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1103" i="1"/>
  <c r="AA1102"/>
  <c r="AA1101"/>
  <c r="AA1100"/>
  <c r="AA1099"/>
  <c r="AA1098"/>
  <c r="AA1097"/>
  <c r="AA1096"/>
  <c r="AA1095"/>
  <c r="AA1094"/>
  <c r="AA1093"/>
  <c r="AA1092"/>
  <c r="AA1091"/>
  <c r="AA1090"/>
  <c r="AA1089"/>
  <c r="AA1088"/>
  <c r="AA1087"/>
  <c r="AA1086"/>
  <c r="AA1085"/>
  <c r="AA1084"/>
  <c r="AA1083"/>
  <c r="AA1082"/>
  <c r="AA1081"/>
  <c r="AA1080"/>
  <c r="AA1079"/>
  <c r="AA1078"/>
  <c r="AA1077"/>
  <c r="AA1076"/>
  <c r="AA1075"/>
  <c r="AA1074"/>
  <c r="AA1073"/>
  <c r="AA1072"/>
  <c r="AA1071"/>
  <c r="AA1070"/>
  <c r="AA1069"/>
  <c r="AA1068"/>
  <c r="AA1067"/>
  <c r="AA1066"/>
  <c r="AA1065"/>
  <c r="AA1064"/>
  <c r="AA1063"/>
  <c r="AA1062"/>
  <c r="AA1061"/>
  <c r="AA1060"/>
  <c r="AA1059"/>
  <c r="AA1058"/>
  <c r="AA1057"/>
  <c r="AA1056"/>
  <c r="AA1055"/>
  <c r="AA1054"/>
  <c r="AA1053"/>
  <c r="AA1052"/>
  <c r="AA1051"/>
  <c r="AA1050"/>
  <c r="AA1049"/>
  <c r="AA1048"/>
  <c r="AA1047"/>
  <c r="AA1046"/>
  <c r="AA1045"/>
  <c r="AA1044"/>
  <c r="AA1043"/>
  <c r="AA1042"/>
  <c r="AA1041"/>
  <c r="AA1040"/>
  <c r="AA1039"/>
  <c r="AA1038"/>
  <c r="AA1037"/>
  <c r="AA1036"/>
  <c r="AA1035"/>
  <c r="AA1034"/>
  <c r="AA1033"/>
  <c r="AA1032"/>
  <c r="AA1031"/>
  <c r="AA1030"/>
  <c r="AA1029"/>
  <c r="AA1028"/>
  <c r="AA1027"/>
  <c r="AA1026"/>
  <c r="AA1025"/>
  <c r="AA1024"/>
  <c r="AA1023"/>
  <c r="AA1022"/>
  <c r="AA1021"/>
  <c r="AA1020"/>
  <c r="AA1019"/>
  <c r="AA1018"/>
  <c r="AA1017"/>
  <c r="AA1016"/>
  <c r="AA1015"/>
  <c r="AA1014"/>
  <c r="AA1013"/>
  <c r="AA1012"/>
  <c r="AA1011"/>
  <c r="AA1010"/>
  <c r="AA1009"/>
  <c r="AA1008"/>
  <c r="AA1007"/>
  <c r="AA1006"/>
  <c r="AA1005"/>
  <c r="AA1004"/>
  <c r="AA1003"/>
  <c r="AA1002"/>
  <c r="AA1001"/>
  <c r="AA1000"/>
  <c r="AA999"/>
  <c r="AA998"/>
  <c r="AA997"/>
  <c r="AA996"/>
  <c r="AA995"/>
  <c r="AA994"/>
  <c r="AA993"/>
  <c r="AA992"/>
  <c r="AA991"/>
  <c r="AA990"/>
  <c r="AA989"/>
  <c r="AA988"/>
  <c r="AA987"/>
  <c r="AA986"/>
  <c r="AA985"/>
  <c r="AA984"/>
  <c r="AA983"/>
  <c r="AA982"/>
  <c r="AA981"/>
  <c r="AA980"/>
  <c r="AA979"/>
  <c r="AA978"/>
  <c r="AA977"/>
  <c r="AA976"/>
  <c r="AA975"/>
  <c r="AA974"/>
  <c r="AA973"/>
  <c r="AA972"/>
  <c r="AA971"/>
  <c r="AA970"/>
  <c r="AA969"/>
  <c r="AA968"/>
  <c r="AA967"/>
  <c r="AA966"/>
  <c r="AA965"/>
  <c r="AA964"/>
  <c r="AA963"/>
  <c r="AA962"/>
  <c r="AA961"/>
  <c r="AA960"/>
  <c r="AA959"/>
  <c r="AA958"/>
  <c r="AA957"/>
  <c r="AA956"/>
  <c r="AA955"/>
  <c r="AA954"/>
  <c r="AA953"/>
  <c r="AA952"/>
  <c r="AA951"/>
  <c r="AA950"/>
  <c r="AA949"/>
  <c r="AA948"/>
  <c r="AA947"/>
  <c r="AA946"/>
  <c r="AA945"/>
  <c r="AA944"/>
  <c r="AA943"/>
  <c r="AA942"/>
  <c r="AA941"/>
  <c r="AA940"/>
  <c r="AA939"/>
  <c r="AA938"/>
  <c r="AA937"/>
  <c r="AA936"/>
  <c r="AA935"/>
  <c r="AA934"/>
  <c r="AA933"/>
  <c r="AA932"/>
  <c r="AA931"/>
  <c r="AA930"/>
  <c r="AA929"/>
  <c r="AA928"/>
  <c r="AA927"/>
  <c r="AA926"/>
  <c r="AA925"/>
  <c r="AA924"/>
  <c r="AA923"/>
  <c r="AA922"/>
  <c r="AA921"/>
  <c r="AA920"/>
  <c r="AA919"/>
  <c r="AA918"/>
  <c r="AA917"/>
  <c r="AA916"/>
  <c r="AA915"/>
  <c r="AA914"/>
  <c r="AA913"/>
  <c r="AA912"/>
  <c r="AA911"/>
  <c r="AA910"/>
  <c r="AA909"/>
  <c r="AA908"/>
  <c r="AA907"/>
  <c r="AA906"/>
  <c r="AA905"/>
  <c r="AA904"/>
  <c r="AA903"/>
  <c r="AA902"/>
  <c r="AA901"/>
  <c r="AA900"/>
  <c r="AA899"/>
  <c r="AA898"/>
  <c r="AA897"/>
  <c r="AA896"/>
  <c r="AA895"/>
  <c r="AA894"/>
  <c r="AA893"/>
  <c r="AA892"/>
  <c r="AA891"/>
  <c r="AA890"/>
  <c r="AA889"/>
  <c r="AA888"/>
  <c r="AA887"/>
  <c r="AA886"/>
  <c r="AA885"/>
  <c r="AA884"/>
  <c r="AA883"/>
  <c r="AA882"/>
  <c r="AA881"/>
  <c r="AA880"/>
  <c r="AA879"/>
  <c r="AA878"/>
  <c r="AA877"/>
  <c r="AA876"/>
  <c r="AA875"/>
  <c r="AA874"/>
  <c r="AA873"/>
  <c r="AA872"/>
  <c r="AA871"/>
  <c r="AA870"/>
  <c r="AA869"/>
  <c r="AA868"/>
  <c r="AA867"/>
  <c r="AA866"/>
  <c r="AA865"/>
  <c r="AA864"/>
  <c r="AA863"/>
  <c r="AA862"/>
  <c r="AA861"/>
  <c r="AA860"/>
  <c r="AA859"/>
  <c r="AA858"/>
  <c r="AA857"/>
  <c r="AA856"/>
  <c r="AA855"/>
  <c r="AA854"/>
  <c r="AA853"/>
  <c r="AA852"/>
  <c r="AA851"/>
  <c r="AA850"/>
  <c r="AA849"/>
  <c r="AA848"/>
  <c r="AA847"/>
  <c r="AA846"/>
  <c r="AA845"/>
  <c r="AA844"/>
  <c r="AA843"/>
  <c r="AA842"/>
  <c r="AA841"/>
  <c r="AA840"/>
  <c r="AA839"/>
  <c r="AA838"/>
  <c r="AA837"/>
  <c r="AA836"/>
  <c r="AA835"/>
  <c r="AA834"/>
  <c r="AA833"/>
  <c r="AA832"/>
  <c r="AA831"/>
  <c r="AA830"/>
  <c r="AA829"/>
  <c r="AA828"/>
  <c r="AA827"/>
  <c r="AA826"/>
  <c r="AA825"/>
  <c r="AA824"/>
  <c r="AA823"/>
  <c r="AA822"/>
  <c r="AA821"/>
  <c r="AA820"/>
  <c r="AA819"/>
  <c r="AA818"/>
  <c r="AA817"/>
  <c r="AA816"/>
  <c r="AA815"/>
  <c r="AA814"/>
  <c r="AA813"/>
  <c r="AA812"/>
  <c r="AA811"/>
  <c r="AA810"/>
  <c r="AA809"/>
  <c r="AA808"/>
  <c r="AA807"/>
  <c r="AA806"/>
  <c r="AA805"/>
  <c r="AA804"/>
  <c r="AA803"/>
  <c r="AA802"/>
  <c r="AA801"/>
  <c r="AA800"/>
  <c r="AA799"/>
  <c r="AA798"/>
  <c r="AA797"/>
  <c r="AA796"/>
  <c r="AA795"/>
  <c r="AA794"/>
  <c r="AA793"/>
  <c r="AA792"/>
  <c r="AA791"/>
  <c r="AA790"/>
  <c r="AA789"/>
  <c r="AA788"/>
  <c r="AA787"/>
  <c r="AA786"/>
  <c r="AA785"/>
  <c r="AA784"/>
  <c r="AA783"/>
  <c r="AA782"/>
  <c r="AA781"/>
  <c r="AA780"/>
  <c r="AA779"/>
  <c r="AA778"/>
  <c r="AA777"/>
  <c r="AA776"/>
  <c r="AA775"/>
  <c r="AA774"/>
  <c r="AA773"/>
  <c r="AA772"/>
  <c r="AA771"/>
  <c r="AA770"/>
  <c r="AA769"/>
  <c r="AA768"/>
  <c r="AA767"/>
  <c r="AA766"/>
  <c r="AA765"/>
  <c r="AA764"/>
  <c r="AA763"/>
  <c r="AA762"/>
  <c r="AA761"/>
  <c r="AA760"/>
  <c r="AA759"/>
  <c r="AA758"/>
  <c r="AA757"/>
  <c r="AA756"/>
  <c r="AA755"/>
  <c r="AA754"/>
  <c r="AA753"/>
  <c r="AA752"/>
  <c r="AA751"/>
  <c r="AA750"/>
  <c r="AA749"/>
  <c r="AA748"/>
  <c r="AA747"/>
  <c r="AA746"/>
  <c r="AA745"/>
  <c r="AA744"/>
  <c r="AA743"/>
  <c r="AA742"/>
  <c r="AA741"/>
  <c r="AA740"/>
  <c r="AA739"/>
  <c r="AA738"/>
  <c r="AA737"/>
  <c r="AA736"/>
  <c r="AA735"/>
  <c r="AA734"/>
  <c r="AA733"/>
  <c r="AA732"/>
  <c r="AA731"/>
  <c r="AA730"/>
  <c r="AA729"/>
  <c r="AA728"/>
  <c r="AA727"/>
  <c r="AA726"/>
  <c r="AA725"/>
  <c r="AA724"/>
  <c r="AA723"/>
  <c r="AA722"/>
  <c r="AA721"/>
  <c r="AA720"/>
  <c r="AA719"/>
  <c r="AA718"/>
  <c r="AA717"/>
  <c r="AA716"/>
  <c r="AA715"/>
  <c r="AA714"/>
  <c r="AA713"/>
  <c r="AA712"/>
  <c r="AA711"/>
  <c r="AA710"/>
  <c r="AA709"/>
  <c r="AA708"/>
  <c r="AA707"/>
  <c r="AA706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Z1085"/>
  <c r="Z940"/>
  <c r="Z1035"/>
  <c r="Z988"/>
  <c r="Z1082"/>
  <c r="Z1041"/>
  <c r="Z1102"/>
  <c r="Z787"/>
  <c r="Z883"/>
  <c r="Z992"/>
  <c r="Z1103"/>
  <c r="Z838"/>
  <c r="Z934"/>
  <c r="Z1036"/>
  <c r="Z899"/>
  <c r="Z998"/>
  <c r="Z1098"/>
  <c r="Z971"/>
  <c r="Z1055"/>
  <c r="Z1047"/>
  <c r="Z645"/>
  <c r="Z721"/>
  <c r="Z815"/>
  <c r="Z939"/>
  <c r="Z1057"/>
  <c r="Z688"/>
  <c r="Z774"/>
  <c r="Z881"/>
  <c r="Z1002"/>
  <c r="Z762"/>
  <c r="Z843"/>
  <c r="Z948"/>
  <c r="Z1054"/>
  <c r="Z926"/>
  <c r="Z1023"/>
  <c r="Z1005"/>
  <c r="Z1100"/>
  <c r="Z1090"/>
  <c r="Z564"/>
  <c r="Z649"/>
  <c r="Z764"/>
  <c r="Z894"/>
  <c r="Z1031"/>
  <c r="Z623"/>
  <c r="Z715"/>
  <c r="Z828"/>
  <c r="Z959"/>
  <c r="Z691"/>
  <c r="Z788"/>
  <c r="Z903"/>
  <c r="Z1028"/>
  <c r="Z781"/>
  <c r="Z877"/>
  <c r="Z985"/>
  <c r="Z878"/>
  <c r="Z967"/>
  <c r="Z1063"/>
  <c r="Z976"/>
  <c r="Z1053"/>
  <c r="Z1062"/>
  <c r="Z448"/>
  <c r="Z491"/>
  <c r="Z579"/>
  <c r="Z710"/>
  <c r="Z854"/>
  <c r="Z493"/>
  <c r="Z552"/>
  <c r="Z655"/>
  <c r="Z780"/>
  <c r="Z923"/>
  <c r="Z562"/>
  <c r="Z634"/>
  <c r="Z740"/>
  <c r="Z868"/>
  <c r="Z654"/>
  <c r="Z732"/>
  <c r="Z835"/>
  <c r="Z952"/>
  <c r="Z758"/>
  <c r="Z834"/>
  <c r="Z933"/>
  <c r="Z867"/>
  <c r="Z937"/>
  <c r="Z1030"/>
  <c r="Z968"/>
  <c r="Z1040"/>
  <c r="Z1065"/>
  <c r="Z911"/>
  <c r="Z362"/>
  <c r="Z427"/>
  <c r="Z520"/>
  <c r="Z660"/>
  <c r="Z803"/>
  <c r="Z390"/>
  <c r="Z424"/>
  <c r="Z492"/>
  <c r="Z593"/>
  <c r="Z738"/>
  <c r="Z470"/>
  <c r="Z502"/>
  <c r="Z574"/>
  <c r="Z687"/>
  <c r="Z825"/>
  <c r="Z546"/>
  <c r="Z591"/>
  <c r="Z676"/>
  <c r="Z792"/>
  <c r="Z925"/>
  <c r="Z653"/>
  <c r="Z707"/>
  <c r="Z791"/>
  <c r="Z898"/>
  <c r="Z768"/>
  <c r="Z820"/>
  <c r="Z905"/>
  <c r="Z884"/>
  <c r="Z938"/>
  <c r="Z295"/>
  <c r="Z312"/>
  <c r="Z372"/>
  <c r="Z477"/>
  <c r="Z610"/>
  <c r="Z777"/>
  <c r="Z342"/>
  <c r="Z370"/>
  <c r="Z443"/>
  <c r="Z547"/>
  <c r="Z694"/>
  <c r="Z450"/>
  <c r="Z525"/>
  <c r="Z650"/>
  <c r="Z793"/>
  <c r="Z498"/>
  <c r="Z540"/>
  <c r="Z638"/>
  <c r="Z761"/>
  <c r="Z578"/>
  <c r="Z597"/>
  <c r="Z663"/>
  <c r="Z759"/>
  <c r="Z690"/>
  <c r="Z726"/>
  <c r="Z783"/>
  <c r="Z879"/>
  <c r="Z849"/>
  <c r="Z913"/>
  <c r="Z1001"/>
  <c r="Z1026"/>
  <c r="Z888"/>
  <c r="Z932"/>
  <c r="Z782"/>
  <c r="Z839"/>
  <c r="Z674"/>
  <c r="Z509"/>
  <c r="Z253"/>
  <c r="Z231"/>
  <c r="Z252"/>
  <c r="Z321"/>
  <c r="Z426"/>
  <c r="Z572"/>
  <c r="Z296"/>
  <c r="Z274"/>
  <c r="Z318"/>
  <c r="Z383"/>
  <c r="Z511"/>
  <c r="Z664"/>
  <c r="Z354"/>
  <c r="Z359"/>
  <c r="Z387"/>
  <c r="Z487"/>
  <c r="Z613"/>
  <c r="Z451"/>
  <c r="Z505"/>
  <c r="Z594"/>
  <c r="Z733"/>
  <c r="Z531"/>
  <c r="Z559"/>
  <c r="Z626"/>
  <c r="Z729"/>
  <c r="Z656"/>
  <c r="Z684"/>
  <c r="Z760"/>
  <c r="Z779"/>
  <c r="Z813"/>
  <c r="Z904"/>
  <c r="Z944"/>
  <c r="Z1025"/>
  <c r="Z1052"/>
  <c r="Z1075"/>
  <c r="Z950"/>
  <c r="Z982"/>
  <c r="Z817"/>
  <c r="Z840"/>
  <c r="Z887"/>
  <c r="Z693"/>
  <c r="Z730"/>
  <c r="Z789"/>
  <c r="Z573"/>
  <c r="Z621"/>
  <c r="Z698"/>
  <c r="Z476"/>
  <c r="Z523"/>
  <c r="Z378"/>
  <c r="Z457"/>
  <c r="Z319"/>
  <c r="Z388"/>
  <c r="Z271"/>
  <c r="Z165"/>
  <c r="Z204"/>
  <c r="Z183"/>
  <c r="Z210"/>
  <c r="Z272"/>
  <c r="Z382"/>
  <c r="Z537"/>
  <c r="Z287"/>
  <c r="Z235"/>
  <c r="Z233"/>
  <c r="Z269"/>
  <c r="Z358"/>
  <c r="Z483"/>
  <c r="Z346"/>
  <c r="Z308"/>
  <c r="Z315"/>
  <c r="Z363"/>
  <c r="Z455"/>
  <c r="Z581"/>
  <c r="Z409"/>
  <c r="Z381"/>
  <c r="Z399"/>
  <c r="Z473"/>
  <c r="Z568"/>
  <c r="Z507"/>
  <c r="Z496"/>
  <c r="Z521"/>
  <c r="Z589"/>
  <c r="Z620"/>
  <c r="Z618"/>
  <c r="Z661"/>
  <c r="Z737"/>
  <c r="Z744"/>
  <c r="Z754"/>
  <c r="Z794"/>
  <c r="Z871"/>
  <c r="Z885"/>
  <c r="Z930"/>
  <c r="Z987"/>
  <c r="Z1008"/>
  <c r="Z1050"/>
  <c r="Z1099"/>
  <c r="Z1020"/>
  <c r="Z1022"/>
  <c r="Z1046"/>
  <c r="Z1091"/>
  <c r="Z895"/>
  <c r="Z909"/>
  <c r="Z945"/>
  <c r="Z1009"/>
  <c r="Z771"/>
  <c r="Z790"/>
  <c r="Z844"/>
  <c r="Z928"/>
  <c r="Z642"/>
  <c r="Z669"/>
  <c r="Z749"/>
  <c r="Z510"/>
  <c r="Z514"/>
  <c r="Z565"/>
  <c r="Z658"/>
  <c r="Z384"/>
  <c r="Z412"/>
  <c r="Z482"/>
  <c r="Z575"/>
  <c r="Z304"/>
  <c r="Z332"/>
  <c r="Z394"/>
  <c r="Z519"/>
  <c r="Z223"/>
  <c r="Z263"/>
  <c r="Z360"/>
  <c r="Z226"/>
  <c r="Z329"/>
  <c r="Z214"/>
  <c r="Z1068"/>
  <c r="Z126"/>
  <c r="Z166"/>
  <c r="Z175"/>
  <c r="Z239"/>
  <c r="Z364"/>
  <c r="Z236"/>
  <c r="Z199"/>
  <c r="Z198"/>
  <c r="Z234"/>
  <c r="Z324"/>
  <c r="Z453"/>
  <c r="Z374"/>
  <c r="Z302"/>
  <c r="Z259"/>
  <c r="Z270"/>
  <c r="Z330"/>
  <c r="Z425"/>
  <c r="Z439"/>
  <c r="Z353"/>
  <c r="Z375"/>
  <c r="Z446"/>
  <c r="Z541"/>
  <c r="Z474"/>
  <c r="Z465"/>
  <c r="Z499"/>
  <c r="Z570"/>
  <c r="Z624"/>
  <c r="Z582"/>
  <c r="Z586"/>
  <c r="Z635"/>
  <c r="Z718"/>
  <c r="Z741"/>
  <c r="Z719"/>
  <c r="Z731"/>
  <c r="Z778"/>
  <c r="Z863"/>
  <c r="Z864"/>
  <c r="Z845"/>
  <c r="Z872"/>
  <c r="Z921"/>
  <c r="Z975"/>
  <c r="Z972"/>
  <c r="Z1000"/>
  <c r="Z1043"/>
  <c r="Z1087"/>
  <c r="Z1096"/>
  <c r="Z1093"/>
  <c r="Z980"/>
  <c r="Z983"/>
  <c r="Z1016"/>
  <c r="Z1060"/>
  <c r="Z858"/>
  <c r="Z873"/>
  <c r="Z915"/>
  <c r="Z979"/>
  <c r="Z734"/>
  <c r="Z722"/>
  <c r="Z750"/>
  <c r="Z799"/>
  <c r="Z892"/>
  <c r="Z583"/>
  <c r="Z584"/>
  <c r="Z629"/>
  <c r="Z708"/>
  <c r="Z806"/>
  <c r="Z458"/>
  <c r="Z471"/>
  <c r="Z517"/>
  <c r="Z617"/>
  <c r="Z745"/>
  <c r="Z345"/>
  <c r="Z367"/>
  <c r="Z438"/>
  <c r="Z535"/>
  <c r="Z244"/>
  <c r="Z278"/>
  <c r="Z366"/>
  <c r="Z488"/>
  <c r="Z179"/>
  <c r="Z224"/>
  <c r="Z320"/>
  <c r="Z456"/>
  <c r="Z145"/>
  <c r="Z191"/>
  <c r="Z299"/>
  <c r="Z121"/>
  <c r="Z177"/>
  <c r="Z292"/>
  <c r="Z316"/>
  <c r="Z99"/>
  <c r="Z113"/>
  <c r="Z260"/>
  <c r="Z258"/>
  <c r="Z171"/>
  <c r="Z129"/>
  <c r="Z124"/>
  <c r="Z154"/>
  <c r="Z220"/>
  <c r="Z344"/>
  <c r="Z275"/>
  <c r="Z205"/>
  <c r="Z170"/>
  <c r="Z215"/>
  <c r="Z306"/>
  <c r="Z331"/>
  <c r="Z229"/>
  <c r="Z243"/>
  <c r="Z309"/>
  <c r="Z401"/>
  <c r="Z341"/>
  <c r="Z323"/>
  <c r="Z352"/>
  <c r="Z420"/>
  <c r="Z486"/>
  <c r="Z444"/>
  <c r="Z440"/>
  <c r="Z481"/>
  <c r="Z555"/>
  <c r="Z665"/>
  <c r="Z588"/>
  <c r="Z560"/>
  <c r="Z566"/>
  <c r="Z619"/>
  <c r="Z705"/>
  <c r="Z717"/>
  <c r="Z692"/>
  <c r="Z716"/>
  <c r="Z770"/>
  <c r="Z851"/>
  <c r="Z841"/>
  <c r="Z833"/>
  <c r="Z862"/>
  <c r="Z910"/>
  <c r="Z984"/>
  <c r="Z961"/>
  <c r="Z963"/>
  <c r="Z994"/>
  <c r="Z1038"/>
  <c r="Z1069"/>
  <c r="Z1080"/>
  <c r="Z1056"/>
  <c r="Z1059"/>
  <c r="Z1088"/>
  <c r="Z966"/>
  <c r="Z943"/>
  <c r="Z951"/>
  <c r="Z986"/>
  <c r="Z1042"/>
  <c r="Z826"/>
  <c r="Z804"/>
  <c r="Z831"/>
  <c r="Z882"/>
  <c r="Z956"/>
  <c r="Z1044"/>
  <c r="Z678"/>
  <c r="Z670"/>
  <c r="Z709"/>
  <c r="Z775"/>
  <c r="Z874"/>
  <c r="Z532"/>
  <c r="Z536"/>
  <c r="Z585"/>
  <c r="Z667"/>
  <c r="Z784"/>
  <c r="Z434"/>
  <c r="Z397"/>
  <c r="Z421"/>
  <c r="Z485"/>
  <c r="Z580"/>
  <c r="Z720"/>
  <c r="Z311"/>
  <c r="Z300"/>
  <c r="Z325"/>
  <c r="Z385"/>
  <c r="Z512"/>
  <c r="Z662"/>
  <c r="Z209"/>
  <c r="Z207"/>
  <c r="Z245"/>
  <c r="Z335"/>
  <c r="Z464"/>
  <c r="Z144"/>
  <c r="Z153"/>
  <c r="Z195"/>
  <c r="Z289"/>
  <c r="Z429"/>
  <c r="Z115"/>
  <c r="Z167"/>
  <c r="Z265"/>
  <c r="Z419"/>
  <c r="Z104"/>
  <c r="Z162"/>
  <c r="Z267"/>
  <c r="Z168"/>
  <c r="Z361"/>
  <c r="Z217"/>
  <c r="Z128"/>
  <c r="Z93"/>
  <c r="Z98"/>
  <c r="Z151"/>
  <c r="Z246"/>
  <c r="Z356"/>
  <c r="Z222"/>
  <c r="Z146"/>
  <c r="Z109"/>
  <c r="Z107"/>
  <c r="Z131"/>
  <c r="Z206"/>
  <c r="Z371"/>
  <c r="Z242"/>
  <c r="Z173"/>
  <c r="Z150"/>
  <c r="Z158"/>
  <c r="Z197"/>
  <c r="Z286"/>
  <c r="Z393"/>
  <c r="Z228"/>
  <c r="Z208"/>
  <c r="Z225"/>
  <c r="Z291"/>
  <c r="Z468"/>
  <c r="Z369"/>
  <c r="Z317"/>
  <c r="Z307"/>
  <c r="Z338"/>
  <c r="Z405"/>
  <c r="Z538"/>
  <c r="Z463"/>
  <c r="Z416"/>
  <c r="Z417"/>
  <c r="Z467"/>
  <c r="Z543"/>
  <c r="Z644"/>
  <c r="Z569"/>
  <c r="Z539"/>
  <c r="Z554"/>
  <c r="Z604"/>
  <c r="Z697"/>
  <c r="Z752"/>
  <c r="Z695"/>
  <c r="Z679"/>
  <c r="Z706"/>
  <c r="Z763"/>
  <c r="Z850"/>
  <c r="Z870"/>
  <c r="Z827"/>
  <c r="Z822"/>
  <c r="Z853"/>
  <c r="Z908"/>
  <c r="Z978"/>
  <c r="Z955"/>
  <c r="Z957"/>
  <c r="Z990"/>
  <c r="Z1039"/>
  <c r="Z1081"/>
  <c r="Z1064"/>
  <c r="Z1073"/>
  <c r="Z1051"/>
  <c r="Z1034"/>
  <c r="Z1037"/>
  <c r="Z1058"/>
  <c r="Z931"/>
  <c r="Z916"/>
  <c r="Z927"/>
  <c r="Z962"/>
  <c r="Z1024"/>
  <c r="Z1101"/>
  <c r="Z785"/>
  <c r="Z776"/>
  <c r="Z796"/>
  <c r="Z859"/>
  <c r="Z935"/>
  <c r="Z1029"/>
  <c r="Z675"/>
  <c r="Z640"/>
  <c r="Z637"/>
  <c r="Z668"/>
  <c r="Z751"/>
  <c r="Z847"/>
  <c r="Z964"/>
  <c r="Z522"/>
  <c r="Z495"/>
  <c r="Z506"/>
  <c r="Z553"/>
  <c r="Z647"/>
  <c r="Z769"/>
  <c r="Z902"/>
  <c r="Z379"/>
  <c r="Z368"/>
  <c r="Z380"/>
  <c r="Z454"/>
  <c r="Z558"/>
  <c r="Z696"/>
  <c r="Z261"/>
  <c r="Z257"/>
  <c r="Z294"/>
  <c r="Z373"/>
  <c r="Z490"/>
  <c r="Z646"/>
  <c r="Z174"/>
  <c r="Z176"/>
  <c r="Z221"/>
  <c r="Z310"/>
  <c r="Z445"/>
  <c r="Z608"/>
  <c r="Z116"/>
  <c r="Z127"/>
  <c r="Z172"/>
  <c r="Z266"/>
  <c r="Z411"/>
  <c r="Z590"/>
  <c r="Z83"/>
  <c r="Z100"/>
  <c r="Z152"/>
  <c r="Z247"/>
  <c r="Z402"/>
  <c r="Z71"/>
  <c r="Z88"/>
  <c r="Z148"/>
  <c r="Z256"/>
  <c r="Z422"/>
  <c r="Z92"/>
  <c r="Z194"/>
  <c r="Z111"/>
  <c r="Z504"/>
  <c r="Z180"/>
  <c r="Z108"/>
  <c r="Z75"/>
  <c r="Z73"/>
  <c r="Z86"/>
  <c r="Z140"/>
  <c r="Z190"/>
  <c r="Z120"/>
  <c r="Z97"/>
  <c r="Z123"/>
  <c r="Z494"/>
  <c r="Z159"/>
  <c r="Z130"/>
  <c r="Z142"/>
  <c r="Z184"/>
  <c r="Z516"/>
  <c r="Z376"/>
  <c r="Z268"/>
  <c r="Z213"/>
  <c r="Z192"/>
  <c r="Z218"/>
  <c r="Z276"/>
  <c r="Z567"/>
  <c r="Z442"/>
  <c r="Z349"/>
  <c r="Z303"/>
  <c r="Z290"/>
  <c r="Z326"/>
  <c r="Z398"/>
  <c r="Z639"/>
  <c r="Z515"/>
  <c r="Z447"/>
  <c r="Z392"/>
  <c r="Z407"/>
  <c r="Z461"/>
  <c r="Z544"/>
  <c r="Z725"/>
  <c r="Z625"/>
  <c r="Z557"/>
  <c r="Z529"/>
  <c r="Z545"/>
  <c r="Z603"/>
  <c r="Z703"/>
  <c r="Z809"/>
  <c r="Z739"/>
  <c r="Z685"/>
  <c r="Z671"/>
  <c r="Z702"/>
  <c r="Z766"/>
  <c r="Z920"/>
  <c r="Z861"/>
  <c r="Z818"/>
  <c r="Z814"/>
  <c r="Z857"/>
  <c r="Z917"/>
  <c r="Z1017"/>
  <c r="Z970"/>
  <c r="Z949"/>
  <c r="Z958"/>
  <c r="Z996"/>
  <c r="Z1045"/>
  <c r="Z1074"/>
  <c r="Z1061"/>
  <c r="Z1076"/>
  <c r="Z1032"/>
  <c r="Z1012"/>
  <c r="Z1018"/>
  <c r="Z1048"/>
  <c r="Z1094"/>
  <c r="Z942"/>
  <c r="Z897"/>
  <c r="Z886"/>
  <c r="Z896"/>
  <c r="Z941"/>
  <c r="Z1006"/>
  <c r="Z1089"/>
  <c r="Z795"/>
  <c r="Z757"/>
  <c r="Z748"/>
  <c r="Z772"/>
  <c r="Z836"/>
  <c r="Z922"/>
  <c r="Z1019"/>
  <c r="Z643"/>
  <c r="Z595"/>
  <c r="Z599"/>
  <c r="Z648"/>
  <c r="Z728"/>
  <c r="Z832"/>
  <c r="Z953"/>
  <c r="Z489"/>
  <c r="Z462"/>
  <c r="Z478"/>
  <c r="Z526"/>
  <c r="Z627"/>
  <c r="Z756"/>
  <c r="Z893"/>
  <c r="Z351"/>
  <c r="Z337"/>
  <c r="Z365"/>
  <c r="Z430"/>
  <c r="Z534"/>
  <c r="Z682"/>
  <c r="Z848"/>
  <c r="Z273"/>
  <c r="Z232"/>
  <c r="Z227"/>
  <c r="Z264"/>
  <c r="Z350"/>
  <c r="Z479"/>
  <c r="Z636"/>
  <c r="Z807"/>
  <c r="Z178"/>
  <c r="Z155"/>
  <c r="Z160"/>
  <c r="Z203"/>
  <c r="Z293"/>
  <c r="Z428"/>
  <c r="Z598"/>
  <c r="Z114"/>
  <c r="Z101"/>
  <c r="Z112"/>
  <c r="Z164"/>
  <c r="Z255"/>
  <c r="Z395"/>
  <c r="Z587"/>
  <c r="Z74"/>
  <c r="Z89"/>
  <c r="Z141"/>
  <c r="Z238"/>
  <c r="Z391"/>
  <c r="Z596"/>
  <c r="Z63"/>
  <c r="Z77"/>
  <c r="Z135"/>
  <c r="Z95"/>
  <c r="Z64"/>
  <c r="Z336"/>
  <c r="Z673"/>
  <c r="Z285"/>
  <c r="Z96"/>
  <c r="Z69"/>
  <c r="Z80"/>
  <c r="Z659"/>
  <c r="Z459"/>
  <c r="Z284"/>
  <c r="Z169"/>
  <c r="Z110"/>
  <c r="Z85"/>
  <c r="Z91"/>
  <c r="Z117"/>
  <c r="Z657"/>
  <c r="Z469"/>
  <c r="Z314"/>
  <c r="Z202"/>
  <c r="Z143"/>
  <c r="Z122"/>
  <c r="Z134"/>
  <c r="Z181"/>
  <c r="Z666"/>
  <c r="Z500"/>
  <c r="Z357"/>
  <c r="Z251"/>
  <c r="Z201"/>
  <c r="Z185"/>
  <c r="Z216"/>
  <c r="Z280"/>
  <c r="Z713"/>
  <c r="Z542"/>
  <c r="Z418"/>
  <c r="Z334"/>
  <c r="Z283"/>
  <c r="Z281"/>
  <c r="Z328"/>
  <c r="Z408"/>
  <c r="Z765"/>
  <c r="Z622"/>
  <c r="Z508"/>
  <c r="Z435"/>
  <c r="Z386"/>
  <c r="Z404"/>
  <c r="Z466"/>
  <c r="Z556"/>
  <c r="Z830"/>
  <c r="Z712"/>
  <c r="Z611"/>
  <c r="Z549"/>
  <c r="Z528"/>
  <c r="Z550"/>
  <c r="Z616"/>
  <c r="Z907"/>
  <c r="Z800"/>
  <c r="Z735"/>
  <c r="Z681"/>
  <c r="Z672"/>
  <c r="Z711"/>
  <c r="Z773"/>
  <c r="Z997"/>
  <c r="Z914"/>
  <c r="Z856"/>
  <c r="Z821"/>
  <c r="Z824"/>
  <c r="Z865"/>
  <c r="Z924"/>
  <c r="Z1014"/>
  <c r="Z969"/>
  <c r="Z954"/>
  <c r="Z965"/>
  <c r="Z1003"/>
  <c r="Z1079"/>
  <c r="Z1066"/>
  <c r="Z1086"/>
  <c r="Z1049"/>
  <c r="Z1007"/>
  <c r="Z995"/>
  <c r="Z1004"/>
  <c r="Z1033"/>
  <c r="Z1083"/>
  <c r="Z918"/>
  <c r="Z875"/>
  <c r="Z866"/>
  <c r="Z880"/>
  <c r="Z929"/>
  <c r="Z999"/>
  <c r="Z1078"/>
  <c r="Z767"/>
  <c r="Z727"/>
  <c r="Z723"/>
  <c r="Z755"/>
  <c r="Z810"/>
  <c r="Z906"/>
  <c r="Z1013"/>
  <c r="Z601"/>
  <c r="Z571"/>
  <c r="Z576"/>
  <c r="Z628"/>
  <c r="Z714"/>
  <c r="Z819"/>
  <c r="Z946"/>
  <c r="Z1070"/>
  <c r="Z518"/>
  <c r="Z460"/>
  <c r="Z436"/>
  <c r="Z452"/>
  <c r="Z513"/>
  <c r="Z612"/>
  <c r="Z747"/>
  <c r="Z890"/>
  <c r="Z377"/>
  <c r="Z322"/>
  <c r="Z313"/>
  <c r="Z348"/>
  <c r="Z414"/>
  <c r="Z527"/>
  <c r="Z677"/>
  <c r="Z846"/>
  <c r="Z250"/>
  <c r="Z212"/>
  <c r="Z211"/>
  <c r="Z249"/>
  <c r="Z343"/>
  <c r="Z472"/>
  <c r="Z633"/>
  <c r="Z808"/>
  <c r="Z163"/>
  <c r="Z132"/>
  <c r="Z147"/>
  <c r="Z188"/>
  <c r="Z277"/>
  <c r="Z423"/>
  <c r="Z600"/>
  <c r="Z797"/>
  <c r="Z103"/>
  <c r="Z90"/>
  <c r="Z106"/>
  <c r="Z157"/>
  <c r="Z248"/>
  <c r="Z396"/>
  <c r="Z592"/>
  <c r="Z72"/>
  <c r="Z70"/>
  <c r="Z81"/>
  <c r="Z133"/>
  <c r="Z237"/>
  <c r="Z400"/>
  <c r="Z607"/>
  <c r="Z60"/>
  <c r="Z62"/>
  <c r="Z76"/>
  <c r="Z59"/>
  <c r="Z84"/>
  <c r="Z67"/>
  <c r="Z65"/>
  <c r="Z630"/>
  <c r="Z432"/>
  <c r="Z262"/>
  <c r="Z161"/>
  <c r="Z105"/>
  <c r="Z79"/>
  <c r="Z87"/>
  <c r="Z119"/>
  <c r="Z632"/>
  <c r="Z449"/>
  <c r="Z297"/>
  <c r="Z187"/>
  <c r="Z136"/>
  <c r="Z118"/>
  <c r="Z139"/>
  <c r="Z189"/>
  <c r="Z652"/>
  <c r="Z484"/>
  <c r="Z347"/>
  <c r="Z241"/>
  <c r="Z196"/>
  <c r="Z186"/>
  <c r="Z219"/>
  <c r="Z301"/>
  <c r="Z689"/>
  <c r="Z530"/>
  <c r="Z406"/>
  <c r="Z327"/>
  <c r="Z282"/>
  <c r="Z288"/>
  <c r="Z339"/>
  <c r="Z753"/>
  <c r="Z609"/>
  <c r="Z501"/>
  <c r="Z431"/>
  <c r="Z389"/>
  <c r="Z415"/>
  <c r="Z480"/>
  <c r="Z816"/>
  <c r="Z701"/>
  <c r="Z605"/>
  <c r="Z551"/>
  <c r="Z533"/>
  <c r="Z563"/>
  <c r="Z631"/>
  <c r="Z901"/>
  <c r="Z798"/>
  <c r="Z736"/>
  <c r="Z686"/>
  <c r="Z683"/>
  <c r="Z724"/>
  <c r="Z786"/>
  <c r="Z989"/>
  <c r="Z912"/>
  <c r="Z860"/>
  <c r="Z829"/>
  <c r="Z837"/>
  <c r="Z876"/>
  <c r="Z936"/>
  <c r="Z1067"/>
  <c r="Z1015"/>
  <c r="Z977"/>
  <c r="Z960"/>
  <c r="Z973"/>
  <c r="Z1011"/>
  <c r="Z1084"/>
  <c r="Z1077"/>
  <c r="Z1097"/>
  <c r="Z1092"/>
  <c r="Z1095"/>
  <c r="Z1027"/>
  <c r="Z991"/>
  <c r="Z974"/>
  <c r="Z981"/>
  <c r="Z1021"/>
  <c r="Z1071"/>
  <c r="Z889"/>
  <c r="Z852"/>
  <c r="Z842"/>
  <c r="Z869"/>
  <c r="Z919"/>
  <c r="Z993"/>
  <c r="Z1072"/>
  <c r="Z802"/>
  <c r="Z743"/>
  <c r="Z700"/>
  <c r="Z699"/>
  <c r="Z742"/>
  <c r="Z801"/>
  <c r="Z900"/>
  <c r="Z1010"/>
  <c r="Z651"/>
  <c r="Z577"/>
  <c r="Z548"/>
  <c r="Z561"/>
  <c r="Z615"/>
  <c r="Z704"/>
  <c r="Z811"/>
  <c r="Z947"/>
  <c r="Z497"/>
  <c r="Z437"/>
  <c r="Z410"/>
  <c r="Z441"/>
  <c r="Z503"/>
  <c r="Z602"/>
  <c r="Z746"/>
  <c r="Z891"/>
  <c r="Z355"/>
  <c r="Z305"/>
  <c r="Z298"/>
  <c r="Z333"/>
  <c r="Z403"/>
  <c r="Z524"/>
  <c r="Z680"/>
  <c r="Z855"/>
  <c r="Z230"/>
  <c r="Z193"/>
  <c r="Z200"/>
  <c r="Z240"/>
  <c r="Z340"/>
  <c r="Z475"/>
  <c r="Z641"/>
  <c r="Z823"/>
  <c r="Z149"/>
  <c r="Z125"/>
  <c r="Z138"/>
  <c r="Z182"/>
  <c r="Z279"/>
  <c r="Z433"/>
  <c r="Z614"/>
  <c r="Z805"/>
  <c r="Z94"/>
  <c r="Z82"/>
  <c r="Z102"/>
  <c r="Z156"/>
  <c r="Z254"/>
  <c r="Z413"/>
  <c r="Z606"/>
  <c r="Z812"/>
  <c r="Z68"/>
  <c r="Z66"/>
  <c r="Z78"/>
  <c r="Z137"/>
  <c r="Z58"/>
  <c r="Z61"/>
  <c r="Z24" l="1"/>
  <c r="Z23"/>
  <c r="Z22"/>
  <c r="Z21"/>
  <c r="Z20"/>
  <c r="J10"/>
  <c r="J9"/>
  <c r="J8"/>
  <c r="J7"/>
  <c r="J6"/>
  <c r="I10"/>
  <c r="I9"/>
  <c r="I8"/>
  <c r="I7"/>
  <c r="I6"/>
  <c r="H10"/>
  <c r="H9"/>
  <c r="H8"/>
  <c r="H7"/>
  <c r="H6"/>
  <c r="G10"/>
  <c r="G9"/>
  <c r="G8"/>
  <c r="G7"/>
  <c r="G6"/>
  <c r="F10"/>
  <c r="F9"/>
  <c r="F8"/>
  <c r="F7"/>
  <c r="F6"/>
  <c r="D9"/>
  <c r="C9"/>
  <c r="B9"/>
  <c r="D8"/>
  <c r="C8"/>
  <c r="D6"/>
  <c r="C6"/>
  <c r="B8"/>
  <c r="B6"/>
  <c r="E10"/>
  <c r="E9"/>
  <c r="E8"/>
  <c r="E7"/>
  <c r="E6"/>
  <c r="Q1085"/>
  <c r="P1085"/>
  <c r="O1085"/>
  <c r="U1085" s="1"/>
  <c r="N1085"/>
  <c r="M1085"/>
  <c r="Y1085" s="1"/>
  <c r="L1085"/>
  <c r="K1085"/>
  <c r="Q940"/>
  <c r="P940"/>
  <c r="O940"/>
  <c r="U940" s="1"/>
  <c r="N940"/>
  <c r="M940"/>
  <c r="Y940" s="1"/>
  <c r="L940"/>
  <c r="K940"/>
  <c r="Q1035"/>
  <c r="P1035"/>
  <c r="O1035"/>
  <c r="U1035" s="1"/>
  <c r="N1035"/>
  <c r="M1035"/>
  <c r="Y1035" s="1"/>
  <c r="L1035"/>
  <c r="K1035"/>
  <c r="Q988"/>
  <c r="P988"/>
  <c r="O988"/>
  <c r="U988" s="1"/>
  <c r="N988"/>
  <c r="M988"/>
  <c r="Y988" s="1"/>
  <c r="L988"/>
  <c r="K988"/>
  <c r="Q1082"/>
  <c r="P1082"/>
  <c r="O1082"/>
  <c r="U1082" s="1"/>
  <c r="N1082"/>
  <c r="M1082"/>
  <c r="Y1082" s="1"/>
  <c r="L1082"/>
  <c r="K1082"/>
  <c r="Q1041"/>
  <c r="P1041"/>
  <c r="O1041"/>
  <c r="U1041" s="1"/>
  <c r="N1041"/>
  <c r="M1041"/>
  <c r="Y1041" s="1"/>
  <c r="L1041"/>
  <c r="K1041"/>
  <c r="Q1102"/>
  <c r="P1102"/>
  <c r="O1102"/>
  <c r="U1102" s="1"/>
  <c r="N1102"/>
  <c r="M1102"/>
  <c r="Y1102" s="1"/>
  <c r="L1102"/>
  <c r="K1102"/>
  <c r="Q787"/>
  <c r="P787"/>
  <c r="O787"/>
  <c r="U787" s="1"/>
  <c r="N787"/>
  <c r="M787"/>
  <c r="Y787" s="1"/>
  <c r="L787"/>
  <c r="K787"/>
  <c r="Q883"/>
  <c r="P883"/>
  <c r="O883"/>
  <c r="U883" s="1"/>
  <c r="N883"/>
  <c r="M883"/>
  <c r="Y883" s="1"/>
  <c r="L883"/>
  <c r="K883"/>
  <c r="Q992"/>
  <c r="P992"/>
  <c r="O992"/>
  <c r="U992" s="1"/>
  <c r="N992"/>
  <c r="M992"/>
  <c r="Y992" s="1"/>
  <c r="L992"/>
  <c r="K992"/>
  <c r="Q1103"/>
  <c r="P1103"/>
  <c r="O1103"/>
  <c r="U1103" s="1"/>
  <c r="N1103"/>
  <c r="M1103"/>
  <c r="Y1103" s="1"/>
  <c r="L1103"/>
  <c r="K1103"/>
  <c r="Q838"/>
  <c r="P838"/>
  <c r="O838"/>
  <c r="U838" s="1"/>
  <c r="N838"/>
  <c r="M838"/>
  <c r="Y838" s="1"/>
  <c r="L838"/>
  <c r="K838"/>
  <c r="Q934"/>
  <c r="P934"/>
  <c r="O934"/>
  <c r="U934" s="1"/>
  <c r="N934"/>
  <c r="M934"/>
  <c r="Y934" s="1"/>
  <c r="L934"/>
  <c r="K934"/>
  <c r="Q1036"/>
  <c r="P1036"/>
  <c r="O1036"/>
  <c r="U1036" s="1"/>
  <c r="N1036"/>
  <c r="M1036"/>
  <c r="Y1036" s="1"/>
  <c r="L1036"/>
  <c r="K1036"/>
  <c r="Q899"/>
  <c r="P899"/>
  <c r="O899"/>
  <c r="U899" s="1"/>
  <c r="N899"/>
  <c r="M899"/>
  <c r="Y899" s="1"/>
  <c r="L899"/>
  <c r="K899"/>
  <c r="Q998"/>
  <c r="P998"/>
  <c r="O998"/>
  <c r="U998" s="1"/>
  <c r="N998"/>
  <c r="M998"/>
  <c r="Y998" s="1"/>
  <c r="L998"/>
  <c r="K998"/>
  <c r="Q1098"/>
  <c r="P1098"/>
  <c r="O1098"/>
  <c r="U1098" s="1"/>
  <c r="N1098"/>
  <c r="M1098"/>
  <c r="Y1098" s="1"/>
  <c r="L1098"/>
  <c r="K1098"/>
  <c r="Q971"/>
  <c r="P971"/>
  <c r="O971"/>
  <c r="U971" s="1"/>
  <c r="N971"/>
  <c r="M971"/>
  <c r="Y971" s="1"/>
  <c r="L971"/>
  <c r="K971"/>
  <c r="Q1055"/>
  <c r="P1055"/>
  <c r="O1055"/>
  <c r="U1055" s="1"/>
  <c r="N1055"/>
  <c r="M1055"/>
  <c r="Y1055" s="1"/>
  <c r="L1055"/>
  <c r="K1055"/>
  <c r="Q1047"/>
  <c r="P1047"/>
  <c r="O1047"/>
  <c r="U1047" s="1"/>
  <c r="N1047"/>
  <c r="M1047"/>
  <c r="Y1047" s="1"/>
  <c r="L1047"/>
  <c r="K1047"/>
  <c r="Q645"/>
  <c r="P645"/>
  <c r="O645"/>
  <c r="U645" s="1"/>
  <c r="N645"/>
  <c r="M645"/>
  <c r="Y645" s="1"/>
  <c r="L645"/>
  <c r="K645"/>
  <c r="Q721"/>
  <c r="P721"/>
  <c r="O721"/>
  <c r="U721" s="1"/>
  <c r="N721"/>
  <c r="M721"/>
  <c r="Y721" s="1"/>
  <c r="L721"/>
  <c r="K721"/>
  <c r="Q815"/>
  <c r="P815"/>
  <c r="O815"/>
  <c r="U815" s="1"/>
  <c r="N815"/>
  <c r="M815"/>
  <c r="Y815" s="1"/>
  <c r="L815"/>
  <c r="K815"/>
  <c r="Q939"/>
  <c r="P939"/>
  <c r="O939"/>
  <c r="U939" s="1"/>
  <c r="N939"/>
  <c r="M939"/>
  <c r="Y939" s="1"/>
  <c r="L939"/>
  <c r="K939"/>
  <c r="Q1057"/>
  <c r="P1057"/>
  <c r="O1057"/>
  <c r="U1057" s="1"/>
  <c r="N1057"/>
  <c r="M1057"/>
  <c r="Y1057" s="1"/>
  <c r="L1057"/>
  <c r="K1057"/>
  <c r="Q688"/>
  <c r="P688"/>
  <c r="O688"/>
  <c r="U688" s="1"/>
  <c r="N688"/>
  <c r="M688"/>
  <c r="Y688" s="1"/>
  <c r="L688"/>
  <c r="K688"/>
  <c r="Q774"/>
  <c r="P774"/>
  <c r="O774"/>
  <c r="U774" s="1"/>
  <c r="N774"/>
  <c r="M774"/>
  <c r="Y774" s="1"/>
  <c r="L774"/>
  <c r="K774"/>
  <c r="Q881"/>
  <c r="P881"/>
  <c r="O881"/>
  <c r="U881" s="1"/>
  <c r="N881"/>
  <c r="M881"/>
  <c r="Y881" s="1"/>
  <c r="L881"/>
  <c r="K881"/>
  <c r="Q1002"/>
  <c r="P1002"/>
  <c r="O1002"/>
  <c r="U1002" s="1"/>
  <c r="N1002"/>
  <c r="M1002"/>
  <c r="Y1002" s="1"/>
  <c r="L1002"/>
  <c r="K1002"/>
  <c r="Q762"/>
  <c r="P762"/>
  <c r="O762"/>
  <c r="U762" s="1"/>
  <c r="N762"/>
  <c r="M762"/>
  <c r="Y762" s="1"/>
  <c r="L762"/>
  <c r="K762"/>
  <c r="Q843"/>
  <c r="P843"/>
  <c r="O843"/>
  <c r="U843" s="1"/>
  <c r="N843"/>
  <c r="M843"/>
  <c r="Y843" s="1"/>
  <c r="L843"/>
  <c r="K843"/>
  <c r="Q948"/>
  <c r="P948"/>
  <c r="O948"/>
  <c r="N948"/>
  <c r="M948"/>
  <c r="L948"/>
  <c r="K948"/>
  <c r="Q1054"/>
  <c r="P1054"/>
  <c r="O1054"/>
  <c r="U1054" s="1"/>
  <c r="N1054"/>
  <c r="M1054"/>
  <c r="Y1054" s="1"/>
  <c r="L1054"/>
  <c r="K1054"/>
  <c r="Q926"/>
  <c r="P926"/>
  <c r="O926"/>
  <c r="U926" s="1"/>
  <c r="N926"/>
  <c r="M926"/>
  <c r="Y926" s="1"/>
  <c r="L926"/>
  <c r="K926"/>
  <c r="Q1023"/>
  <c r="P1023"/>
  <c r="O1023"/>
  <c r="U1023" s="1"/>
  <c r="N1023"/>
  <c r="M1023"/>
  <c r="Y1023" s="1"/>
  <c r="L1023"/>
  <c r="K1023"/>
  <c r="Q1005"/>
  <c r="P1005"/>
  <c r="O1005"/>
  <c r="U1005" s="1"/>
  <c r="N1005"/>
  <c r="M1005"/>
  <c r="Y1005" s="1"/>
  <c r="L1005"/>
  <c r="K1005"/>
  <c r="Q1100"/>
  <c r="P1100"/>
  <c r="O1100"/>
  <c r="U1100" s="1"/>
  <c r="N1100"/>
  <c r="M1100"/>
  <c r="Y1100" s="1"/>
  <c r="L1100"/>
  <c r="K1100"/>
  <c r="Q1090"/>
  <c r="P1090"/>
  <c r="O1090"/>
  <c r="U1090" s="1"/>
  <c r="N1090"/>
  <c r="M1090"/>
  <c r="Y1090" s="1"/>
  <c r="L1090"/>
  <c r="K1090"/>
  <c r="Q564"/>
  <c r="P564"/>
  <c r="O564"/>
  <c r="U564" s="1"/>
  <c r="N564"/>
  <c r="M564"/>
  <c r="Y564" s="1"/>
  <c r="L564"/>
  <c r="K564"/>
  <c r="Q649"/>
  <c r="P649"/>
  <c r="O649"/>
  <c r="U649" s="1"/>
  <c r="N649"/>
  <c r="M649"/>
  <c r="Y649" s="1"/>
  <c r="L649"/>
  <c r="K649"/>
  <c r="Q764"/>
  <c r="P764"/>
  <c r="O764"/>
  <c r="U764" s="1"/>
  <c r="N764"/>
  <c r="M764"/>
  <c r="Y764" s="1"/>
  <c r="L764"/>
  <c r="K764"/>
  <c r="Q894"/>
  <c r="P894"/>
  <c r="O894"/>
  <c r="U894" s="1"/>
  <c r="N894"/>
  <c r="M894"/>
  <c r="Y894" s="1"/>
  <c r="L894"/>
  <c r="K894"/>
  <c r="Q1031"/>
  <c r="P1031"/>
  <c r="O1031"/>
  <c r="U1031" s="1"/>
  <c r="N1031"/>
  <c r="M1031"/>
  <c r="Y1031" s="1"/>
  <c r="L1031"/>
  <c r="K1031"/>
  <c r="Q623"/>
  <c r="P623"/>
  <c r="O623"/>
  <c r="U623" s="1"/>
  <c r="N623"/>
  <c r="M623"/>
  <c r="Y623" s="1"/>
  <c r="L623"/>
  <c r="K623"/>
  <c r="Q715"/>
  <c r="P715"/>
  <c r="O715"/>
  <c r="U715" s="1"/>
  <c r="N715"/>
  <c r="M715"/>
  <c r="Y715" s="1"/>
  <c r="L715"/>
  <c r="K715"/>
  <c r="Q828"/>
  <c r="P828"/>
  <c r="O828"/>
  <c r="U828" s="1"/>
  <c r="N828"/>
  <c r="M828"/>
  <c r="Y828" s="1"/>
  <c r="L828"/>
  <c r="K828"/>
  <c r="Q959"/>
  <c r="P959"/>
  <c r="O959"/>
  <c r="U959" s="1"/>
  <c r="N959"/>
  <c r="M959"/>
  <c r="Y959" s="1"/>
  <c r="L959"/>
  <c r="K959"/>
  <c r="Q691"/>
  <c r="P691"/>
  <c r="O691"/>
  <c r="U691" s="1"/>
  <c r="N691"/>
  <c r="M691"/>
  <c r="Y691" s="1"/>
  <c r="L691"/>
  <c r="K691"/>
  <c r="Q788"/>
  <c r="P788"/>
  <c r="O788"/>
  <c r="U788" s="1"/>
  <c r="N788"/>
  <c r="M788"/>
  <c r="Y788" s="1"/>
  <c r="L788"/>
  <c r="K788"/>
  <c r="Q903"/>
  <c r="P903"/>
  <c r="O903"/>
  <c r="U903" s="1"/>
  <c r="N903"/>
  <c r="M903"/>
  <c r="Y903" s="1"/>
  <c r="L903"/>
  <c r="K903"/>
  <c r="Q1028"/>
  <c r="P1028"/>
  <c r="O1028"/>
  <c r="U1028" s="1"/>
  <c r="N1028"/>
  <c r="M1028"/>
  <c r="Y1028" s="1"/>
  <c r="L1028"/>
  <c r="K1028"/>
  <c r="Q781"/>
  <c r="P781"/>
  <c r="O781"/>
  <c r="U781" s="1"/>
  <c r="N781"/>
  <c r="M781"/>
  <c r="Y781" s="1"/>
  <c r="L781"/>
  <c r="K781"/>
  <c r="Q877"/>
  <c r="P877"/>
  <c r="O877"/>
  <c r="U877" s="1"/>
  <c r="N877"/>
  <c r="M877"/>
  <c r="Y877" s="1"/>
  <c r="L877"/>
  <c r="K877"/>
  <c r="Q985"/>
  <c r="P985"/>
  <c r="O985"/>
  <c r="U985" s="1"/>
  <c r="N985"/>
  <c r="M985"/>
  <c r="Y985" s="1"/>
  <c r="L985"/>
  <c r="K985"/>
  <c r="Q878"/>
  <c r="P878"/>
  <c r="O878"/>
  <c r="U878" s="1"/>
  <c r="N878"/>
  <c r="M878"/>
  <c r="Y878" s="1"/>
  <c r="L878"/>
  <c r="K878"/>
  <c r="Q967"/>
  <c r="P967"/>
  <c r="O967"/>
  <c r="U967" s="1"/>
  <c r="N967"/>
  <c r="M967"/>
  <c r="Y967" s="1"/>
  <c r="L967"/>
  <c r="K967"/>
  <c r="Q1063"/>
  <c r="P1063"/>
  <c r="O1063"/>
  <c r="U1063" s="1"/>
  <c r="N1063"/>
  <c r="M1063"/>
  <c r="Y1063" s="1"/>
  <c r="L1063"/>
  <c r="K1063"/>
  <c r="Q976"/>
  <c r="P976"/>
  <c r="O976"/>
  <c r="U976" s="1"/>
  <c r="N976"/>
  <c r="M976"/>
  <c r="Y976" s="1"/>
  <c r="L976"/>
  <c r="K976"/>
  <c r="Q1053"/>
  <c r="P1053"/>
  <c r="O1053"/>
  <c r="U1053" s="1"/>
  <c r="N1053"/>
  <c r="M1053"/>
  <c r="Y1053" s="1"/>
  <c r="L1053"/>
  <c r="K1053"/>
  <c r="Q1062"/>
  <c r="P1062"/>
  <c r="O1062"/>
  <c r="U1062" s="1"/>
  <c r="N1062"/>
  <c r="M1062"/>
  <c r="Y1062" s="1"/>
  <c r="L1062"/>
  <c r="K1062"/>
  <c r="Q448"/>
  <c r="P448"/>
  <c r="O448"/>
  <c r="U448" s="1"/>
  <c r="N448"/>
  <c r="M448"/>
  <c r="Y448" s="1"/>
  <c r="L448"/>
  <c r="K448"/>
  <c r="Q491"/>
  <c r="P491"/>
  <c r="O491"/>
  <c r="U491" s="1"/>
  <c r="N491"/>
  <c r="M491"/>
  <c r="Y491" s="1"/>
  <c r="L491"/>
  <c r="K491"/>
  <c r="Q579"/>
  <c r="P579"/>
  <c r="O579"/>
  <c r="U579" s="1"/>
  <c r="N579"/>
  <c r="M579"/>
  <c r="Y579" s="1"/>
  <c r="L579"/>
  <c r="K579"/>
  <c r="Q710"/>
  <c r="P710"/>
  <c r="O710"/>
  <c r="U710" s="1"/>
  <c r="N710"/>
  <c r="M710"/>
  <c r="Y710" s="1"/>
  <c r="L710"/>
  <c r="K710"/>
  <c r="Q854"/>
  <c r="P854"/>
  <c r="O854"/>
  <c r="U854" s="1"/>
  <c r="N854"/>
  <c r="M854"/>
  <c r="Y854" s="1"/>
  <c r="L854"/>
  <c r="K854"/>
  <c r="Q493"/>
  <c r="P493"/>
  <c r="O493"/>
  <c r="U493" s="1"/>
  <c r="N493"/>
  <c r="M493"/>
  <c r="Y493" s="1"/>
  <c r="L493"/>
  <c r="K493"/>
  <c r="Q552"/>
  <c r="P552"/>
  <c r="O552"/>
  <c r="U552" s="1"/>
  <c r="N552"/>
  <c r="M552"/>
  <c r="Y552" s="1"/>
  <c r="L552"/>
  <c r="K552"/>
  <c r="Q655"/>
  <c r="P655"/>
  <c r="O655"/>
  <c r="U655" s="1"/>
  <c r="N655"/>
  <c r="M655"/>
  <c r="Y655" s="1"/>
  <c r="L655"/>
  <c r="K655"/>
  <c r="Q780"/>
  <c r="P780"/>
  <c r="O780"/>
  <c r="U780" s="1"/>
  <c r="N780"/>
  <c r="M780"/>
  <c r="Y780" s="1"/>
  <c r="L780"/>
  <c r="K780"/>
  <c r="Q923"/>
  <c r="P923"/>
  <c r="O923"/>
  <c r="U923" s="1"/>
  <c r="N923"/>
  <c r="M923"/>
  <c r="Y923" s="1"/>
  <c r="L923"/>
  <c r="K923"/>
  <c r="Q562"/>
  <c r="P562"/>
  <c r="O562"/>
  <c r="U562" s="1"/>
  <c r="N562"/>
  <c r="M562"/>
  <c r="Y562" s="1"/>
  <c r="L562"/>
  <c r="K562"/>
  <c r="Q634"/>
  <c r="P634"/>
  <c r="O634"/>
  <c r="U634" s="1"/>
  <c r="N634"/>
  <c r="M634"/>
  <c r="Y634" s="1"/>
  <c r="L634"/>
  <c r="K634"/>
  <c r="Q740"/>
  <c r="P740"/>
  <c r="O740"/>
  <c r="U740" s="1"/>
  <c r="N740"/>
  <c r="M740"/>
  <c r="Y740" s="1"/>
  <c r="L740"/>
  <c r="K740"/>
  <c r="Q868"/>
  <c r="P868"/>
  <c r="O868"/>
  <c r="U868" s="1"/>
  <c r="N868"/>
  <c r="M868"/>
  <c r="Y868" s="1"/>
  <c r="L868"/>
  <c r="K868"/>
  <c r="Q654"/>
  <c r="P654"/>
  <c r="O654"/>
  <c r="U654" s="1"/>
  <c r="N654"/>
  <c r="M654"/>
  <c r="Y654" s="1"/>
  <c r="L654"/>
  <c r="K654"/>
  <c r="Q732"/>
  <c r="P732"/>
  <c r="O732"/>
  <c r="U732" s="1"/>
  <c r="N732"/>
  <c r="M732"/>
  <c r="Y732" s="1"/>
  <c r="L732"/>
  <c r="K732"/>
  <c r="Q835"/>
  <c r="P835"/>
  <c r="O835"/>
  <c r="U835" s="1"/>
  <c r="N835"/>
  <c r="M835"/>
  <c r="Y835" s="1"/>
  <c r="L835"/>
  <c r="K835"/>
  <c r="Q952"/>
  <c r="P952"/>
  <c r="O952"/>
  <c r="U952" s="1"/>
  <c r="N952"/>
  <c r="M952"/>
  <c r="Y952" s="1"/>
  <c r="L952"/>
  <c r="K952"/>
  <c r="Q758"/>
  <c r="P758"/>
  <c r="O758"/>
  <c r="U758" s="1"/>
  <c r="N758"/>
  <c r="M758"/>
  <c r="Y758" s="1"/>
  <c r="L758"/>
  <c r="K758"/>
  <c r="Q834"/>
  <c r="P834"/>
  <c r="O834"/>
  <c r="U834" s="1"/>
  <c r="N834"/>
  <c r="M834"/>
  <c r="Y834" s="1"/>
  <c r="L834"/>
  <c r="K834"/>
  <c r="Q933"/>
  <c r="P933"/>
  <c r="O933"/>
  <c r="U933" s="1"/>
  <c r="N933"/>
  <c r="M933"/>
  <c r="Y933" s="1"/>
  <c r="L933"/>
  <c r="K933"/>
  <c r="Q867"/>
  <c r="P867"/>
  <c r="O867"/>
  <c r="U867" s="1"/>
  <c r="N867"/>
  <c r="M867"/>
  <c r="Y867" s="1"/>
  <c r="L867"/>
  <c r="K867"/>
  <c r="Q937"/>
  <c r="P937"/>
  <c r="O937"/>
  <c r="U937" s="1"/>
  <c r="N937"/>
  <c r="M937"/>
  <c r="Y937" s="1"/>
  <c r="L937"/>
  <c r="K937"/>
  <c r="Q1030"/>
  <c r="P1030"/>
  <c r="O1030"/>
  <c r="U1030" s="1"/>
  <c r="N1030"/>
  <c r="M1030"/>
  <c r="Y1030" s="1"/>
  <c r="L1030"/>
  <c r="K1030"/>
  <c r="Q968"/>
  <c r="P968"/>
  <c r="O968"/>
  <c r="U968" s="1"/>
  <c r="N968"/>
  <c r="M968"/>
  <c r="Y968" s="1"/>
  <c r="L968"/>
  <c r="K968"/>
  <c r="Q1040"/>
  <c r="P1040"/>
  <c r="O1040"/>
  <c r="U1040" s="1"/>
  <c r="N1040"/>
  <c r="M1040"/>
  <c r="Y1040" s="1"/>
  <c r="L1040"/>
  <c r="K1040"/>
  <c r="Q1065"/>
  <c r="P1065"/>
  <c r="O1065"/>
  <c r="U1065" s="1"/>
  <c r="N1065"/>
  <c r="M1065"/>
  <c r="Y1065" s="1"/>
  <c r="L1065"/>
  <c r="K1065"/>
  <c r="Q911"/>
  <c r="P911"/>
  <c r="O911"/>
  <c r="U911" s="1"/>
  <c r="N911"/>
  <c r="M911"/>
  <c r="Y911" s="1"/>
  <c r="L911"/>
  <c r="K911"/>
  <c r="Q362"/>
  <c r="P362"/>
  <c r="O362"/>
  <c r="U362" s="1"/>
  <c r="N362"/>
  <c r="M362"/>
  <c r="Y362" s="1"/>
  <c r="L362"/>
  <c r="K362"/>
  <c r="Q427"/>
  <c r="P427"/>
  <c r="O427"/>
  <c r="U427" s="1"/>
  <c r="N427"/>
  <c r="M427"/>
  <c r="Y427" s="1"/>
  <c r="L427"/>
  <c r="K427"/>
  <c r="Q520"/>
  <c r="P520"/>
  <c r="O520"/>
  <c r="U520" s="1"/>
  <c r="N520"/>
  <c r="M520"/>
  <c r="Y520" s="1"/>
  <c r="L520"/>
  <c r="K520"/>
  <c r="Q660"/>
  <c r="P660"/>
  <c r="O660"/>
  <c r="U660" s="1"/>
  <c r="N660"/>
  <c r="M660"/>
  <c r="Y660" s="1"/>
  <c r="L660"/>
  <c r="K660"/>
  <c r="Q803"/>
  <c r="P803"/>
  <c r="O803"/>
  <c r="U803" s="1"/>
  <c r="N803"/>
  <c r="M803"/>
  <c r="Y803" s="1"/>
  <c r="L803"/>
  <c r="K803"/>
  <c r="Q390"/>
  <c r="P390"/>
  <c r="O390"/>
  <c r="U390" s="1"/>
  <c r="N390"/>
  <c r="M390"/>
  <c r="Y390" s="1"/>
  <c r="L390"/>
  <c r="K390"/>
  <c r="Q424"/>
  <c r="P424"/>
  <c r="O424"/>
  <c r="U424" s="1"/>
  <c r="N424"/>
  <c r="M424"/>
  <c r="Y424" s="1"/>
  <c r="L424"/>
  <c r="K424"/>
  <c r="Q492"/>
  <c r="P492"/>
  <c r="O492"/>
  <c r="N492"/>
  <c r="M492"/>
  <c r="L492"/>
  <c r="K492"/>
  <c r="Q593"/>
  <c r="P593"/>
  <c r="O593"/>
  <c r="U593" s="1"/>
  <c r="N593"/>
  <c r="M593"/>
  <c r="Y593" s="1"/>
  <c r="L593"/>
  <c r="K593"/>
  <c r="Q738"/>
  <c r="P738"/>
  <c r="O738"/>
  <c r="U738" s="1"/>
  <c r="N738"/>
  <c r="M738"/>
  <c r="Y738" s="1"/>
  <c r="L738"/>
  <c r="K738"/>
  <c r="Q470"/>
  <c r="P470"/>
  <c r="O470"/>
  <c r="U470" s="1"/>
  <c r="N470"/>
  <c r="M470"/>
  <c r="Y470" s="1"/>
  <c r="L470"/>
  <c r="K470"/>
  <c r="Q502"/>
  <c r="P502"/>
  <c r="O502"/>
  <c r="U502" s="1"/>
  <c r="N502"/>
  <c r="M502"/>
  <c r="Y502" s="1"/>
  <c r="L502"/>
  <c r="K502"/>
  <c r="Q574"/>
  <c r="P574"/>
  <c r="O574"/>
  <c r="U574" s="1"/>
  <c r="N574"/>
  <c r="M574"/>
  <c r="Y574" s="1"/>
  <c r="L574"/>
  <c r="K574"/>
  <c r="Q687"/>
  <c r="P687"/>
  <c r="O687"/>
  <c r="U687" s="1"/>
  <c r="N687"/>
  <c r="M687"/>
  <c r="Y687" s="1"/>
  <c r="L687"/>
  <c r="K687"/>
  <c r="Q825"/>
  <c r="P825"/>
  <c r="O825"/>
  <c r="U825" s="1"/>
  <c r="N825"/>
  <c r="M825"/>
  <c r="Y825" s="1"/>
  <c r="L825"/>
  <c r="K825"/>
  <c r="Q546"/>
  <c r="P546"/>
  <c r="O546"/>
  <c r="U546" s="1"/>
  <c r="N546"/>
  <c r="M546"/>
  <c r="Y546" s="1"/>
  <c r="L546"/>
  <c r="K546"/>
  <c r="Q591"/>
  <c r="P591"/>
  <c r="O591"/>
  <c r="U591" s="1"/>
  <c r="N591"/>
  <c r="M591"/>
  <c r="Y591" s="1"/>
  <c r="L591"/>
  <c r="K591"/>
  <c r="Q676"/>
  <c r="P676"/>
  <c r="O676"/>
  <c r="U676" s="1"/>
  <c r="N676"/>
  <c r="M676"/>
  <c r="Y676" s="1"/>
  <c r="L676"/>
  <c r="K676"/>
  <c r="Q792"/>
  <c r="P792"/>
  <c r="O792"/>
  <c r="U792" s="1"/>
  <c r="N792"/>
  <c r="M792"/>
  <c r="Y792" s="1"/>
  <c r="L792"/>
  <c r="K792"/>
  <c r="Q925"/>
  <c r="P925"/>
  <c r="O925"/>
  <c r="U925" s="1"/>
  <c r="N925"/>
  <c r="M925"/>
  <c r="Y925" s="1"/>
  <c r="L925"/>
  <c r="K925"/>
  <c r="Q653"/>
  <c r="P653"/>
  <c r="O653"/>
  <c r="U653" s="1"/>
  <c r="N653"/>
  <c r="M653"/>
  <c r="Y653" s="1"/>
  <c r="L653"/>
  <c r="K653"/>
  <c r="Q707"/>
  <c r="P707"/>
  <c r="O707"/>
  <c r="U707" s="1"/>
  <c r="N707"/>
  <c r="M707"/>
  <c r="Y707" s="1"/>
  <c r="L707"/>
  <c r="K707"/>
  <c r="Q791"/>
  <c r="P791"/>
  <c r="O791"/>
  <c r="U791" s="1"/>
  <c r="N791"/>
  <c r="M791"/>
  <c r="Y791" s="1"/>
  <c r="L791"/>
  <c r="K791"/>
  <c r="Q898"/>
  <c r="P898"/>
  <c r="O898"/>
  <c r="U898" s="1"/>
  <c r="N898"/>
  <c r="M898"/>
  <c r="Y898" s="1"/>
  <c r="L898"/>
  <c r="K898"/>
  <c r="Q768"/>
  <c r="P768"/>
  <c r="O768"/>
  <c r="U768" s="1"/>
  <c r="N768"/>
  <c r="M768"/>
  <c r="Y768" s="1"/>
  <c r="L768"/>
  <c r="K768"/>
  <c r="Q820"/>
  <c r="P820"/>
  <c r="O820"/>
  <c r="U820" s="1"/>
  <c r="N820"/>
  <c r="M820"/>
  <c r="Y820" s="1"/>
  <c r="L820"/>
  <c r="K820"/>
  <c r="Q905"/>
  <c r="P905"/>
  <c r="O905"/>
  <c r="U905" s="1"/>
  <c r="N905"/>
  <c r="M905"/>
  <c r="Y905" s="1"/>
  <c r="L905"/>
  <c r="K905"/>
  <c r="Q884"/>
  <c r="P884"/>
  <c r="O884"/>
  <c r="U884" s="1"/>
  <c r="N884"/>
  <c r="M884"/>
  <c r="Y884" s="1"/>
  <c r="L884"/>
  <c r="K884"/>
  <c r="Q938"/>
  <c r="P938"/>
  <c r="O938"/>
  <c r="U938" s="1"/>
  <c r="N938"/>
  <c r="M938"/>
  <c r="Y938" s="1"/>
  <c r="L938"/>
  <c r="K938"/>
  <c r="Q295"/>
  <c r="P295"/>
  <c r="O295"/>
  <c r="U295" s="1"/>
  <c r="N295"/>
  <c r="M295"/>
  <c r="Y295" s="1"/>
  <c r="L295"/>
  <c r="K295"/>
  <c r="Q312"/>
  <c r="P312"/>
  <c r="O312"/>
  <c r="U312" s="1"/>
  <c r="N312"/>
  <c r="M312"/>
  <c r="Y312" s="1"/>
  <c r="L312"/>
  <c r="K312"/>
  <c r="Q372"/>
  <c r="P372"/>
  <c r="O372"/>
  <c r="U372" s="1"/>
  <c r="N372"/>
  <c r="M372"/>
  <c r="Y372" s="1"/>
  <c r="L372"/>
  <c r="K372"/>
  <c r="Q477"/>
  <c r="P477"/>
  <c r="O477"/>
  <c r="U477" s="1"/>
  <c r="N477"/>
  <c r="M477"/>
  <c r="Y477" s="1"/>
  <c r="L477"/>
  <c r="K477"/>
  <c r="Q610"/>
  <c r="P610"/>
  <c r="O610"/>
  <c r="U610" s="1"/>
  <c r="N610"/>
  <c r="M610"/>
  <c r="Y610" s="1"/>
  <c r="L610"/>
  <c r="K610"/>
  <c r="Q777"/>
  <c r="P777"/>
  <c r="O777"/>
  <c r="U777" s="1"/>
  <c r="N777"/>
  <c r="M777"/>
  <c r="Y777" s="1"/>
  <c r="L777"/>
  <c r="K777"/>
  <c r="Q342"/>
  <c r="P342"/>
  <c r="O342"/>
  <c r="U342" s="1"/>
  <c r="N342"/>
  <c r="M342"/>
  <c r="Y342" s="1"/>
  <c r="L342"/>
  <c r="K342"/>
  <c r="Q370"/>
  <c r="P370"/>
  <c r="O370"/>
  <c r="U370" s="1"/>
  <c r="N370"/>
  <c r="M370"/>
  <c r="Y370" s="1"/>
  <c r="L370"/>
  <c r="K370"/>
  <c r="Q443"/>
  <c r="P443"/>
  <c r="O443"/>
  <c r="U443" s="1"/>
  <c r="N443"/>
  <c r="M443"/>
  <c r="Y443" s="1"/>
  <c r="L443"/>
  <c r="K443"/>
  <c r="Q547"/>
  <c r="P547"/>
  <c r="O547"/>
  <c r="U547" s="1"/>
  <c r="N547"/>
  <c r="M547"/>
  <c r="Y547" s="1"/>
  <c r="L547"/>
  <c r="K547"/>
  <c r="Q694"/>
  <c r="P694"/>
  <c r="O694"/>
  <c r="U694" s="1"/>
  <c r="N694"/>
  <c r="M694"/>
  <c r="Y694" s="1"/>
  <c r="L694"/>
  <c r="K694"/>
  <c r="Q450"/>
  <c r="P450"/>
  <c r="O450"/>
  <c r="U450" s="1"/>
  <c r="N450"/>
  <c r="M450"/>
  <c r="Y450" s="1"/>
  <c r="L450"/>
  <c r="K450"/>
  <c r="Q525"/>
  <c r="P525"/>
  <c r="O525"/>
  <c r="U525" s="1"/>
  <c r="N525"/>
  <c r="M525"/>
  <c r="Y525" s="1"/>
  <c r="L525"/>
  <c r="K525"/>
  <c r="Q650"/>
  <c r="P650"/>
  <c r="O650"/>
  <c r="U650" s="1"/>
  <c r="N650"/>
  <c r="M650"/>
  <c r="Y650" s="1"/>
  <c r="L650"/>
  <c r="K650"/>
  <c r="Q793"/>
  <c r="P793"/>
  <c r="O793"/>
  <c r="U793" s="1"/>
  <c r="N793"/>
  <c r="M793"/>
  <c r="Y793" s="1"/>
  <c r="L793"/>
  <c r="K793"/>
  <c r="Q498"/>
  <c r="P498"/>
  <c r="O498"/>
  <c r="U498" s="1"/>
  <c r="N498"/>
  <c r="M498"/>
  <c r="Y498" s="1"/>
  <c r="L498"/>
  <c r="K498"/>
  <c r="Q540"/>
  <c r="P540"/>
  <c r="O540"/>
  <c r="U540" s="1"/>
  <c r="N540"/>
  <c r="M540"/>
  <c r="Y540" s="1"/>
  <c r="L540"/>
  <c r="K540"/>
  <c r="Q638"/>
  <c r="P638"/>
  <c r="O638"/>
  <c r="U638" s="1"/>
  <c r="N638"/>
  <c r="M638"/>
  <c r="Y638" s="1"/>
  <c r="L638"/>
  <c r="K638"/>
  <c r="Q761"/>
  <c r="P761"/>
  <c r="O761"/>
  <c r="U761" s="1"/>
  <c r="N761"/>
  <c r="M761"/>
  <c r="Y761" s="1"/>
  <c r="L761"/>
  <c r="K761"/>
  <c r="Q578"/>
  <c r="P578"/>
  <c r="O578"/>
  <c r="U578" s="1"/>
  <c r="N578"/>
  <c r="M578"/>
  <c r="Y578" s="1"/>
  <c r="L578"/>
  <c r="K578"/>
  <c r="Q597"/>
  <c r="P597"/>
  <c r="O597"/>
  <c r="U597" s="1"/>
  <c r="N597"/>
  <c r="M597"/>
  <c r="Y597" s="1"/>
  <c r="L597"/>
  <c r="K597"/>
  <c r="Q663"/>
  <c r="P663"/>
  <c r="O663"/>
  <c r="U663" s="1"/>
  <c r="N663"/>
  <c r="M663"/>
  <c r="Y663" s="1"/>
  <c r="L663"/>
  <c r="K663"/>
  <c r="Q759"/>
  <c r="P759"/>
  <c r="O759"/>
  <c r="U759" s="1"/>
  <c r="N759"/>
  <c r="M759"/>
  <c r="Y759" s="1"/>
  <c r="L759"/>
  <c r="K759"/>
  <c r="Q690"/>
  <c r="P690"/>
  <c r="O690"/>
  <c r="U690" s="1"/>
  <c r="N690"/>
  <c r="M690"/>
  <c r="Y690" s="1"/>
  <c r="L690"/>
  <c r="K690"/>
  <c r="Q726"/>
  <c r="P726"/>
  <c r="O726"/>
  <c r="U726" s="1"/>
  <c r="N726"/>
  <c r="M726"/>
  <c r="Y726" s="1"/>
  <c r="L726"/>
  <c r="K726"/>
  <c r="Q783"/>
  <c r="P783"/>
  <c r="O783"/>
  <c r="U783" s="1"/>
  <c r="N783"/>
  <c r="M783"/>
  <c r="Y783" s="1"/>
  <c r="L783"/>
  <c r="K783"/>
  <c r="Q879"/>
  <c r="P879"/>
  <c r="O879"/>
  <c r="U879" s="1"/>
  <c r="N879"/>
  <c r="M879"/>
  <c r="Y879" s="1"/>
  <c r="L879"/>
  <c r="K879"/>
  <c r="Q849"/>
  <c r="P849"/>
  <c r="O849"/>
  <c r="U849" s="1"/>
  <c r="N849"/>
  <c r="M849"/>
  <c r="Y849" s="1"/>
  <c r="L849"/>
  <c r="K849"/>
  <c r="Q913"/>
  <c r="P913"/>
  <c r="O913"/>
  <c r="U913" s="1"/>
  <c r="N913"/>
  <c r="M913"/>
  <c r="Y913" s="1"/>
  <c r="L913"/>
  <c r="K913"/>
  <c r="Q1001"/>
  <c r="P1001"/>
  <c r="O1001"/>
  <c r="U1001" s="1"/>
  <c r="N1001"/>
  <c r="M1001"/>
  <c r="Y1001" s="1"/>
  <c r="L1001"/>
  <c r="K1001"/>
  <c r="Q1026"/>
  <c r="P1026"/>
  <c r="O1026"/>
  <c r="U1026" s="1"/>
  <c r="N1026"/>
  <c r="M1026"/>
  <c r="Y1026" s="1"/>
  <c r="L1026"/>
  <c r="K1026"/>
  <c r="Q888"/>
  <c r="P888"/>
  <c r="O888"/>
  <c r="U888" s="1"/>
  <c r="N888"/>
  <c r="M888"/>
  <c r="Y888" s="1"/>
  <c r="L888"/>
  <c r="K888"/>
  <c r="Q932"/>
  <c r="P932"/>
  <c r="O932"/>
  <c r="U932" s="1"/>
  <c r="N932"/>
  <c r="M932"/>
  <c r="Y932" s="1"/>
  <c r="L932"/>
  <c r="K932"/>
  <c r="Q782"/>
  <c r="P782"/>
  <c r="O782"/>
  <c r="U782" s="1"/>
  <c r="N782"/>
  <c r="M782"/>
  <c r="Y782" s="1"/>
  <c r="L782"/>
  <c r="K782"/>
  <c r="Q839"/>
  <c r="P839"/>
  <c r="O839"/>
  <c r="U839" s="1"/>
  <c r="N839"/>
  <c r="M839"/>
  <c r="Y839" s="1"/>
  <c r="L839"/>
  <c r="K839"/>
  <c r="Q674"/>
  <c r="P674"/>
  <c r="O674"/>
  <c r="U674" s="1"/>
  <c r="N674"/>
  <c r="M674"/>
  <c r="Y674" s="1"/>
  <c r="L674"/>
  <c r="K674"/>
  <c r="Q509"/>
  <c r="P509"/>
  <c r="O509"/>
  <c r="U509" s="1"/>
  <c r="N509"/>
  <c r="M509"/>
  <c r="Y509" s="1"/>
  <c r="L509"/>
  <c r="K509"/>
  <c r="Q253"/>
  <c r="P253"/>
  <c r="O253"/>
  <c r="U253" s="1"/>
  <c r="N253"/>
  <c r="M253"/>
  <c r="Y253" s="1"/>
  <c r="L253"/>
  <c r="K253"/>
  <c r="Q231"/>
  <c r="P231"/>
  <c r="O231"/>
  <c r="U231" s="1"/>
  <c r="N231"/>
  <c r="M231"/>
  <c r="Y231" s="1"/>
  <c r="L231"/>
  <c r="K231"/>
  <c r="Q252"/>
  <c r="P252"/>
  <c r="O252"/>
  <c r="U252" s="1"/>
  <c r="N252"/>
  <c r="M252"/>
  <c r="Y252" s="1"/>
  <c r="L252"/>
  <c r="K252"/>
  <c r="Q321"/>
  <c r="P321"/>
  <c r="O321"/>
  <c r="U321" s="1"/>
  <c r="N321"/>
  <c r="M321"/>
  <c r="Y321" s="1"/>
  <c r="L321"/>
  <c r="K321"/>
  <c r="Q426"/>
  <c r="P426"/>
  <c r="O426"/>
  <c r="U426" s="1"/>
  <c r="N426"/>
  <c r="M426"/>
  <c r="Y426" s="1"/>
  <c r="L426"/>
  <c r="K426"/>
  <c r="Q572"/>
  <c r="P572"/>
  <c r="O572"/>
  <c r="U572" s="1"/>
  <c r="N572"/>
  <c r="M572"/>
  <c r="Y572" s="1"/>
  <c r="L572"/>
  <c r="K572"/>
  <c r="Q296"/>
  <c r="P296"/>
  <c r="O296"/>
  <c r="U296" s="1"/>
  <c r="N296"/>
  <c r="M296"/>
  <c r="Y296" s="1"/>
  <c r="L296"/>
  <c r="K296"/>
  <c r="Q274"/>
  <c r="P274"/>
  <c r="O274"/>
  <c r="U274" s="1"/>
  <c r="N274"/>
  <c r="M274"/>
  <c r="Y274" s="1"/>
  <c r="L274"/>
  <c r="K274"/>
  <c r="Q318"/>
  <c r="P318"/>
  <c r="O318"/>
  <c r="U318" s="1"/>
  <c r="N318"/>
  <c r="M318"/>
  <c r="Y318" s="1"/>
  <c r="L318"/>
  <c r="K318"/>
  <c r="Q383"/>
  <c r="P383"/>
  <c r="O383"/>
  <c r="U383" s="1"/>
  <c r="N383"/>
  <c r="M383"/>
  <c r="Y383" s="1"/>
  <c r="L383"/>
  <c r="K383"/>
  <c r="Q511"/>
  <c r="P511"/>
  <c r="O511"/>
  <c r="U511" s="1"/>
  <c r="N511"/>
  <c r="M511"/>
  <c r="Y511" s="1"/>
  <c r="L511"/>
  <c r="K511"/>
  <c r="Q664"/>
  <c r="P664"/>
  <c r="O664"/>
  <c r="U664" s="1"/>
  <c r="N664"/>
  <c r="M664"/>
  <c r="Y664" s="1"/>
  <c r="L664"/>
  <c r="K664"/>
  <c r="Q354"/>
  <c r="P354"/>
  <c r="O354"/>
  <c r="U354" s="1"/>
  <c r="N354"/>
  <c r="M354"/>
  <c r="Y354" s="1"/>
  <c r="L354"/>
  <c r="K354"/>
  <c r="Q359"/>
  <c r="P359"/>
  <c r="O359"/>
  <c r="U359" s="1"/>
  <c r="N359"/>
  <c r="M359"/>
  <c r="Y359" s="1"/>
  <c r="L359"/>
  <c r="K359"/>
  <c r="Q387"/>
  <c r="P387"/>
  <c r="O387"/>
  <c r="U387" s="1"/>
  <c r="N387"/>
  <c r="M387"/>
  <c r="Y387" s="1"/>
  <c r="L387"/>
  <c r="K387"/>
  <c r="Q487"/>
  <c r="P487"/>
  <c r="O487"/>
  <c r="U487" s="1"/>
  <c r="N487"/>
  <c r="M487"/>
  <c r="Y487" s="1"/>
  <c r="L487"/>
  <c r="K487"/>
  <c r="Q613"/>
  <c r="P613"/>
  <c r="O613"/>
  <c r="U613" s="1"/>
  <c r="N613"/>
  <c r="M613"/>
  <c r="Y613" s="1"/>
  <c r="L613"/>
  <c r="K613"/>
  <c r="Q451"/>
  <c r="P451"/>
  <c r="O451"/>
  <c r="U451" s="1"/>
  <c r="N451"/>
  <c r="M451"/>
  <c r="Y451" s="1"/>
  <c r="L451"/>
  <c r="K451"/>
  <c r="Q505"/>
  <c r="P505"/>
  <c r="O505"/>
  <c r="U505" s="1"/>
  <c r="N505"/>
  <c r="M505"/>
  <c r="Y505" s="1"/>
  <c r="L505"/>
  <c r="K505"/>
  <c r="Q594"/>
  <c r="P594"/>
  <c r="O594"/>
  <c r="U594" s="1"/>
  <c r="N594"/>
  <c r="M594"/>
  <c r="Y594" s="1"/>
  <c r="L594"/>
  <c r="K594"/>
  <c r="Q733"/>
  <c r="P733"/>
  <c r="O733"/>
  <c r="U733" s="1"/>
  <c r="N733"/>
  <c r="M733"/>
  <c r="Y733" s="1"/>
  <c r="L733"/>
  <c r="K733"/>
  <c r="Q531"/>
  <c r="P531"/>
  <c r="O531"/>
  <c r="U531" s="1"/>
  <c r="N531"/>
  <c r="M531"/>
  <c r="Y531" s="1"/>
  <c r="L531"/>
  <c r="K531"/>
  <c r="Q559"/>
  <c r="P559"/>
  <c r="O559"/>
  <c r="U559" s="1"/>
  <c r="N559"/>
  <c r="M559"/>
  <c r="Y559" s="1"/>
  <c r="L559"/>
  <c r="K559"/>
  <c r="Q626"/>
  <c r="P626"/>
  <c r="O626"/>
  <c r="U626" s="1"/>
  <c r="N626"/>
  <c r="M626"/>
  <c r="Y626" s="1"/>
  <c r="L626"/>
  <c r="K626"/>
  <c r="Q729"/>
  <c r="P729"/>
  <c r="O729"/>
  <c r="U729" s="1"/>
  <c r="N729"/>
  <c r="M729"/>
  <c r="Y729" s="1"/>
  <c r="L729"/>
  <c r="K729"/>
  <c r="Q656"/>
  <c r="P656"/>
  <c r="O656"/>
  <c r="U656" s="1"/>
  <c r="N656"/>
  <c r="M656"/>
  <c r="Y656" s="1"/>
  <c r="L656"/>
  <c r="K656"/>
  <c r="Q684"/>
  <c r="P684"/>
  <c r="O684"/>
  <c r="U684" s="1"/>
  <c r="N684"/>
  <c r="M684"/>
  <c r="Y684" s="1"/>
  <c r="L684"/>
  <c r="K684"/>
  <c r="Q760"/>
  <c r="P760"/>
  <c r="O760"/>
  <c r="U760" s="1"/>
  <c r="N760"/>
  <c r="M760"/>
  <c r="Y760" s="1"/>
  <c r="L760"/>
  <c r="K760"/>
  <c r="Q779"/>
  <c r="P779"/>
  <c r="O779"/>
  <c r="U779" s="1"/>
  <c r="N779"/>
  <c r="M779"/>
  <c r="Y779" s="1"/>
  <c r="L779"/>
  <c r="K779"/>
  <c r="Q813"/>
  <c r="P813"/>
  <c r="O813"/>
  <c r="U813" s="1"/>
  <c r="N813"/>
  <c r="M813"/>
  <c r="Y813" s="1"/>
  <c r="L813"/>
  <c r="K813"/>
  <c r="Q904"/>
  <c r="P904"/>
  <c r="O904"/>
  <c r="U904" s="1"/>
  <c r="N904"/>
  <c r="M904"/>
  <c r="Y904" s="1"/>
  <c r="L904"/>
  <c r="K904"/>
  <c r="Q944"/>
  <c r="P944"/>
  <c r="O944"/>
  <c r="U944" s="1"/>
  <c r="N944"/>
  <c r="M944"/>
  <c r="Y944" s="1"/>
  <c r="L944"/>
  <c r="K944"/>
  <c r="Q1025"/>
  <c r="P1025"/>
  <c r="O1025"/>
  <c r="U1025" s="1"/>
  <c r="N1025"/>
  <c r="M1025"/>
  <c r="Y1025" s="1"/>
  <c r="L1025"/>
  <c r="K1025"/>
  <c r="Q1052"/>
  <c r="P1052"/>
  <c r="O1052"/>
  <c r="U1052" s="1"/>
  <c r="N1052"/>
  <c r="M1052"/>
  <c r="Y1052" s="1"/>
  <c r="L1052"/>
  <c r="K1052"/>
  <c r="Q1075"/>
  <c r="P1075"/>
  <c r="O1075"/>
  <c r="U1075" s="1"/>
  <c r="N1075"/>
  <c r="M1075"/>
  <c r="Y1075" s="1"/>
  <c r="L1075"/>
  <c r="K1075"/>
  <c r="Q950"/>
  <c r="P950"/>
  <c r="O950"/>
  <c r="U950" s="1"/>
  <c r="N950"/>
  <c r="M950"/>
  <c r="Y950" s="1"/>
  <c r="L950"/>
  <c r="K950"/>
  <c r="Q982"/>
  <c r="P982"/>
  <c r="O982"/>
  <c r="U982" s="1"/>
  <c r="N982"/>
  <c r="M982"/>
  <c r="Y982" s="1"/>
  <c r="L982"/>
  <c r="K982"/>
  <c r="Q817"/>
  <c r="P817"/>
  <c r="O817"/>
  <c r="U817" s="1"/>
  <c r="N817"/>
  <c r="M817"/>
  <c r="Y817" s="1"/>
  <c r="L817"/>
  <c r="K817"/>
  <c r="Q840"/>
  <c r="P840"/>
  <c r="O840"/>
  <c r="U840" s="1"/>
  <c r="N840"/>
  <c r="M840"/>
  <c r="Y840" s="1"/>
  <c r="L840"/>
  <c r="K840"/>
  <c r="Q887"/>
  <c r="P887"/>
  <c r="O887"/>
  <c r="U887" s="1"/>
  <c r="N887"/>
  <c r="M887"/>
  <c r="Y887" s="1"/>
  <c r="L887"/>
  <c r="K887"/>
  <c r="Q693"/>
  <c r="P693"/>
  <c r="O693"/>
  <c r="U693" s="1"/>
  <c r="N693"/>
  <c r="M693"/>
  <c r="Y693" s="1"/>
  <c r="L693"/>
  <c r="K693"/>
  <c r="Q730"/>
  <c r="P730"/>
  <c r="O730"/>
  <c r="U730" s="1"/>
  <c r="N730"/>
  <c r="M730"/>
  <c r="Y730" s="1"/>
  <c r="L730"/>
  <c r="K730"/>
  <c r="Q789"/>
  <c r="P789"/>
  <c r="O789"/>
  <c r="U789" s="1"/>
  <c r="N789"/>
  <c r="M789"/>
  <c r="Y789" s="1"/>
  <c r="L789"/>
  <c r="K789"/>
  <c r="Q573"/>
  <c r="P573"/>
  <c r="O573"/>
  <c r="U573" s="1"/>
  <c r="N573"/>
  <c r="M573"/>
  <c r="Y573" s="1"/>
  <c r="L573"/>
  <c r="K573"/>
  <c r="Q621"/>
  <c r="P621"/>
  <c r="O621"/>
  <c r="U621" s="1"/>
  <c r="N621"/>
  <c r="M621"/>
  <c r="Y621" s="1"/>
  <c r="L621"/>
  <c r="K621"/>
  <c r="Q698"/>
  <c r="P698"/>
  <c r="O698"/>
  <c r="U698" s="1"/>
  <c r="N698"/>
  <c r="M698"/>
  <c r="Y698" s="1"/>
  <c r="L698"/>
  <c r="K698"/>
  <c r="Q476"/>
  <c r="P476"/>
  <c r="O476"/>
  <c r="U476" s="1"/>
  <c r="N476"/>
  <c r="M476"/>
  <c r="Y476" s="1"/>
  <c r="L476"/>
  <c r="K476"/>
  <c r="Q523"/>
  <c r="P523"/>
  <c r="O523"/>
  <c r="U523" s="1"/>
  <c r="N523"/>
  <c r="M523"/>
  <c r="Y523" s="1"/>
  <c r="L523"/>
  <c r="K523"/>
  <c r="Q378"/>
  <c r="P378"/>
  <c r="O378"/>
  <c r="U378" s="1"/>
  <c r="N378"/>
  <c r="M378"/>
  <c r="Y378" s="1"/>
  <c r="L378"/>
  <c r="K378"/>
  <c r="Q457"/>
  <c r="P457"/>
  <c r="O457"/>
  <c r="U457" s="1"/>
  <c r="N457"/>
  <c r="M457"/>
  <c r="Y457" s="1"/>
  <c r="L457"/>
  <c r="K457"/>
  <c r="Q319"/>
  <c r="P319"/>
  <c r="O319"/>
  <c r="U319" s="1"/>
  <c r="N319"/>
  <c r="M319"/>
  <c r="Y319" s="1"/>
  <c r="L319"/>
  <c r="K319"/>
  <c r="Q388"/>
  <c r="P388"/>
  <c r="O388"/>
  <c r="U388" s="1"/>
  <c r="N388"/>
  <c r="M388"/>
  <c r="Y388" s="1"/>
  <c r="L388"/>
  <c r="K388"/>
  <c r="Q271"/>
  <c r="P271"/>
  <c r="O271"/>
  <c r="U271" s="1"/>
  <c r="N271"/>
  <c r="M271"/>
  <c r="Y271" s="1"/>
  <c r="L271"/>
  <c r="K271"/>
  <c r="Q165"/>
  <c r="P165"/>
  <c r="O165"/>
  <c r="U165" s="1"/>
  <c r="N165"/>
  <c r="M165"/>
  <c r="Y165" s="1"/>
  <c r="L165"/>
  <c r="K165"/>
  <c r="Q204"/>
  <c r="P204"/>
  <c r="O204"/>
  <c r="U204" s="1"/>
  <c r="N204"/>
  <c r="M204"/>
  <c r="Y204" s="1"/>
  <c r="L204"/>
  <c r="K204"/>
  <c r="Q183"/>
  <c r="P183"/>
  <c r="O183"/>
  <c r="U183" s="1"/>
  <c r="N183"/>
  <c r="M183"/>
  <c r="Y183" s="1"/>
  <c r="L183"/>
  <c r="K183"/>
  <c r="Q210"/>
  <c r="P210"/>
  <c r="O210"/>
  <c r="U210" s="1"/>
  <c r="N210"/>
  <c r="M210"/>
  <c r="Y210" s="1"/>
  <c r="L210"/>
  <c r="K210"/>
  <c r="Q272"/>
  <c r="P272"/>
  <c r="O272"/>
  <c r="U272" s="1"/>
  <c r="N272"/>
  <c r="M272"/>
  <c r="Y272" s="1"/>
  <c r="L272"/>
  <c r="K272"/>
  <c r="Q382"/>
  <c r="P382"/>
  <c r="O382"/>
  <c r="U382" s="1"/>
  <c r="N382"/>
  <c r="M382"/>
  <c r="Y382" s="1"/>
  <c r="L382"/>
  <c r="K382"/>
  <c r="Q537"/>
  <c r="P537"/>
  <c r="O537"/>
  <c r="U537" s="1"/>
  <c r="N537"/>
  <c r="M537"/>
  <c r="Y537" s="1"/>
  <c r="L537"/>
  <c r="K537"/>
  <c r="Q287"/>
  <c r="P287"/>
  <c r="O287"/>
  <c r="U287" s="1"/>
  <c r="N287"/>
  <c r="M287"/>
  <c r="Y287" s="1"/>
  <c r="L287"/>
  <c r="K287"/>
  <c r="Q235"/>
  <c r="P235"/>
  <c r="O235"/>
  <c r="U235" s="1"/>
  <c r="N235"/>
  <c r="M235"/>
  <c r="Y235" s="1"/>
  <c r="L235"/>
  <c r="K235"/>
  <c r="Q233"/>
  <c r="P233"/>
  <c r="O233"/>
  <c r="U233" s="1"/>
  <c r="N233"/>
  <c r="M233"/>
  <c r="Y233" s="1"/>
  <c r="L233"/>
  <c r="K233"/>
  <c r="Q269"/>
  <c r="P269"/>
  <c r="O269"/>
  <c r="U269" s="1"/>
  <c r="N269"/>
  <c r="M269"/>
  <c r="Y269" s="1"/>
  <c r="L269"/>
  <c r="K269"/>
  <c r="Q358"/>
  <c r="P358"/>
  <c r="O358"/>
  <c r="U358" s="1"/>
  <c r="N358"/>
  <c r="M358"/>
  <c r="Y358" s="1"/>
  <c r="L358"/>
  <c r="K358"/>
  <c r="Q483"/>
  <c r="P483"/>
  <c r="O483"/>
  <c r="U483" s="1"/>
  <c r="N483"/>
  <c r="M483"/>
  <c r="Y483" s="1"/>
  <c r="L483"/>
  <c r="K483"/>
  <c r="Q346"/>
  <c r="P346"/>
  <c r="O346"/>
  <c r="U346" s="1"/>
  <c r="N346"/>
  <c r="M346"/>
  <c r="Y346" s="1"/>
  <c r="L346"/>
  <c r="K346"/>
  <c r="Q308"/>
  <c r="P308"/>
  <c r="O308"/>
  <c r="U308" s="1"/>
  <c r="N308"/>
  <c r="M308"/>
  <c r="Y308" s="1"/>
  <c r="L308"/>
  <c r="K308"/>
  <c r="Q315"/>
  <c r="P315"/>
  <c r="O315"/>
  <c r="U315" s="1"/>
  <c r="N315"/>
  <c r="M315"/>
  <c r="Y315" s="1"/>
  <c r="L315"/>
  <c r="K315"/>
  <c r="Q363"/>
  <c r="P363"/>
  <c r="O363"/>
  <c r="N363"/>
  <c r="M363"/>
  <c r="L363"/>
  <c r="K363"/>
  <c r="Q455"/>
  <c r="P455"/>
  <c r="O455"/>
  <c r="U455" s="1"/>
  <c r="N455"/>
  <c r="M455"/>
  <c r="Y455" s="1"/>
  <c r="L455"/>
  <c r="K455"/>
  <c r="Q581"/>
  <c r="P581"/>
  <c r="O581"/>
  <c r="U581" s="1"/>
  <c r="N581"/>
  <c r="M581"/>
  <c r="Y581" s="1"/>
  <c r="L581"/>
  <c r="K581"/>
  <c r="Q409"/>
  <c r="P409"/>
  <c r="O409"/>
  <c r="U409" s="1"/>
  <c r="N409"/>
  <c r="M409"/>
  <c r="Y409" s="1"/>
  <c r="L409"/>
  <c r="K409"/>
  <c r="Q381"/>
  <c r="P381"/>
  <c r="O381"/>
  <c r="U381" s="1"/>
  <c r="N381"/>
  <c r="M381"/>
  <c r="Y381" s="1"/>
  <c r="L381"/>
  <c r="K381"/>
  <c r="Q399"/>
  <c r="P399"/>
  <c r="O399"/>
  <c r="U399" s="1"/>
  <c r="N399"/>
  <c r="M399"/>
  <c r="Y399" s="1"/>
  <c r="L399"/>
  <c r="K399"/>
  <c r="Q473"/>
  <c r="P473"/>
  <c r="O473"/>
  <c r="U473" s="1"/>
  <c r="N473"/>
  <c r="M473"/>
  <c r="Y473" s="1"/>
  <c r="L473"/>
  <c r="K473"/>
  <c r="Q568"/>
  <c r="P568"/>
  <c r="O568"/>
  <c r="U568" s="1"/>
  <c r="N568"/>
  <c r="M568"/>
  <c r="Y568" s="1"/>
  <c r="L568"/>
  <c r="K568"/>
  <c r="Q507"/>
  <c r="P507"/>
  <c r="O507"/>
  <c r="U507" s="1"/>
  <c r="N507"/>
  <c r="M507"/>
  <c r="Y507" s="1"/>
  <c r="L507"/>
  <c r="K507"/>
  <c r="Q496"/>
  <c r="P496"/>
  <c r="O496"/>
  <c r="U496" s="1"/>
  <c r="N496"/>
  <c r="M496"/>
  <c r="Y496" s="1"/>
  <c r="L496"/>
  <c r="K496"/>
  <c r="Q521"/>
  <c r="P521"/>
  <c r="O521"/>
  <c r="U521" s="1"/>
  <c r="N521"/>
  <c r="M521"/>
  <c r="Y521" s="1"/>
  <c r="L521"/>
  <c r="K521"/>
  <c r="Q589"/>
  <c r="P589"/>
  <c r="O589"/>
  <c r="U589" s="1"/>
  <c r="N589"/>
  <c r="M589"/>
  <c r="Y589" s="1"/>
  <c r="L589"/>
  <c r="K589"/>
  <c r="Q620"/>
  <c r="P620"/>
  <c r="O620"/>
  <c r="U620" s="1"/>
  <c r="N620"/>
  <c r="M620"/>
  <c r="Y620" s="1"/>
  <c r="L620"/>
  <c r="K620"/>
  <c r="Q618"/>
  <c r="P618"/>
  <c r="O618"/>
  <c r="U618" s="1"/>
  <c r="N618"/>
  <c r="M618"/>
  <c r="Y618" s="1"/>
  <c r="L618"/>
  <c r="K618"/>
  <c r="Q661"/>
  <c r="P661"/>
  <c r="O661"/>
  <c r="U661" s="1"/>
  <c r="N661"/>
  <c r="M661"/>
  <c r="Y661" s="1"/>
  <c r="L661"/>
  <c r="K661"/>
  <c r="Q737"/>
  <c r="P737"/>
  <c r="O737"/>
  <c r="U737" s="1"/>
  <c r="N737"/>
  <c r="M737"/>
  <c r="Y737" s="1"/>
  <c r="L737"/>
  <c r="K737"/>
  <c r="Q744"/>
  <c r="P744"/>
  <c r="O744"/>
  <c r="U744" s="1"/>
  <c r="N744"/>
  <c r="M744"/>
  <c r="Y744" s="1"/>
  <c r="L744"/>
  <c r="K744"/>
  <c r="Q754"/>
  <c r="P754"/>
  <c r="O754"/>
  <c r="U754" s="1"/>
  <c r="N754"/>
  <c r="M754"/>
  <c r="Y754" s="1"/>
  <c r="L754"/>
  <c r="K754"/>
  <c r="Q794"/>
  <c r="P794"/>
  <c r="O794"/>
  <c r="U794" s="1"/>
  <c r="N794"/>
  <c r="M794"/>
  <c r="Y794" s="1"/>
  <c r="L794"/>
  <c r="K794"/>
  <c r="Q871"/>
  <c r="P871"/>
  <c r="O871"/>
  <c r="U871" s="1"/>
  <c r="N871"/>
  <c r="M871"/>
  <c r="Y871" s="1"/>
  <c r="L871"/>
  <c r="K871"/>
  <c r="Q885"/>
  <c r="P885"/>
  <c r="O885"/>
  <c r="U885" s="1"/>
  <c r="N885"/>
  <c r="M885"/>
  <c r="Y885" s="1"/>
  <c r="L885"/>
  <c r="K885"/>
  <c r="Q930"/>
  <c r="P930"/>
  <c r="O930"/>
  <c r="U930" s="1"/>
  <c r="N930"/>
  <c r="M930"/>
  <c r="Y930" s="1"/>
  <c r="L930"/>
  <c r="K930"/>
  <c r="Q987"/>
  <c r="P987"/>
  <c r="O987"/>
  <c r="U987" s="1"/>
  <c r="N987"/>
  <c r="M987"/>
  <c r="Y987" s="1"/>
  <c r="L987"/>
  <c r="K987"/>
  <c r="Q1008"/>
  <c r="P1008"/>
  <c r="O1008"/>
  <c r="U1008" s="1"/>
  <c r="N1008"/>
  <c r="M1008"/>
  <c r="Y1008" s="1"/>
  <c r="L1008"/>
  <c r="K1008"/>
  <c r="Q1050"/>
  <c r="P1050"/>
  <c r="O1050"/>
  <c r="U1050" s="1"/>
  <c r="N1050"/>
  <c r="M1050"/>
  <c r="Y1050" s="1"/>
  <c r="L1050"/>
  <c r="K1050"/>
  <c r="Q1099"/>
  <c r="P1099"/>
  <c r="O1099"/>
  <c r="U1099" s="1"/>
  <c r="N1099"/>
  <c r="M1099"/>
  <c r="Y1099" s="1"/>
  <c r="L1099"/>
  <c r="K1099"/>
  <c r="Q1020"/>
  <c r="P1020"/>
  <c r="O1020"/>
  <c r="U1020" s="1"/>
  <c r="N1020"/>
  <c r="M1020"/>
  <c r="Y1020" s="1"/>
  <c r="L1020"/>
  <c r="K1020"/>
  <c r="Q1022"/>
  <c r="P1022"/>
  <c r="O1022"/>
  <c r="U1022" s="1"/>
  <c r="N1022"/>
  <c r="M1022"/>
  <c r="Y1022" s="1"/>
  <c r="L1022"/>
  <c r="K1022"/>
  <c r="Q1046"/>
  <c r="P1046"/>
  <c r="O1046"/>
  <c r="U1046" s="1"/>
  <c r="N1046"/>
  <c r="M1046"/>
  <c r="Y1046" s="1"/>
  <c r="L1046"/>
  <c r="K1046"/>
  <c r="Q1091"/>
  <c r="P1091"/>
  <c r="O1091"/>
  <c r="U1091" s="1"/>
  <c r="N1091"/>
  <c r="M1091"/>
  <c r="Y1091" s="1"/>
  <c r="L1091"/>
  <c r="K1091"/>
  <c r="Q895"/>
  <c r="P895"/>
  <c r="O895"/>
  <c r="U895" s="1"/>
  <c r="N895"/>
  <c r="M895"/>
  <c r="Y895" s="1"/>
  <c r="L895"/>
  <c r="K895"/>
  <c r="Q909"/>
  <c r="P909"/>
  <c r="O909"/>
  <c r="U909" s="1"/>
  <c r="N909"/>
  <c r="M909"/>
  <c r="Y909" s="1"/>
  <c r="L909"/>
  <c r="K909"/>
  <c r="Q945"/>
  <c r="P945"/>
  <c r="O945"/>
  <c r="U945" s="1"/>
  <c r="N945"/>
  <c r="M945"/>
  <c r="Y945" s="1"/>
  <c r="L945"/>
  <c r="K945"/>
  <c r="Q1009"/>
  <c r="P1009"/>
  <c r="O1009"/>
  <c r="U1009" s="1"/>
  <c r="N1009"/>
  <c r="M1009"/>
  <c r="Y1009" s="1"/>
  <c r="L1009"/>
  <c r="K1009"/>
  <c r="Q771"/>
  <c r="P771"/>
  <c r="O771"/>
  <c r="U771" s="1"/>
  <c r="N771"/>
  <c r="M771"/>
  <c r="Y771" s="1"/>
  <c r="L771"/>
  <c r="K771"/>
  <c r="Q790"/>
  <c r="P790"/>
  <c r="O790"/>
  <c r="U790" s="1"/>
  <c r="N790"/>
  <c r="M790"/>
  <c r="Y790" s="1"/>
  <c r="L790"/>
  <c r="K790"/>
  <c r="Q844"/>
  <c r="P844"/>
  <c r="O844"/>
  <c r="U844" s="1"/>
  <c r="N844"/>
  <c r="M844"/>
  <c r="Y844" s="1"/>
  <c r="L844"/>
  <c r="K844"/>
  <c r="Q928"/>
  <c r="P928"/>
  <c r="O928"/>
  <c r="U928" s="1"/>
  <c r="N928"/>
  <c r="M928"/>
  <c r="Y928" s="1"/>
  <c r="L928"/>
  <c r="K928"/>
  <c r="Q642"/>
  <c r="P642"/>
  <c r="O642"/>
  <c r="U642" s="1"/>
  <c r="N642"/>
  <c r="M642"/>
  <c r="Y642" s="1"/>
  <c r="L642"/>
  <c r="K642"/>
  <c r="Q669"/>
  <c r="P669"/>
  <c r="O669"/>
  <c r="U669" s="1"/>
  <c r="N669"/>
  <c r="M669"/>
  <c r="Y669" s="1"/>
  <c r="L669"/>
  <c r="K669"/>
  <c r="Q749"/>
  <c r="P749"/>
  <c r="O749"/>
  <c r="U749" s="1"/>
  <c r="N749"/>
  <c r="M749"/>
  <c r="Y749" s="1"/>
  <c r="L749"/>
  <c r="K749"/>
  <c r="Q510"/>
  <c r="P510"/>
  <c r="O510"/>
  <c r="U510" s="1"/>
  <c r="N510"/>
  <c r="M510"/>
  <c r="Y510" s="1"/>
  <c r="L510"/>
  <c r="K510"/>
  <c r="Q514"/>
  <c r="P514"/>
  <c r="O514"/>
  <c r="U514" s="1"/>
  <c r="N514"/>
  <c r="M514"/>
  <c r="Y514" s="1"/>
  <c r="L514"/>
  <c r="K514"/>
  <c r="Q565"/>
  <c r="P565"/>
  <c r="O565"/>
  <c r="U565" s="1"/>
  <c r="N565"/>
  <c r="M565"/>
  <c r="Y565" s="1"/>
  <c r="L565"/>
  <c r="K565"/>
  <c r="Q658"/>
  <c r="P658"/>
  <c r="O658"/>
  <c r="U658" s="1"/>
  <c r="N658"/>
  <c r="M658"/>
  <c r="Y658" s="1"/>
  <c r="L658"/>
  <c r="K658"/>
  <c r="Q384"/>
  <c r="P384"/>
  <c r="O384"/>
  <c r="U384" s="1"/>
  <c r="N384"/>
  <c r="M384"/>
  <c r="Y384" s="1"/>
  <c r="L384"/>
  <c r="K384"/>
  <c r="Q412"/>
  <c r="P412"/>
  <c r="O412"/>
  <c r="U412" s="1"/>
  <c r="N412"/>
  <c r="M412"/>
  <c r="Y412" s="1"/>
  <c r="L412"/>
  <c r="K412"/>
  <c r="Q482"/>
  <c r="P482"/>
  <c r="O482"/>
  <c r="U482" s="1"/>
  <c r="N482"/>
  <c r="M482"/>
  <c r="Y482" s="1"/>
  <c r="L482"/>
  <c r="K482"/>
  <c r="Q575"/>
  <c r="P575"/>
  <c r="O575"/>
  <c r="U575" s="1"/>
  <c r="N575"/>
  <c r="M575"/>
  <c r="Y575" s="1"/>
  <c r="L575"/>
  <c r="K575"/>
  <c r="Q304"/>
  <c r="P304"/>
  <c r="O304"/>
  <c r="U304" s="1"/>
  <c r="N304"/>
  <c r="M304"/>
  <c r="Y304" s="1"/>
  <c r="L304"/>
  <c r="K304"/>
  <c r="Q332"/>
  <c r="P332"/>
  <c r="O332"/>
  <c r="U332" s="1"/>
  <c r="N332"/>
  <c r="M332"/>
  <c r="Y332" s="1"/>
  <c r="L332"/>
  <c r="K332"/>
  <c r="Q394"/>
  <c r="P394"/>
  <c r="O394"/>
  <c r="U394" s="1"/>
  <c r="N394"/>
  <c r="M394"/>
  <c r="Y394" s="1"/>
  <c r="L394"/>
  <c r="K394"/>
  <c r="Q519"/>
  <c r="P519"/>
  <c r="O519"/>
  <c r="U519" s="1"/>
  <c r="N519"/>
  <c r="M519"/>
  <c r="Y519" s="1"/>
  <c r="L519"/>
  <c r="K519"/>
  <c r="Q223"/>
  <c r="P223"/>
  <c r="O223"/>
  <c r="U223" s="1"/>
  <c r="N223"/>
  <c r="M223"/>
  <c r="Y223" s="1"/>
  <c r="L223"/>
  <c r="K223"/>
  <c r="Q263"/>
  <c r="P263"/>
  <c r="O263"/>
  <c r="U263" s="1"/>
  <c r="N263"/>
  <c r="M263"/>
  <c r="Y263" s="1"/>
  <c r="L263"/>
  <c r="K263"/>
  <c r="Q360"/>
  <c r="P360"/>
  <c r="O360"/>
  <c r="U360" s="1"/>
  <c r="N360"/>
  <c r="M360"/>
  <c r="Y360" s="1"/>
  <c r="L360"/>
  <c r="K360"/>
  <c r="Q226"/>
  <c r="P226"/>
  <c r="O226"/>
  <c r="U226" s="1"/>
  <c r="N226"/>
  <c r="M226"/>
  <c r="Y226" s="1"/>
  <c r="L226"/>
  <c r="K226"/>
  <c r="Q329"/>
  <c r="P329"/>
  <c r="O329"/>
  <c r="U329" s="1"/>
  <c r="N329"/>
  <c r="M329"/>
  <c r="Y329" s="1"/>
  <c r="L329"/>
  <c r="K329"/>
  <c r="Q214"/>
  <c r="P214"/>
  <c r="O214"/>
  <c r="U214" s="1"/>
  <c r="N214"/>
  <c r="M214"/>
  <c r="Y214" s="1"/>
  <c r="L214"/>
  <c r="K214"/>
  <c r="Q1068"/>
  <c r="P1068"/>
  <c r="O1068"/>
  <c r="U1068" s="1"/>
  <c r="N1068"/>
  <c r="M1068"/>
  <c r="Y1068" s="1"/>
  <c r="L1068"/>
  <c r="K1068"/>
  <c r="Q126"/>
  <c r="P126"/>
  <c r="O126"/>
  <c r="U126" s="1"/>
  <c r="N126"/>
  <c r="M126"/>
  <c r="Y126" s="1"/>
  <c r="L126"/>
  <c r="K126"/>
  <c r="Q166"/>
  <c r="P166"/>
  <c r="O166"/>
  <c r="U166" s="1"/>
  <c r="N166"/>
  <c r="M166"/>
  <c r="Y166" s="1"/>
  <c r="L166"/>
  <c r="K166"/>
  <c r="Q175"/>
  <c r="P175"/>
  <c r="O175"/>
  <c r="U175" s="1"/>
  <c r="N175"/>
  <c r="M175"/>
  <c r="Y175" s="1"/>
  <c r="L175"/>
  <c r="K175"/>
  <c r="Q239"/>
  <c r="P239"/>
  <c r="O239"/>
  <c r="U239" s="1"/>
  <c r="N239"/>
  <c r="M239"/>
  <c r="Y239" s="1"/>
  <c r="L239"/>
  <c r="K239"/>
  <c r="Q364"/>
  <c r="P364"/>
  <c r="O364"/>
  <c r="U364" s="1"/>
  <c r="N364"/>
  <c r="M364"/>
  <c r="Y364" s="1"/>
  <c r="L364"/>
  <c r="K364"/>
  <c r="Q236"/>
  <c r="P236"/>
  <c r="O236"/>
  <c r="U236" s="1"/>
  <c r="N236"/>
  <c r="M236"/>
  <c r="Y236" s="1"/>
  <c r="L236"/>
  <c r="K236"/>
  <c r="Q199"/>
  <c r="P199"/>
  <c r="O199"/>
  <c r="U199" s="1"/>
  <c r="N199"/>
  <c r="M199"/>
  <c r="Y199" s="1"/>
  <c r="L199"/>
  <c r="K199"/>
  <c r="Q198"/>
  <c r="P198"/>
  <c r="O198"/>
  <c r="U198" s="1"/>
  <c r="N198"/>
  <c r="M198"/>
  <c r="Y198" s="1"/>
  <c r="L198"/>
  <c r="K198"/>
  <c r="Q234"/>
  <c r="P234"/>
  <c r="O234"/>
  <c r="U234" s="1"/>
  <c r="N234"/>
  <c r="M234"/>
  <c r="Y234" s="1"/>
  <c r="L234"/>
  <c r="K234"/>
  <c r="Q324"/>
  <c r="P324"/>
  <c r="O324"/>
  <c r="U324" s="1"/>
  <c r="N324"/>
  <c r="M324"/>
  <c r="Y324" s="1"/>
  <c r="L324"/>
  <c r="K324"/>
  <c r="Q453"/>
  <c r="P453"/>
  <c r="O453"/>
  <c r="U453" s="1"/>
  <c r="N453"/>
  <c r="M453"/>
  <c r="Y453" s="1"/>
  <c r="L453"/>
  <c r="K453"/>
  <c r="Q374"/>
  <c r="P374"/>
  <c r="O374"/>
  <c r="U374" s="1"/>
  <c r="N374"/>
  <c r="M374"/>
  <c r="Y374" s="1"/>
  <c r="L374"/>
  <c r="K374"/>
  <c r="Q302"/>
  <c r="P302"/>
  <c r="O302"/>
  <c r="U302" s="1"/>
  <c r="N302"/>
  <c r="M302"/>
  <c r="Y302" s="1"/>
  <c r="L302"/>
  <c r="K302"/>
  <c r="Q259"/>
  <c r="P259"/>
  <c r="O259"/>
  <c r="U259" s="1"/>
  <c r="N259"/>
  <c r="M259"/>
  <c r="Y259" s="1"/>
  <c r="L259"/>
  <c r="K259"/>
  <c r="Q270"/>
  <c r="P270"/>
  <c r="O270"/>
  <c r="U270" s="1"/>
  <c r="N270"/>
  <c r="M270"/>
  <c r="Y270" s="1"/>
  <c r="L270"/>
  <c r="K270"/>
  <c r="Q330"/>
  <c r="P330"/>
  <c r="O330"/>
  <c r="U330" s="1"/>
  <c r="N330"/>
  <c r="M330"/>
  <c r="Y330" s="1"/>
  <c r="L330"/>
  <c r="K330"/>
  <c r="Q425"/>
  <c r="P425"/>
  <c r="O425"/>
  <c r="U425" s="1"/>
  <c r="N425"/>
  <c r="M425"/>
  <c r="Y425" s="1"/>
  <c r="L425"/>
  <c r="K425"/>
  <c r="Q439"/>
  <c r="P439"/>
  <c r="O439"/>
  <c r="U439" s="1"/>
  <c r="N439"/>
  <c r="M439"/>
  <c r="Y439" s="1"/>
  <c r="L439"/>
  <c r="K439"/>
  <c r="Q353"/>
  <c r="P353"/>
  <c r="O353"/>
  <c r="U353" s="1"/>
  <c r="N353"/>
  <c r="M353"/>
  <c r="Y353" s="1"/>
  <c r="L353"/>
  <c r="K353"/>
  <c r="Q375"/>
  <c r="P375"/>
  <c r="O375"/>
  <c r="U375" s="1"/>
  <c r="N375"/>
  <c r="M375"/>
  <c r="Y375" s="1"/>
  <c r="L375"/>
  <c r="K375"/>
  <c r="Q446"/>
  <c r="P446"/>
  <c r="O446"/>
  <c r="U446" s="1"/>
  <c r="N446"/>
  <c r="M446"/>
  <c r="Y446" s="1"/>
  <c r="L446"/>
  <c r="K446"/>
  <c r="Q541"/>
  <c r="P541"/>
  <c r="O541"/>
  <c r="U541" s="1"/>
  <c r="N541"/>
  <c r="M541"/>
  <c r="Y541" s="1"/>
  <c r="L541"/>
  <c r="K541"/>
  <c r="Q474"/>
  <c r="P474"/>
  <c r="O474"/>
  <c r="U474" s="1"/>
  <c r="N474"/>
  <c r="M474"/>
  <c r="Y474" s="1"/>
  <c r="L474"/>
  <c r="K474"/>
  <c r="Q465"/>
  <c r="P465"/>
  <c r="O465"/>
  <c r="U465" s="1"/>
  <c r="N465"/>
  <c r="M465"/>
  <c r="Y465" s="1"/>
  <c r="L465"/>
  <c r="K465"/>
  <c r="Q499"/>
  <c r="P499"/>
  <c r="O499"/>
  <c r="U499" s="1"/>
  <c r="N499"/>
  <c r="M499"/>
  <c r="Y499" s="1"/>
  <c r="L499"/>
  <c r="K499"/>
  <c r="Q570"/>
  <c r="P570"/>
  <c r="O570"/>
  <c r="U570" s="1"/>
  <c r="N570"/>
  <c r="M570"/>
  <c r="Y570" s="1"/>
  <c r="L570"/>
  <c r="K570"/>
  <c r="Q624"/>
  <c r="P624"/>
  <c r="O624"/>
  <c r="U624" s="1"/>
  <c r="N624"/>
  <c r="M624"/>
  <c r="Y624" s="1"/>
  <c r="L624"/>
  <c r="K624"/>
  <c r="Q582"/>
  <c r="P582"/>
  <c r="O582"/>
  <c r="U582" s="1"/>
  <c r="N582"/>
  <c r="M582"/>
  <c r="Y582" s="1"/>
  <c r="L582"/>
  <c r="K582"/>
  <c r="Q586"/>
  <c r="P586"/>
  <c r="O586"/>
  <c r="U586" s="1"/>
  <c r="N586"/>
  <c r="M586"/>
  <c r="Y586" s="1"/>
  <c r="L586"/>
  <c r="K586"/>
  <c r="Q635"/>
  <c r="P635"/>
  <c r="O635"/>
  <c r="U635" s="1"/>
  <c r="N635"/>
  <c r="M635"/>
  <c r="Y635" s="1"/>
  <c r="L635"/>
  <c r="K635"/>
  <c r="Q718"/>
  <c r="P718"/>
  <c r="O718"/>
  <c r="U718" s="1"/>
  <c r="N718"/>
  <c r="M718"/>
  <c r="Y718" s="1"/>
  <c r="L718"/>
  <c r="K718"/>
  <c r="Q741"/>
  <c r="P741"/>
  <c r="O741"/>
  <c r="U741" s="1"/>
  <c r="N741"/>
  <c r="M741"/>
  <c r="Y741" s="1"/>
  <c r="L741"/>
  <c r="K741"/>
  <c r="Q719"/>
  <c r="P719"/>
  <c r="O719"/>
  <c r="U719" s="1"/>
  <c r="N719"/>
  <c r="M719"/>
  <c r="Y719" s="1"/>
  <c r="L719"/>
  <c r="K719"/>
  <c r="Q731"/>
  <c r="P731"/>
  <c r="O731"/>
  <c r="U731" s="1"/>
  <c r="N731"/>
  <c r="M731"/>
  <c r="Y731" s="1"/>
  <c r="L731"/>
  <c r="K731"/>
  <c r="Q778"/>
  <c r="P778"/>
  <c r="O778"/>
  <c r="U778" s="1"/>
  <c r="N778"/>
  <c r="M778"/>
  <c r="Y778" s="1"/>
  <c r="L778"/>
  <c r="K778"/>
  <c r="Q863"/>
  <c r="P863"/>
  <c r="O863"/>
  <c r="U863" s="1"/>
  <c r="N863"/>
  <c r="M863"/>
  <c r="Y863" s="1"/>
  <c r="L863"/>
  <c r="K863"/>
  <c r="Q864"/>
  <c r="P864"/>
  <c r="O864"/>
  <c r="U864" s="1"/>
  <c r="N864"/>
  <c r="M864"/>
  <c r="Y864" s="1"/>
  <c r="L864"/>
  <c r="K864"/>
  <c r="Q845"/>
  <c r="P845"/>
  <c r="O845"/>
  <c r="U845" s="1"/>
  <c r="N845"/>
  <c r="M845"/>
  <c r="Y845" s="1"/>
  <c r="L845"/>
  <c r="K845"/>
  <c r="Q872"/>
  <c r="P872"/>
  <c r="O872"/>
  <c r="U872" s="1"/>
  <c r="N872"/>
  <c r="M872"/>
  <c r="Y872" s="1"/>
  <c r="L872"/>
  <c r="K872"/>
  <c r="Q921"/>
  <c r="P921"/>
  <c r="O921"/>
  <c r="U921" s="1"/>
  <c r="N921"/>
  <c r="M921"/>
  <c r="Y921" s="1"/>
  <c r="L921"/>
  <c r="K921"/>
  <c r="Q975"/>
  <c r="P975"/>
  <c r="O975"/>
  <c r="U975" s="1"/>
  <c r="N975"/>
  <c r="M975"/>
  <c r="Y975" s="1"/>
  <c r="L975"/>
  <c r="K975"/>
  <c r="Q972"/>
  <c r="P972"/>
  <c r="O972"/>
  <c r="U972" s="1"/>
  <c r="N972"/>
  <c r="M972"/>
  <c r="Y972" s="1"/>
  <c r="L972"/>
  <c r="K972"/>
  <c r="Q1000"/>
  <c r="P1000"/>
  <c r="O1000"/>
  <c r="U1000" s="1"/>
  <c r="N1000"/>
  <c r="M1000"/>
  <c r="Y1000" s="1"/>
  <c r="L1000"/>
  <c r="K1000"/>
  <c r="Q1043"/>
  <c r="P1043"/>
  <c r="O1043"/>
  <c r="U1043" s="1"/>
  <c r="N1043"/>
  <c r="M1043"/>
  <c r="Y1043" s="1"/>
  <c r="L1043"/>
  <c r="K1043"/>
  <c r="Q1087"/>
  <c r="P1087"/>
  <c r="O1087"/>
  <c r="U1087" s="1"/>
  <c r="N1087"/>
  <c r="M1087"/>
  <c r="Y1087" s="1"/>
  <c r="L1087"/>
  <c r="K1087"/>
  <c r="Q1096"/>
  <c r="P1096"/>
  <c r="O1096"/>
  <c r="U1096" s="1"/>
  <c r="N1096"/>
  <c r="M1096"/>
  <c r="Y1096" s="1"/>
  <c r="L1096"/>
  <c r="K1096"/>
  <c r="Q1093"/>
  <c r="P1093"/>
  <c r="O1093"/>
  <c r="U1093" s="1"/>
  <c r="N1093"/>
  <c r="M1093"/>
  <c r="Y1093" s="1"/>
  <c r="L1093"/>
  <c r="K1093"/>
  <c r="Q980"/>
  <c r="P980"/>
  <c r="O980"/>
  <c r="U980" s="1"/>
  <c r="N980"/>
  <c r="M980"/>
  <c r="Y980" s="1"/>
  <c r="L980"/>
  <c r="K980"/>
  <c r="Q983"/>
  <c r="P983"/>
  <c r="O983"/>
  <c r="U983" s="1"/>
  <c r="N983"/>
  <c r="M983"/>
  <c r="Y983" s="1"/>
  <c r="L983"/>
  <c r="K983"/>
  <c r="Q1016"/>
  <c r="P1016"/>
  <c r="O1016"/>
  <c r="U1016" s="1"/>
  <c r="N1016"/>
  <c r="M1016"/>
  <c r="Y1016" s="1"/>
  <c r="L1016"/>
  <c r="K1016"/>
  <c r="Q1060"/>
  <c r="P1060"/>
  <c r="O1060"/>
  <c r="U1060" s="1"/>
  <c r="N1060"/>
  <c r="M1060"/>
  <c r="Y1060" s="1"/>
  <c r="L1060"/>
  <c r="K1060"/>
  <c r="Q858"/>
  <c r="P858"/>
  <c r="O858"/>
  <c r="U858" s="1"/>
  <c r="N858"/>
  <c r="M858"/>
  <c r="Y858" s="1"/>
  <c r="L858"/>
  <c r="K858"/>
  <c r="Q873"/>
  <c r="P873"/>
  <c r="O873"/>
  <c r="U873" s="1"/>
  <c r="N873"/>
  <c r="M873"/>
  <c r="Y873" s="1"/>
  <c r="L873"/>
  <c r="K873"/>
  <c r="Q915"/>
  <c r="P915"/>
  <c r="O915"/>
  <c r="U915" s="1"/>
  <c r="N915"/>
  <c r="M915"/>
  <c r="Y915" s="1"/>
  <c r="L915"/>
  <c r="K915"/>
  <c r="Q979"/>
  <c r="P979"/>
  <c r="O979"/>
  <c r="U979" s="1"/>
  <c r="N979"/>
  <c r="M979"/>
  <c r="Y979" s="1"/>
  <c r="L979"/>
  <c r="K979"/>
  <c r="Q734"/>
  <c r="P734"/>
  <c r="O734"/>
  <c r="U734" s="1"/>
  <c r="N734"/>
  <c r="M734"/>
  <c r="Y734" s="1"/>
  <c r="L734"/>
  <c r="K734"/>
  <c r="Q722"/>
  <c r="P722"/>
  <c r="O722"/>
  <c r="U722" s="1"/>
  <c r="N722"/>
  <c r="M722"/>
  <c r="Y722" s="1"/>
  <c r="L722"/>
  <c r="K722"/>
  <c r="Q750"/>
  <c r="P750"/>
  <c r="O750"/>
  <c r="U750" s="1"/>
  <c r="N750"/>
  <c r="M750"/>
  <c r="Y750" s="1"/>
  <c r="L750"/>
  <c r="K750"/>
  <c r="Q799"/>
  <c r="P799"/>
  <c r="O799"/>
  <c r="U799" s="1"/>
  <c r="N799"/>
  <c r="M799"/>
  <c r="Y799" s="1"/>
  <c r="L799"/>
  <c r="K799"/>
  <c r="Q892"/>
  <c r="P892"/>
  <c r="O892"/>
  <c r="U892" s="1"/>
  <c r="N892"/>
  <c r="M892"/>
  <c r="Y892" s="1"/>
  <c r="L892"/>
  <c r="K892"/>
  <c r="Q583"/>
  <c r="P583"/>
  <c r="O583"/>
  <c r="U583" s="1"/>
  <c r="N583"/>
  <c r="M583"/>
  <c r="Y583" s="1"/>
  <c r="L583"/>
  <c r="K583"/>
  <c r="Q584"/>
  <c r="P584"/>
  <c r="O584"/>
  <c r="U584" s="1"/>
  <c r="N584"/>
  <c r="M584"/>
  <c r="Y584" s="1"/>
  <c r="L584"/>
  <c r="K584"/>
  <c r="Q629"/>
  <c r="P629"/>
  <c r="O629"/>
  <c r="U629" s="1"/>
  <c r="N629"/>
  <c r="M629"/>
  <c r="Y629" s="1"/>
  <c r="L629"/>
  <c r="K629"/>
  <c r="Q708"/>
  <c r="P708"/>
  <c r="O708"/>
  <c r="U708" s="1"/>
  <c r="N708"/>
  <c r="M708"/>
  <c r="Y708" s="1"/>
  <c r="L708"/>
  <c r="K708"/>
  <c r="Q806"/>
  <c r="P806"/>
  <c r="O806"/>
  <c r="U806" s="1"/>
  <c r="N806"/>
  <c r="M806"/>
  <c r="Y806" s="1"/>
  <c r="L806"/>
  <c r="K806"/>
  <c r="Q458"/>
  <c r="P458"/>
  <c r="O458"/>
  <c r="U458" s="1"/>
  <c r="N458"/>
  <c r="M458"/>
  <c r="Y458" s="1"/>
  <c r="L458"/>
  <c r="K458"/>
  <c r="Q471"/>
  <c r="P471"/>
  <c r="O471"/>
  <c r="U471" s="1"/>
  <c r="N471"/>
  <c r="M471"/>
  <c r="Y471" s="1"/>
  <c r="L471"/>
  <c r="K471"/>
  <c r="Q517"/>
  <c r="P517"/>
  <c r="O517"/>
  <c r="U517" s="1"/>
  <c r="N517"/>
  <c r="M517"/>
  <c r="Y517" s="1"/>
  <c r="L517"/>
  <c r="K517"/>
  <c r="Q617"/>
  <c r="P617"/>
  <c r="O617"/>
  <c r="U617" s="1"/>
  <c r="N617"/>
  <c r="M617"/>
  <c r="Y617" s="1"/>
  <c r="L617"/>
  <c r="K617"/>
  <c r="Q745"/>
  <c r="P745"/>
  <c r="O745"/>
  <c r="U745" s="1"/>
  <c r="N745"/>
  <c r="M745"/>
  <c r="Y745" s="1"/>
  <c r="L745"/>
  <c r="K745"/>
  <c r="Q345"/>
  <c r="P345"/>
  <c r="O345"/>
  <c r="U345" s="1"/>
  <c r="N345"/>
  <c r="M345"/>
  <c r="Y345" s="1"/>
  <c r="L345"/>
  <c r="K345"/>
  <c r="Q367"/>
  <c r="P367"/>
  <c r="O367"/>
  <c r="U367" s="1"/>
  <c r="N367"/>
  <c r="M367"/>
  <c r="Y367" s="1"/>
  <c r="L367"/>
  <c r="K367"/>
  <c r="Q438"/>
  <c r="P438"/>
  <c r="O438"/>
  <c r="U438" s="1"/>
  <c r="N438"/>
  <c r="M438"/>
  <c r="Y438" s="1"/>
  <c r="L438"/>
  <c r="K438"/>
  <c r="Q535"/>
  <c r="P535"/>
  <c r="O535"/>
  <c r="U535" s="1"/>
  <c r="N535"/>
  <c r="M535"/>
  <c r="Y535" s="1"/>
  <c r="L535"/>
  <c r="K535"/>
  <c r="Q244"/>
  <c r="P244"/>
  <c r="O244"/>
  <c r="U244" s="1"/>
  <c r="N244"/>
  <c r="M244"/>
  <c r="Y244" s="1"/>
  <c r="L244"/>
  <c r="K244"/>
  <c r="Q278"/>
  <c r="P278"/>
  <c r="O278"/>
  <c r="U278" s="1"/>
  <c r="N278"/>
  <c r="M278"/>
  <c r="Y278" s="1"/>
  <c r="L278"/>
  <c r="K278"/>
  <c r="Q366"/>
  <c r="P366"/>
  <c r="O366"/>
  <c r="U366" s="1"/>
  <c r="N366"/>
  <c r="M366"/>
  <c r="Y366" s="1"/>
  <c r="L366"/>
  <c r="K366"/>
  <c r="Q488"/>
  <c r="P488"/>
  <c r="O488"/>
  <c r="U488" s="1"/>
  <c r="N488"/>
  <c r="M488"/>
  <c r="Y488" s="1"/>
  <c r="L488"/>
  <c r="K488"/>
  <c r="Q179"/>
  <c r="P179"/>
  <c r="O179"/>
  <c r="U179" s="1"/>
  <c r="N179"/>
  <c r="M179"/>
  <c r="Y179" s="1"/>
  <c r="L179"/>
  <c r="K179"/>
  <c r="Q224"/>
  <c r="P224"/>
  <c r="O224"/>
  <c r="U224" s="1"/>
  <c r="N224"/>
  <c r="M224"/>
  <c r="Y224" s="1"/>
  <c r="L224"/>
  <c r="K224"/>
  <c r="Q320"/>
  <c r="P320"/>
  <c r="O320"/>
  <c r="U320" s="1"/>
  <c r="N320"/>
  <c r="M320"/>
  <c r="Y320" s="1"/>
  <c r="L320"/>
  <c r="K320"/>
  <c r="Q456"/>
  <c r="P456"/>
  <c r="O456"/>
  <c r="U456" s="1"/>
  <c r="N456"/>
  <c r="M456"/>
  <c r="Y456" s="1"/>
  <c r="L456"/>
  <c r="K456"/>
  <c r="Q145"/>
  <c r="P145"/>
  <c r="O145"/>
  <c r="U145" s="1"/>
  <c r="N145"/>
  <c r="M145"/>
  <c r="Y145" s="1"/>
  <c r="L145"/>
  <c r="K145"/>
  <c r="Q191"/>
  <c r="P191"/>
  <c r="O191"/>
  <c r="U191" s="1"/>
  <c r="N191"/>
  <c r="M191"/>
  <c r="Y191" s="1"/>
  <c r="L191"/>
  <c r="K191"/>
  <c r="Q299"/>
  <c r="P299"/>
  <c r="O299"/>
  <c r="U299" s="1"/>
  <c r="N299"/>
  <c r="M299"/>
  <c r="Y299" s="1"/>
  <c r="L299"/>
  <c r="K299"/>
  <c r="Q121"/>
  <c r="P121"/>
  <c r="O121"/>
  <c r="U121" s="1"/>
  <c r="N121"/>
  <c r="M121"/>
  <c r="Y121" s="1"/>
  <c r="L121"/>
  <c r="K121"/>
  <c r="Q177"/>
  <c r="P177"/>
  <c r="O177"/>
  <c r="U177" s="1"/>
  <c r="N177"/>
  <c r="M177"/>
  <c r="Y177" s="1"/>
  <c r="L177"/>
  <c r="K177"/>
  <c r="Q292"/>
  <c r="P292"/>
  <c r="O292"/>
  <c r="U292" s="1"/>
  <c r="N292"/>
  <c r="M292"/>
  <c r="Y292" s="1"/>
  <c r="L292"/>
  <c r="K292"/>
  <c r="Q316"/>
  <c r="P316"/>
  <c r="O316"/>
  <c r="U316" s="1"/>
  <c r="N316"/>
  <c r="M316"/>
  <c r="Y316" s="1"/>
  <c r="L316"/>
  <c r="K316"/>
  <c r="Q99"/>
  <c r="P99"/>
  <c r="O99"/>
  <c r="U99" s="1"/>
  <c r="N99"/>
  <c r="M99"/>
  <c r="Y99" s="1"/>
  <c r="L99"/>
  <c r="K99"/>
  <c r="Q113"/>
  <c r="P113"/>
  <c r="O113"/>
  <c r="U113" s="1"/>
  <c r="N113"/>
  <c r="M113"/>
  <c r="Y113" s="1"/>
  <c r="L113"/>
  <c r="K113"/>
  <c r="Q260"/>
  <c r="P260"/>
  <c r="O260"/>
  <c r="U260" s="1"/>
  <c r="N260"/>
  <c r="M260"/>
  <c r="Y260" s="1"/>
  <c r="L260"/>
  <c r="K260"/>
  <c r="Q258"/>
  <c r="P258"/>
  <c r="O258"/>
  <c r="U258" s="1"/>
  <c r="N258"/>
  <c r="M258"/>
  <c r="Y258" s="1"/>
  <c r="L258"/>
  <c r="K258"/>
  <c r="Q171"/>
  <c r="P171"/>
  <c r="O171"/>
  <c r="U171" s="1"/>
  <c r="N171"/>
  <c r="M171"/>
  <c r="Y171" s="1"/>
  <c r="L171"/>
  <c r="K171"/>
  <c r="Q129"/>
  <c r="P129"/>
  <c r="O129"/>
  <c r="U129" s="1"/>
  <c r="N129"/>
  <c r="M129"/>
  <c r="Y129" s="1"/>
  <c r="L129"/>
  <c r="K129"/>
  <c r="Q124"/>
  <c r="P124"/>
  <c r="O124"/>
  <c r="U124" s="1"/>
  <c r="N124"/>
  <c r="M124"/>
  <c r="Y124" s="1"/>
  <c r="L124"/>
  <c r="K124"/>
  <c r="Q154"/>
  <c r="P154"/>
  <c r="O154"/>
  <c r="U154" s="1"/>
  <c r="N154"/>
  <c r="M154"/>
  <c r="Y154" s="1"/>
  <c r="L154"/>
  <c r="K154"/>
  <c r="Q220"/>
  <c r="P220"/>
  <c r="O220"/>
  <c r="U220" s="1"/>
  <c r="N220"/>
  <c r="M220"/>
  <c r="Y220" s="1"/>
  <c r="L220"/>
  <c r="K220"/>
  <c r="Q344"/>
  <c r="P344"/>
  <c r="O344"/>
  <c r="U344" s="1"/>
  <c r="N344"/>
  <c r="M344"/>
  <c r="Y344" s="1"/>
  <c r="L344"/>
  <c r="K344"/>
  <c r="Q275"/>
  <c r="P275"/>
  <c r="O275"/>
  <c r="U275" s="1"/>
  <c r="N275"/>
  <c r="M275"/>
  <c r="Y275" s="1"/>
  <c r="L275"/>
  <c r="K275"/>
  <c r="Q205"/>
  <c r="P205"/>
  <c r="O205"/>
  <c r="U205" s="1"/>
  <c r="N205"/>
  <c r="M205"/>
  <c r="Y205" s="1"/>
  <c r="L205"/>
  <c r="K205"/>
  <c r="Q170"/>
  <c r="P170"/>
  <c r="O170"/>
  <c r="U170" s="1"/>
  <c r="N170"/>
  <c r="M170"/>
  <c r="Y170" s="1"/>
  <c r="L170"/>
  <c r="K170"/>
  <c r="Q215"/>
  <c r="P215"/>
  <c r="O215"/>
  <c r="U215" s="1"/>
  <c r="N215"/>
  <c r="M215"/>
  <c r="Y215" s="1"/>
  <c r="L215"/>
  <c r="K215"/>
  <c r="Q306"/>
  <c r="P306"/>
  <c r="O306"/>
  <c r="U306" s="1"/>
  <c r="N306"/>
  <c r="M306"/>
  <c r="Y306" s="1"/>
  <c r="L306"/>
  <c r="K306"/>
  <c r="Q331"/>
  <c r="P331"/>
  <c r="O331"/>
  <c r="U331" s="1"/>
  <c r="N331"/>
  <c r="M331"/>
  <c r="Y331" s="1"/>
  <c r="L331"/>
  <c r="K331"/>
  <c r="Q229"/>
  <c r="P229"/>
  <c r="O229"/>
  <c r="U229" s="1"/>
  <c r="N229"/>
  <c r="M229"/>
  <c r="Y229" s="1"/>
  <c r="L229"/>
  <c r="K229"/>
  <c r="Q243"/>
  <c r="P243"/>
  <c r="O243"/>
  <c r="U243" s="1"/>
  <c r="N243"/>
  <c r="M243"/>
  <c r="Y243" s="1"/>
  <c r="L243"/>
  <c r="K243"/>
  <c r="Q309"/>
  <c r="P309"/>
  <c r="O309"/>
  <c r="U309" s="1"/>
  <c r="N309"/>
  <c r="M309"/>
  <c r="Y309" s="1"/>
  <c r="L309"/>
  <c r="K309"/>
  <c r="Q401"/>
  <c r="P401"/>
  <c r="O401"/>
  <c r="U401" s="1"/>
  <c r="N401"/>
  <c r="M401"/>
  <c r="Y401" s="1"/>
  <c r="L401"/>
  <c r="K401"/>
  <c r="Q341"/>
  <c r="P341"/>
  <c r="O341"/>
  <c r="U341" s="1"/>
  <c r="N341"/>
  <c r="M341"/>
  <c r="Y341" s="1"/>
  <c r="L341"/>
  <c r="K341"/>
  <c r="Q323"/>
  <c r="P323"/>
  <c r="O323"/>
  <c r="U323" s="1"/>
  <c r="N323"/>
  <c r="M323"/>
  <c r="Y323" s="1"/>
  <c r="L323"/>
  <c r="K323"/>
  <c r="Q352"/>
  <c r="P352"/>
  <c r="O352"/>
  <c r="U352" s="1"/>
  <c r="N352"/>
  <c r="M352"/>
  <c r="Y352" s="1"/>
  <c r="L352"/>
  <c r="K352"/>
  <c r="Q420"/>
  <c r="P420"/>
  <c r="O420"/>
  <c r="U420" s="1"/>
  <c r="N420"/>
  <c r="M420"/>
  <c r="Y420" s="1"/>
  <c r="L420"/>
  <c r="K420"/>
  <c r="Q486"/>
  <c r="P486"/>
  <c r="O486"/>
  <c r="U486" s="1"/>
  <c r="N486"/>
  <c r="M486"/>
  <c r="Y486" s="1"/>
  <c r="L486"/>
  <c r="K486"/>
  <c r="Q444"/>
  <c r="P444"/>
  <c r="O444"/>
  <c r="U444" s="1"/>
  <c r="N444"/>
  <c r="M444"/>
  <c r="Y444" s="1"/>
  <c r="L444"/>
  <c r="K444"/>
  <c r="Q440"/>
  <c r="P440"/>
  <c r="O440"/>
  <c r="U440" s="1"/>
  <c r="N440"/>
  <c r="M440"/>
  <c r="Y440" s="1"/>
  <c r="L440"/>
  <c r="K440"/>
  <c r="Q481"/>
  <c r="P481"/>
  <c r="O481"/>
  <c r="U481" s="1"/>
  <c r="N481"/>
  <c r="M481"/>
  <c r="Y481" s="1"/>
  <c r="L481"/>
  <c r="K481"/>
  <c r="Q555"/>
  <c r="P555"/>
  <c r="O555"/>
  <c r="U555" s="1"/>
  <c r="N555"/>
  <c r="M555"/>
  <c r="Y555" s="1"/>
  <c r="L555"/>
  <c r="K555"/>
  <c r="Q665"/>
  <c r="P665"/>
  <c r="O665"/>
  <c r="U665" s="1"/>
  <c r="N665"/>
  <c r="M665"/>
  <c r="Y665" s="1"/>
  <c r="L665"/>
  <c r="K665"/>
  <c r="Q588"/>
  <c r="P588"/>
  <c r="O588"/>
  <c r="U588" s="1"/>
  <c r="N588"/>
  <c r="M588"/>
  <c r="Y588" s="1"/>
  <c r="L588"/>
  <c r="K588"/>
  <c r="Q560"/>
  <c r="P560"/>
  <c r="O560"/>
  <c r="U560" s="1"/>
  <c r="N560"/>
  <c r="M560"/>
  <c r="Y560" s="1"/>
  <c r="L560"/>
  <c r="K560"/>
  <c r="Q566"/>
  <c r="P566"/>
  <c r="O566"/>
  <c r="U566" s="1"/>
  <c r="N566"/>
  <c r="M566"/>
  <c r="Y566" s="1"/>
  <c r="L566"/>
  <c r="K566"/>
  <c r="Q619"/>
  <c r="P619"/>
  <c r="O619"/>
  <c r="U619" s="1"/>
  <c r="N619"/>
  <c r="M619"/>
  <c r="Y619" s="1"/>
  <c r="L619"/>
  <c r="K619"/>
  <c r="Q705"/>
  <c r="P705"/>
  <c r="O705"/>
  <c r="U705" s="1"/>
  <c r="N705"/>
  <c r="M705"/>
  <c r="Y705" s="1"/>
  <c r="L705"/>
  <c r="K705"/>
  <c r="Q717"/>
  <c r="P717"/>
  <c r="O717"/>
  <c r="U717" s="1"/>
  <c r="N717"/>
  <c r="M717"/>
  <c r="Y717" s="1"/>
  <c r="L717"/>
  <c r="K717"/>
  <c r="Q692"/>
  <c r="P692"/>
  <c r="O692"/>
  <c r="U692" s="1"/>
  <c r="N692"/>
  <c r="M692"/>
  <c r="Y692" s="1"/>
  <c r="L692"/>
  <c r="K692"/>
  <c r="Q716"/>
  <c r="P716"/>
  <c r="O716"/>
  <c r="U716" s="1"/>
  <c r="N716"/>
  <c r="M716"/>
  <c r="Y716" s="1"/>
  <c r="L716"/>
  <c r="K716"/>
  <c r="Q770"/>
  <c r="P770"/>
  <c r="O770"/>
  <c r="U770" s="1"/>
  <c r="N770"/>
  <c r="M770"/>
  <c r="Y770" s="1"/>
  <c r="L770"/>
  <c r="K770"/>
  <c r="Q851"/>
  <c r="P851"/>
  <c r="O851"/>
  <c r="U851" s="1"/>
  <c r="N851"/>
  <c r="M851"/>
  <c r="Y851" s="1"/>
  <c r="L851"/>
  <c r="K851"/>
  <c r="Q841"/>
  <c r="P841"/>
  <c r="O841"/>
  <c r="U841" s="1"/>
  <c r="N841"/>
  <c r="M841"/>
  <c r="Y841" s="1"/>
  <c r="L841"/>
  <c r="K841"/>
  <c r="Q833"/>
  <c r="P833"/>
  <c r="O833"/>
  <c r="U833" s="1"/>
  <c r="N833"/>
  <c r="M833"/>
  <c r="Y833" s="1"/>
  <c r="L833"/>
  <c r="K833"/>
  <c r="Q862"/>
  <c r="P862"/>
  <c r="O862"/>
  <c r="U862" s="1"/>
  <c r="N862"/>
  <c r="M862"/>
  <c r="Y862" s="1"/>
  <c r="L862"/>
  <c r="K862"/>
  <c r="Q910"/>
  <c r="P910"/>
  <c r="O910"/>
  <c r="U910" s="1"/>
  <c r="N910"/>
  <c r="M910"/>
  <c r="Y910" s="1"/>
  <c r="L910"/>
  <c r="K910"/>
  <c r="Q984"/>
  <c r="P984"/>
  <c r="O984"/>
  <c r="U984" s="1"/>
  <c r="N984"/>
  <c r="M984"/>
  <c r="Y984" s="1"/>
  <c r="L984"/>
  <c r="K984"/>
  <c r="Q961"/>
  <c r="P961"/>
  <c r="O961"/>
  <c r="U961" s="1"/>
  <c r="N961"/>
  <c r="M961"/>
  <c r="Y961" s="1"/>
  <c r="L961"/>
  <c r="K961"/>
  <c r="Q963"/>
  <c r="P963"/>
  <c r="O963"/>
  <c r="U963" s="1"/>
  <c r="N963"/>
  <c r="M963"/>
  <c r="Y963" s="1"/>
  <c r="L963"/>
  <c r="K963"/>
  <c r="Q994"/>
  <c r="P994"/>
  <c r="O994"/>
  <c r="U994" s="1"/>
  <c r="N994"/>
  <c r="M994"/>
  <c r="Y994" s="1"/>
  <c r="L994"/>
  <c r="K994"/>
  <c r="Q1038"/>
  <c r="P1038"/>
  <c r="O1038"/>
  <c r="U1038" s="1"/>
  <c r="N1038"/>
  <c r="M1038"/>
  <c r="Y1038" s="1"/>
  <c r="L1038"/>
  <c r="K1038"/>
  <c r="Q1069"/>
  <c r="P1069"/>
  <c r="O1069"/>
  <c r="U1069" s="1"/>
  <c r="N1069"/>
  <c r="M1069"/>
  <c r="Y1069" s="1"/>
  <c r="L1069"/>
  <c r="K1069"/>
  <c r="Q1080"/>
  <c r="P1080"/>
  <c r="O1080"/>
  <c r="U1080" s="1"/>
  <c r="N1080"/>
  <c r="M1080"/>
  <c r="Y1080" s="1"/>
  <c r="L1080"/>
  <c r="K1080"/>
  <c r="Q1056"/>
  <c r="P1056"/>
  <c r="O1056"/>
  <c r="U1056" s="1"/>
  <c r="N1056"/>
  <c r="M1056"/>
  <c r="Y1056" s="1"/>
  <c r="L1056"/>
  <c r="K1056"/>
  <c r="Q1059"/>
  <c r="P1059"/>
  <c r="O1059"/>
  <c r="U1059" s="1"/>
  <c r="N1059"/>
  <c r="M1059"/>
  <c r="Y1059" s="1"/>
  <c r="L1059"/>
  <c r="K1059"/>
  <c r="Q1088"/>
  <c r="P1088"/>
  <c r="O1088"/>
  <c r="U1088" s="1"/>
  <c r="N1088"/>
  <c r="M1088"/>
  <c r="Y1088" s="1"/>
  <c r="L1088"/>
  <c r="K1088"/>
  <c r="Q966"/>
  <c r="P966"/>
  <c r="O966"/>
  <c r="U966" s="1"/>
  <c r="N966"/>
  <c r="M966"/>
  <c r="Y966" s="1"/>
  <c r="L966"/>
  <c r="K966"/>
  <c r="Q943"/>
  <c r="P943"/>
  <c r="O943"/>
  <c r="U943" s="1"/>
  <c r="N943"/>
  <c r="M943"/>
  <c r="Y943" s="1"/>
  <c r="L943"/>
  <c r="K943"/>
  <c r="Q951"/>
  <c r="P951"/>
  <c r="O951"/>
  <c r="U951" s="1"/>
  <c r="N951"/>
  <c r="M951"/>
  <c r="Y951" s="1"/>
  <c r="L951"/>
  <c r="K951"/>
  <c r="Q986"/>
  <c r="P986"/>
  <c r="O986"/>
  <c r="U986" s="1"/>
  <c r="N986"/>
  <c r="M986"/>
  <c r="Y986" s="1"/>
  <c r="L986"/>
  <c r="K986"/>
  <c r="Q1042"/>
  <c r="P1042"/>
  <c r="O1042"/>
  <c r="U1042" s="1"/>
  <c r="N1042"/>
  <c r="M1042"/>
  <c r="Y1042" s="1"/>
  <c r="L1042"/>
  <c r="K1042"/>
  <c r="Q826"/>
  <c r="P826"/>
  <c r="O826"/>
  <c r="U826" s="1"/>
  <c r="N826"/>
  <c r="M826"/>
  <c r="Y826" s="1"/>
  <c r="L826"/>
  <c r="K826"/>
  <c r="Q804"/>
  <c r="P804"/>
  <c r="O804"/>
  <c r="U804" s="1"/>
  <c r="N804"/>
  <c r="M804"/>
  <c r="Y804" s="1"/>
  <c r="L804"/>
  <c r="K804"/>
  <c r="Q831"/>
  <c r="P831"/>
  <c r="O831"/>
  <c r="U831" s="1"/>
  <c r="N831"/>
  <c r="M831"/>
  <c r="Y831" s="1"/>
  <c r="L831"/>
  <c r="K831"/>
  <c r="Q882"/>
  <c r="P882"/>
  <c r="O882"/>
  <c r="U882" s="1"/>
  <c r="N882"/>
  <c r="M882"/>
  <c r="Y882" s="1"/>
  <c r="L882"/>
  <c r="K882"/>
  <c r="Q956"/>
  <c r="P956"/>
  <c r="O956"/>
  <c r="U956" s="1"/>
  <c r="N956"/>
  <c r="M956"/>
  <c r="Y956" s="1"/>
  <c r="L956"/>
  <c r="K956"/>
  <c r="Q1044"/>
  <c r="P1044"/>
  <c r="O1044"/>
  <c r="U1044" s="1"/>
  <c r="N1044"/>
  <c r="M1044"/>
  <c r="Y1044" s="1"/>
  <c r="L1044"/>
  <c r="K1044"/>
  <c r="Q678"/>
  <c r="P678"/>
  <c r="O678"/>
  <c r="U678" s="1"/>
  <c r="N678"/>
  <c r="M678"/>
  <c r="Y678" s="1"/>
  <c r="L678"/>
  <c r="K678"/>
  <c r="Q670"/>
  <c r="P670"/>
  <c r="O670"/>
  <c r="U670" s="1"/>
  <c r="N670"/>
  <c r="M670"/>
  <c r="Y670" s="1"/>
  <c r="L670"/>
  <c r="K670"/>
  <c r="Q709"/>
  <c r="P709"/>
  <c r="O709"/>
  <c r="U709" s="1"/>
  <c r="N709"/>
  <c r="M709"/>
  <c r="Y709" s="1"/>
  <c r="L709"/>
  <c r="K709"/>
  <c r="Q775"/>
  <c r="P775"/>
  <c r="O775"/>
  <c r="U775" s="1"/>
  <c r="N775"/>
  <c r="M775"/>
  <c r="Y775" s="1"/>
  <c r="L775"/>
  <c r="K775"/>
  <c r="Q874"/>
  <c r="P874"/>
  <c r="O874"/>
  <c r="U874" s="1"/>
  <c r="N874"/>
  <c r="M874"/>
  <c r="Y874" s="1"/>
  <c r="L874"/>
  <c r="K874"/>
  <c r="Q532"/>
  <c r="P532"/>
  <c r="O532"/>
  <c r="U532" s="1"/>
  <c r="N532"/>
  <c r="M532"/>
  <c r="Y532" s="1"/>
  <c r="L532"/>
  <c r="K532"/>
  <c r="Q536"/>
  <c r="P536"/>
  <c r="O536"/>
  <c r="U536" s="1"/>
  <c r="N536"/>
  <c r="M536"/>
  <c r="Y536" s="1"/>
  <c r="L536"/>
  <c r="K536"/>
  <c r="Q585"/>
  <c r="P585"/>
  <c r="O585"/>
  <c r="U585" s="1"/>
  <c r="N585"/>
  <c r="M585"/>
  <c r="Y585" s="1"/>
  <c r="L585"/>
  <c r="K585"/>
  <c r="Q667"/>
  <c r="P667"/>
  <c r="O667"/>
  <c r="U667" s="1"/>
  <c r="N667"/>
  <c r="M667"/>
  <c r="Y667" s="1"/>
  <c r="L667"/>
  <c r="K667"/>
  <c r="Q784"/>
  <c r="P784"/>
  <c r="O784"/>
  <c r="U784" s="1"/>
  <c r="N784"/>
  <c r="M784"/>
  <c r="Y784" s="1"/>
  <c r="L784"/>
  <c r="K784"/>
  <c r="Q434"/>
  <c r="P434"/>
  <c r="O434"/>
  <c r="U434" s="1"/>
  <c r="N434"/>
  <c r="M434"/>
  <c r="Y434" s="1"/>
  <c r="L434"/>
  <c r="K434"/>
  <c r="Q397"/>
  <c r="P397"/>
  <c r="O397"/>
  <c r="U397" s="1"/>
  <c r="N397"/>
  <c r="M397"/>
  <c r="Y397" s="1"/>
  <c r="L397"/>
  <c r="K397"/>
  <c r="Q421"/>
  <c r="P421"/>
  <c r="O421"/>
  <c r="U421" s="1"/>
  <c r="N421"/>
  <c r="M421"/>
  <c r="Y421" s="1"/>
  <c r="L421"/>
  <c r="K421"/>
  <c r="Q485"/>
  <c r="P485"/>
  <c r="O485"/>
  <c r="U485" s="1"/>
  <c r="N485"/>
  <c r="M485"/>
  <c r="Y485" s="1"/>
  <c r="L485"/>
  <c r="K485"/>
  <c r="Q580"/>
  <c r="P580"/>
  <c r="O580"/>
  <c r="U580" s="1"/>
  <c r="N580"/>
  <c r="M580"/>
  <c r="Y580" s="1"/>
  <c r="L580"/>
  <c r="K580"/>
  <c r="Q720"/>
  <c r="P720"/>
  <c r="O720"/>
  <c r="U720" s="1"/>
  <c r="N720"/>
  <c r="M720"/>
  <c r="Y720" s="1"/>
  <c r="L720"/>
  <c r="K720"/>
  <c r="Q311"/>
  <c r="P311"/>
  <c r="O311"/>
  <c r="U311" s="1"/>
  <c r="N311"/>
  <c r="M311"/>
  <c r="Y311" s="1"/>
  <c r="L311"/>
  <c r="K311"/>
  <c r="Q300"/>
  <c r="P300"/>
  <c r="O300"/>
  <c r="U300" s="1"/>
  <c r="N300"/>
  <c r="M300"/>
  <c r="Y300" s="1"/>
  <c r="L300"/>
  <c r="K300"/>
  <c r="Q325"/>
  <c r="P325"/>
  <c r="O325"/>
  <c r="U325" s="1"/>
  <c r="N325"/>
  <c r="M325"/>
  <c r="Y325" s="1"/>
  <c r="L325"/>
  <c r="K325"/>
  <c r="Q385"/>
  <c r="P385"/>
  <c r="O385"/>
  <c r="U385" s="1"/>
  <c r="N385"/>
  <c r="M385"/>
  <c r="Y385" s="1"/>
  <c r="L385"/>
  <c r="K385"/>
  <c r="Q512"/>
  <c r="P512"/>
  <c r="O512"/>
  <c r="U512" s="1"/>
  <c r="N512"/>
  <c r="M512"/>
  <c r="Y512" s="1"/>
  <c r="L512"/>
  <c r="K512"/>
  <c r="Q662"/>
  <c r="P662"/>
  <c r="O662"/>
  <c r="U662" s="1"/>
  <c r="N662"/>
  <c r="M662"/>
  <c r="Y662" s="1"/>
  <c r="L662"/>
  <c r="K662"/>
  <c r="Q209"/>
  <c r="P209"/>
  <c r="O209"/>
  <c r="U209" s="1"/>
  <c r="N209"/>
  <c r="M209"/>
  <c r="Y209" s="1"/>
  <c r="L209"/>
  <c r="K209"/>
  <c r="Q207"/>
  <c r="P207"/>
  <c r="O207"/>
  <c r="U207" s="1"/>
  <c r="N207"/>
  <c r="M207"/>
  <c r="Y207" s="1"/>
  <c r="L207"/>
  <c r="K207"/>
  <c r="Q245"/>
  <c r="P245"/>
  <c r="O245"/>
  <c r="U245" s="1"/>
  <c r="N245"/>
  <c r="M245"/>
  <c r="Y245" s="1"/>
  <c r="L245"/>
  <c r="K245"/>
  <c r="Q335"/>
  <c r="P335"/>
  <c r="O335"/>
  <c r="U335" s="1"/>
  <c r="N335"/>
  <c r="M335"/>
  <c r="Y335" s="1"/>
  <c r="L335"/>
  <c r="K335"/>
  <c r="Q464"/>
  <c r="P464"/>
  <c r="O464"/>
  <c r="U464" s="1"/>
  <c r="N464"/>
  <c r="M464"/>
  <c r="Y464" s="1"/>
  <c r="L464"/>
  <c r="K464"/>
  <c r="Q144"/>
  <c r="P144"/>
  <c r="O144"/>
  <c r="U144" s="1"/>
  <c r="N144"/>
  <c r="M144"/>
  <c r="Y144" s="1"/>
  <c r="L144"/>
  <c r="K144"/>
  <c r="Q153"/>
  <c r="P153"/>
  <c r="O153"/>
  <c r="U153" s="1"/>
  <c r="N153"/>
  <c r="M153"/>
  <c r="Y153" s="1"/>
  <c r="L153"/>
  <c r="K153"/>
  <c r="Q195"/>
  <c r="P195"/>
  <c r="O195"/>
  <c r="U195" s="1"/>
  <c r="N195"/>
  <c r="M195"/>
  <c r="Y195" s="1"/>
  <c r="L195"/>
  <c r="K195"/>
  <c r="Q289"/>
  <c r="P289"/>
  <c r="O289"/>
  <c r="U289" s="1"/>
  <c r="N289"/>
  <c r="M289"/>
  <c r="Y289" s="1"/>
  <c r="L289"/>
  <c r="K289"/>
  <c r="Q429"/>
  <c r="P429"/>
  <c r="O429"/>
  <c r="U429" s="1"/>
  <c r="N429"/>
  <c r="M429"/>
  <c r="Y429" s="1"/>
  <c r="L429"/>
  <c r="K429"/>
  <c r="Q115"/>
  <c r="P115"/>
  <c r="O115"/>
  <c r="U115" s="1"/>
  <c r="N115"/>
  <c r="M115"/>
  <c r="Y115" s="1"/>
  <c r="L115"/>
  <c r="K115"/>
  <c r="Q167"/>
  <c r="P167"/>
  <c r="O167"/>
  <c r="U167" s="1"/>
  <c r="N167"/>
  <c r="M167"/>
  <c r="Y167" s="1"/>
  <c r="L167"/>
  <c r="K167"/>
  <c r="Q265"/>
  <c r="P265"/>
  <c r="O265"/>
  <c r="U265" s="1"/>
  <c r="N265"/>
  <c r="M265"/>
  <c r="Y265" s="1"/>
  <c r="L265"/>
  <c r="K265"/>
  <c r="Q419"/>
  <c r="P419"/>
  <c r="O419"/>
  <c r="U419" s="1"/>
  <c r="N419"/>
  <c r="M419"/>
  <c r="Y419" s="1"/>
  <c r="L419"/>
  <c r="K419"/>
  <c r="Q104"/>
  <c r="P104"/>
  <c r="O104"/>
  <c r="U104" s="1"/>
  <c r="N104"/>
  <c r="M104"/>
  <c r="Y104" s="1"/>
  <c r="L104"/>
  <c r="K104"/>
  <c r="Q162"/>
  <c r="P162"/>
  <c r="O162"/>
  <c r="U162" s="1"/>
  <c r="N162"/>
  <c r="M162"/>
  <c r="Y162" s="1"/>
  <c r="L162"/>
  <c r="K162"/>
  <c r="Q267"/>
  <c r="P267"/>
  <c r="O267"/>
  <c r="U267" s="1"/>
  <c r="N267"/>
  <c r="M267"/>
  <c r="Y267" s="1"/>
  <c r="L267"/>
  <c r="K267"/>
  <c r="Q168"/>
  <c r="P168"/>
  <c r="O168"/>
  <c r="U168" s="1"/>
  <c r="N168"/>
  <c r="M168"/>
  <c r="Y168" s="1"/>
  <c r="L168"/>
  <c r="K168"/>
  <c r="Q361"/>
  <c r="P361"/>
  <c r="O361"/>
  <c r="U361" s="1"/>
  <c r="N361"/>
  <c r="M361"/>
  <c r="Y361" s="1"/>
  <c r="L361"/>
  <c r="K361"/>
  <c r="Q217"/>
  <c r="P217"/>
  <c r="O217"/>
  <c r="U217" s="1"/>
  <c r="N217"/>
  <c r="M217"/>
  <c r="Y217" s="1"/>
  <c r="L217"/>
  <c r="K217"/>
  <c r="Q128"/>
  <c r="P128"/>
  <c r="O128"/>
  <c r="N128"/>
  <c r="M128"/>
  <c r="L128"/>
  <c r="K128"/>
  <c r="Q93"/>
  <c r="P93"/>
  <c r="O93"/>
  <c r="U93" s="1"/>
  <c r="N93"/>
  <c r="M93"/>
  <c r="Y93" s="1"/>
  <c r="L93"/>
  <c r="K93"/>
  <c r="Q98"/>
  <c r="P98"/>
  <c r="O98"/>
  <c r="U98" s="1"/>
  <c r="N98"/>
  <c r="M98"/>
  <c r="Y98" s="1"/>
  <c r="L98"/>
  <c r="K98"/>
  <c r="Q151"/>
  <c r="P151"/>
  <c r="O151"/>
  <c r="U151" s="1"/>
  <c r="N151"/>
  <c r="M151"/>
  <c r="Y151" s="1"/>
  <c r="L151"/>
  <c r="K151"/>
  <c r="Q246"/>
  <c r="P246"/>
  <c r="O246"/>
  <c r="U246" s="1"/>
  <c r="N246"/>
  <c r="M246"/>
  <c r="Y246" s="1"/>
  <c r="L246"/>
  <c r="K246"/>
  <c r="Q356"/>
  <c r="P356"/>
  <c r="O356"/>
  <c r="U356" s="1"/>
  <c r="N356"/>
  <c r="M356"/>
  <c r="Y356" s="1"/>
  <c r="L356"/>
  <c r="K356"/>
  <c r="Q222"/>
  <c r="P222"/>
  <c r="O222"/>
  <c r="U222" s="1"/>
  <c r="N222"/>
  <c r="M222"/>
  <c r="Y222" s="1"/>
  <c r="L222"/>
  <c r="K222"/>
  <c r="Q146"/>
  <c r="P146"/>
  <c r="O146"/>
  <c r="U146" s="1"/>
  <c r="N146"/>
  <c r="M146"/>
  <c r="Y146" s="1"/>
  <c r="L146"/>
  <c r="K146"/>
  <c r="Q109"/>
  <c r="P109"/>
  <c r="O109"/>
  <c r="U109" s="1"/>
  <c r="N109"/>
  <c r="M109"/>
  <c r="Y109" s="1"/>
  <c r="L109"/>
  <c r="K109"/>
  <c r="Q107"/>
  <c r="P107"/>
  <c r="O107"/>
  <c r="U107" s="1"/>
  <c r="N107"/>
  <c r="M107"/>
  <c r="Y107" s="1"/>
  <c r="L107"/>
  <c r="K107"/>
  <c r="Q131"/>
  <c r="P131"/>
  <c r="O131"/>
  <c r="U131" s="1"/>
  <c r="N131"/>
  <c r="M131"/>
  <c r="Y131" s="1"/>
  <c r="L131"/>
  <c r="K131"/>
  <c r="Q206"/>
  <c r="P206"/>
  <c r="O206"/>
  <c r="U206" s="1"/>
  <c r="N206"/>
  <c r="M206"/>
  <c r="Y206" s="1"/>
  <c r="L206"/>
  <c r="K206"/>
  <c r="Q371"/>
  <c r="P371"/>
  <c r="O371"/>
  <c r="U371" s="1"/>
  <c r="N371"/>
  <c r="M371"/>
  <c r="Y371" s="1"/>
  <c r="L371"/>
  <c r="K371"/>
  <c r="Q242"/>
  <c r="P242"/>
  <c r="O242"/>
  <c r="U242" s="1"/>
  <c r="N242"/>
  <c r="M242"/>
  <c r="Y242" s="1"/>
  <c r="L242"/>
  <c r="K242"/>
  <c r="Q173"/>
  <c r="P173"/>
  <c r="O173"/>
  <c r="U173" s="1"/>
  <c r="N173"/>
  <c r="M173"/>
  <c r="Y173" s="1"/>
  <c r="L173"/>
  <c r="K173"/>
  <c r="Q150"/>
  <c r="P150"/>
  <c r="O150"/>
  <c r="U150" s="1"/>
  <c r="N150"/>
  <c r="M150"/>
  <c r="Y150" s="1"/>
  <c r="L150"/>
  <c r="K150"/>
  <c r="Q158"/>
  <c r="P158"/>
  <c r="O158"/>
  <c r="U158" s="1"/>
  <c r="N158"/>
  <c r="M158"/>
  <c r="Y158" s="1"/>
  <c r="L158"/>
  <c r="K158"/>
  <c r="Q197"/>
  <c r="P197"/>
  <c r="O197"/>
  <c r="U197" s="1"/>
  <c r="N197"/>
  <c r="M197"/>
  <c r="Y197" s="1"/>
  <c r="L197"/>
  <c r="K197"/>
  <c r="Q286"/>
  <c r="P286"/>
  <c r="O286"/>
  <c r="U286" s="1"/>
  <c r="N286"/>
  <c r="M286"/>
  <c r="Y286" s="1"/>
  <c r="L286"/>
  <c r="K286"/>
  <c r="Q393"/>
  <c r="P393"/>
  <c r="O393"/>
  <c r="U393" s="1"/>
  <c r="N393"/>
  <c r="M393"/>
  <c r="Y393" s="1"/>
  <c r="L393"/>
  <c r="K393"/>
  <c r="Q228"/>
  <c r="P228"/>
  <c r="O228"/>
  <c r="U228" s="1"/>
  <c r="N228"/>
  <c r="M228"/>
  <c r="Y228" s="1"/>
  <c r="L228"/>
  <c r="K228"/>
  <c r="Q208"/>
  <c r="P208"/>
  <c r="O208"/>
  <c r="U208" s="1"/>
  <c r="N208"/>
  <c r="M208"/>
  <c r="Y208" s="1"/>
  <c r="L208"/>
  <c r="K208"/>
  <c r="Q225"/>
  <c r="P225"/>
  <c r="O225"/>
  <c r="U225" s="1"/>
  <c r="N225"/>
  <c r="M225"/>
  <c r="Y225" s="1"/>
  <c r="L225"/>
  <c r="K225"/>
  <c r="Q291"/>
  <c r="P291"/>
  <c r="O291"/>
  <c r="U291" s="1"/>
  <c r="N291"/>
  <c r="M291"/>
  <c r="Y291" s="1"/>
  <c r="L291"/>
  <c r="K291"/>
  <c r="Q468"/>
  <c r="P468"/>
  <c r="O468"/>
  <c r="U468" s="1"/>
  <c r="N468"/>
  <c r="M468"/>
  <c r="Y468" s="1"/>
  <c r="L468"/>
  <c r="K468"/>
  <c r="Q369"/>
  <c r="P369"/>
  <c r="O369"/>
  <c r="U369" s="1"/>
  <c r="N369"/>
  <c r="M369"/>
  <c r="Y369" s="1"/>
  <c r="L369"/>
  <c r="K369"/>
  <c r="Q317"/>
  <c r="P317"/>
  <c r="O317"/>
  <c r="U317" s="1"/>
  <c r="N317"/>
  <c r="M317"/>
  <c r="Y317" s="1"/>
  <c r="L317"/>
  <c r="K317"/>
  <c r="Q307"/>
  <c r="P307"/>
  <c r="O307"/>
  <c r="U307" s="1"/>
  <c r="N307"/>
  <c r="M307"/>
  <c r="Y307" s="1"/>
  <c r="L307"/>
  <c r="K307"/>
  <c r="Q338"/>
  <c r="P338"/>
  <c r="O338"/>
  <c r="U338" s="1"/>
  <c r="N338"/>
  <c r="M338"/>
  <c r="Y338" s="1"/>
  <c r="L338"/>
  <c r="K338"/>
  <c r="Q405"/>
  <c r="P405"/>
  <c r="O405"/>
  <c r="U405" s="1"/>
  <c r="N405"/>
  <c r="M405"/>
  <c r="Y405" s="1"/>
  <c r="L405"/>
  <c r="K405"/>
  <c r="Q538"/>
  <c r="P538"/>
  <c r="O538"/>
  <c r="U538" s="1"/>
  <c r="N538"/>
  <c r="M538"/>
  <c r="Y538" s="1"/>
  <c r="L538"/>
  <c r="K538"/>
  <c r="Q463"/>
  <c r="P463"/>
  <c r="O463"/>
  <c r="U463" s="1"/>
  <c r="N463"/>
  <c r="M463"/>
  <c r="Y463" s="1"/>
  <c r="L463"/>
  <c r="K463"/>
  <c r="Q416"/>
  <c r="P416"/>
  <c r="O416"/>
  <c r="U416" s="1"/>
  <c r="N416"/>
  <c r="M416"/>
  <c r="Y416" s="1"/>
  <c r="L416"/>
  <c r="K416"/>
  <c r="Q417"/>
  <c r="P417"/>
  <c r="O417"/>
  <c r="U417" s="1"/>
  <c r="N417"/>
  <c r="M417"/>
  <c r="Y417" s="1"/>
  <c r="L417"/>
  <c r="K417"/>
  <c r="Q467"/>
  <c r="P467"/>
  <c r="O467"/>
  <c r="U467" s="1"/>
  <c r="N467"/>
  <c r="M467"/>
  <c r="Y467" s="1"/>
  <c r="L467"/>
  <c r="K467"/>
  <c r="Q543"/>
  <c r="P543"/>
  <c r="O543"/>
  <c r="U543" s="1"/>
  <c r="N543"/>
  <c r="M543"/>
  <c r="Y543" s="1"/>
  <c r="L543"/>
  <c r="K543"/>
  <c r="Q644"/>
  <c r="P644"/>
  <c r="O644"/>
  <c r="U644" s="1"/>
  <c r="N644"/>
  <c r="M644"/>
  <c r="Y644" s="1"/>
  <c r="L644"/>
  <c r="K644"/>
  <c r="Q569"/>
  <c r="P569"/>
  <c r="O569"/>
  <c r="U569" s="1"/>
  <c r="N569"/>
  <c r="M569"/>
  <c r="Y569" s="1"/>
  <c r="L569"/>
  <c r="K569"/>
  <c r="Q539"/>
  <c r="P539"/>
  <c r="O539"/>
  <c r="U539" s="1"/>
  <c r="N539"/>
  <c r="M539"/>
  <c r="Y539" s="1"/>
  <c r="L539"/>
  <c r="K539"/>
  <c r="Q554"/>
  <c r="P554"/>
  <c r="O554"/>
  <c r="U554" s="1"/>
  <c r="N554"/>
  <c r="M554"/>
  <c r="Y554" s="1"/>
  <c r="L554"/>
  <c r="K554"/>
  <c r="Q604"/>
  <c r="P604"/>
  <c r="O604"/>
  <c r="U604" s="1"/>
  <c r="N604"/>
  <c r="M604"/>
  <c r="Y604" s="1"/>
  <c r="L604"/>
  <c r="K604"/>
  <c r="Q697"/>
  <c r="P697"/>
  <c r="O697"/>
  <c r="U697" s="1"/>
  <c r="N697"/>
  <c r="M697"/>
  <c r="Y697" s="1"/>
  <c r="L697"/>
  <c r="K697"/>
  <c r="Q752"/>
  <c r="P752"/>
  <c r="O752"/>
  <c r="U752" s="1"/>
  <c r="N752"/>
  <c r="M752"/>
  <c r="Y752" s="1"/>
  <c r="L752"/>
  <c r="K752"/>
  <c r="Q695"/>
  <c r="P695"/>
  <c r="O695"/>
  <c r="U695" s="1"/>
  <c r="N695"/>
  <c r="M695"/>
  <c r="Y695" s="1"/>
  <c r="L695"/>
  <c r="K695"/>
  <c r="Q679"/>
  <c r="P679"/>
  <c r="O679"/>
  <c r="U679" s="1"/>
  <c r="N679"/>
  <c r="M679"/>
  <c r="Y679" s="1"/>
  <c r="L679"/>
  <c r="K679"/>
  <c r="Q706"/>
  <c r="P706"/>
  <c r="O706"/>
  <c r="U706" s="1"/>
  <c r="N706"/>
  <c r="M706"/>
  <c r="Y706" s="1"/>
  <c r="L706"/>
  <c r="K706"/>
  <c r="Q763"/>
  <c r="P763"/>
  <c r="O763"/>
  <c r="U763" s="1"/>
  <c r="N763"/>
  <c r="M763"/>
  <c r="Y763" s="1"/>
  <c r="L763"/>
  <c r="K763"/>
  <c r="Q850"/>
  <c r="P850"/>
  <c r="O850"/>
  <c r="U850" s="1"/>
  <c r="N850"/>
  <c r="M850"/>
  <c r="Y850" s="1"/>
  <c r="L850"/>
  <c r="K850"/>
  <c r="Q870"/>
  <c r="P870"/>
  <c r="O870"/>
  <c r="U870" s="1"/>
  <c r="N870"/>
  <c r="M870"/>
  <c r="Y870" s="1"/>
  <c r="L870"/>
  <c r="K870"/>
  <c r="Q827"/>
  <c r="P827"/>
  <c r="O827"/>
  <c r="U827" s="1"/>
  <c r="N827"/>
  <c r="M827"/>
  <c r="Y827" s="1"/>
  <c r="L827"/>
  <c r="K827"/>
  <c r="Q822"/>
  <c r="P822"/>
  <c r="O822"/>
  <c r="U822" s="1"/>
  <c r="N822"/>
  <c r="M822"/>
  <c r="Y822" s="1"/>
  <c r="L822"/>
  <c r="K822"/>
  <c r="Q853"/>
  <c r="P853"/>
  <c r="O853"/>
  <c r="U853" s="1"/>
  <c r="N853"/>
  <c r="M853"/>
  <c r="Y853" s="1"/>
  <c r="L853"/>
  <c r="K853"/>
  <c r="Q908"/>
  <c r="P908"/>
  <c r="O908"/>
  <c r="U908" s="1"/>
  <c r="N908"/>
  <c r="M908"/>
  <c r="Y908" s="1"/>
  <c r="L908"/>
  <c r="K908"/>
  <c r="Q978"/>
  <c r="P978"/>
  <c r="O978"/>
  <c r="U978" s="1"/>
  <c r="N978"/>
  <c r="M978"/>
  <c r="Y978" s="1"/>
  <c r="L978"/>
  <c r="K978"/>
  <c r="Q955"/>
  <c r="P955"/>
  <c r="O955"/>
  <c r="U955" s="1"/>
  <c r="N955"/>
  <c r="M955"/>
  <c r="Y955" s="1"/>
  <c r="L955"/>
  <c r="K955"/>
  <c r="Q957"/>
  <c r="P957"/>
  <c r="O957"/>
  <c r="U957" s="1"/>
  <c r="N957"/>
  <c r="M957"/>
  <c r="Y957" s="1"/>
  <c r="L957"/>
  <c r="K957"/>
  <c r="Q990"/>
  <c r="P990"/>
  <c r="O990"/>
  <c r="U990" s="1"/>
  <c r="N990"/>
  <c r="M990"/>
  <c r="Y990" s="1"/>
  <c r="L990"/>
  <c r="K990"/>
  <c r="Q1039"/>
  <c r="P1039"/>
  <c r="O1039"/>
  <c r="U1039" s="1"/>
  <c r="N1039"/>
  <c r="M1039"/>
  <c r="Y1039" s="1"/>
  <c r="L1039"/>
  <c r="K1039"/>
  <c r="Q1081"/>
  <c r="P1081"/>
  <c r="O1081"/>
  <c r="U1081" s="1"/>
  <c r="N1081"/>
  <c r="M1081"/>
  <c r="Y1081" s="1"/>
  <c r="L1081"/>
  <c r="K1081"/>
  <c r="Q1064"/>
  <c r="P1064"/>
  <c r="O1064"/>
  <c r="U1064" s="1"/>
  <c r="N1064"/>
  <c r="M1064"/>
  <c r="Y1064" s="1"/>
  <c r="L1064"/>
  <c r="K1064"/>
  <c r="Q1073"/>
  <c r="P1073"/>
  <c r="O1073"/>
  <c r="U1073" s="1"/>
  <c r="N1073"/>
  <c r="M1073"/>
  <c r="Y1073" s="1"/>
  <c r="L1073"/>
  <c r="K1073"/>
  <c r="Q1051"/>
  <c r="P1051"/>
  <c r="O1051"/>
  <c r="U1051" s="1"/>
  <c r="N1051"/>
  <c r="M1051"/>
  <c r="Y1051" s="1"/>
  <c r="L1051"/>
  <c r="K1051"/>
  <c r="Q1034"/>
  <c r="P1034"/>
  <c r="O1034"/>
  <c r="U1034" s="1"/>
  <c r="N1034"/>
  <c r="M1034"/>
  <c r="Y1034" s="1"/>
  <c r="L1034"/>
  <c r="K1034"/>
  <c r="Q1037"/>
  <c r="P1037"/>
  <c r="O1037"/>
  <c r="U1037" s="1"/>
  <c r="N1037"/>
  <c r="M1037"/>
  <c r="Y1037" s="1"/>
  <c r="L1037"/>
  <c r="K1037"/>
  <c r="Q1058"/>
  <c r="P1058"/>
  <c r="O1058"/>
  <c r="U1058" s="1"/>
  <c r="N1058"/>
  <c r="M1058"/>
  <c r="Y1058" s="1"/>
  <c r="L1058"/>
  <c r="K1058"/>
  <c r="Q931"/>
  <c r="P931"/>
  <c r="O931"/>
  <c r="U931" s="1"/>
  <c r="N931"/>
  <c r="M931"/>
  <c r="Y931" s="1"/>
  <c r="L931"/>
  <c r="K931"/>
  <c r="Q916"/>
  <c r="P916"/>
  <c r="O916"/>
  <c r="U916" s="1"/>
  <c r="N916"/>
  <c r="M916"/>
  <c r="Y916" s="1"/>
  <c r="L916"/>
  <c r="K916"/>
  <c r="Q927"/>
  <c r="P927"/>
  <c r="O927"/>
  <c r="U927" s="1"/>
  <c r="N927"/>
  <c r="M927"/>
  <c r="Y927" s="1"/>
  <c r="L927"/>
  <c r="K927"/>
  <c r="Q962"/>
  <c r="P962"/>
  <c r="O962"/>
  <c r="U962" s="1"/>
  <c r="N962"/>
  <c r="M962"/>
  <c r="Y962" s="1"/>
  <c r="L962"/>
  <c r="K962"/>
  <c r="Q1024"/>
  <c r="P1024"/>
  <c r="O1024"/>
  <c r="U1024" s="1"/>
  <c r="N1024"/>
  <c r="M1024"/>
  <c r="Y1024" s="1"/>
  <c r="L1024"/>
  <c r="K1024"/>
  <c r="Q1101"/>
  <c r="P1101"/>
  <c r="O1101"/>
  <c r="U1101" s="1"/>
  <c r="N1101"/>
  <c r="M1101"/>
  <c r="Y1101" s="1"/>
  <c r="L1101"/>
  <c r="K1101"/>
  <c r="Q785"/>
  <c r="P785"/>
  <c r="O785"/>
  <c r="U785" s="1"/>
  <c r="N785"/>
  <c r="M785"/>
  <c r="Y785" s="1"/>
  <c r="L785"/>
  <c r="K785"/>
  <c r="Q776"/>
  <c r="P776"/>
  <c r="O776"/>
  <c r="U776" s="1"/>
  <c r="N776"/>
  <c r="M776"/>
  <c r="Y776" s="1"/>
  <c r="L776"/>
  <c r="K776"/>
  <c r="Q796"/>
  <c r="P796"/>
  <c r="O796"/>
  <c r="U796" s="1"/>
  <c r="N796"/>
  <c r="M796"/>
  <c r="Y796" s="1"/>
  <c r="L796"/>
  <c r="K796"/>
  <c r="Q859"/>
  <c r="P859"/>
  <c r="O859"/>
  <c r="U859" s="1"/>
  <c r="N859"/>
  <c r="M859"/>
  <c r="Y859" s="1"/>
  <c r="L859"/>
  <c r="K859"/>
  <c r="Q935"/>
  <c r="P935"/>
  <c r="O935"/>
  <c r="U935" s="1"/>
  <c r="N935"/>
  <c r="M935"/>
  <c r="Y935" s="1"/>
  <c r="L935"/>
  <c r="K935"/>
  <c r="Q1029"/>
  <c r="P1029"/>
  <c r="O1029"/>
  <c r="U1029" s="1"/>
  <c r="N1029"/>
  <c r="M1029"/>
  <c r="Y1029" s="1"/>
  <c r="L1029"/>
  <c r="K1029"/>
  <c r="Q675"/>
  <c r="P675"/>
  <c r="O675"/>
  <c r="U675" s="1"/>
  <c r="N675"/>
  <c r="M675"/>
  <c r="Y675" s="1"/>
  <c r="L675"/>
  <c r="K675"/>
  <c r="Q640"/>
  <c r="P640"/>
  <c r="O640"/>
  <c r="U640" s="1"/>
  <c r="N640"/>
  <c r="M640"/>
  <c r="Y640" s="1"/>
  <c r="L640"/>
  <c r="K640"/>
  <c r="Q637"/>
  <c r="P637"/>
  <c r="O637"/>
  <c r="U637" s="1"/>
  <c r="N637"/>
  <c r="M637"/>
  <c r="Y637" s="1"/>
  <c r="L637"/>
  <c r="K637"/>
  <c r="Q668"/>
  <c r="P668"/>
  <c r="O668"/>
  <c r="U668" s="1"/>
  <c r="N668"/>
  <c r="M668"/>
  <c r="Y668" s="1"/>
  <c r="L668"/>
  <c r="K668"/>
  <c r="Q751"/>
  <c r="P751"/>
  <c r="O751"/>
  <c r="U751" s="1"/>
  <c r="N751"/>
  <c r="M751"/>
  <c r="Y751" s="1"/>
  <c r="L751"/>
  <c r="K751"/>
  <c r="Q847"/>
  <c r="P847"/>
  <c r="O847"/>
  <c r="U847" s="1"/>
  <c r="N847"/>
  <c r="M847"/>
  <c r="Y847" s="1"/>
  <c r="L847"/>
  <c r="K847"/>
  <c r="Q964"/>
  <c r="P964"/>
  <c r="O964"/>
  <c r="U964" s="1"/>
  <c r="N964"/>
  <c r="M964"/>
  <c r="Y964" s="1"/>
  <c r="L964"/>
  <c r="K964"/>
  <c r="Q522"/>
  <c r="P522"/>
  <c r="O522"/>
  <c r="U522" s="1"/>
  <c r="N522"/>
  <c r="M522"/>
  <c r="Y522" s="1"/>
  <c r="L522"/>
  <c r="K522"/>
  <c r="Q495"/>
  <c r="P495"/>
  <c r="O495"/>
  <c r="U495" s="1"/>
  <c r="N495"/>
  <c r="M495"/>
  <c r="Y495" s="1"/>
  <c r="L495"/>
  <c r="K495"/>
  <c r="Q506"/>
  <c r="P506"/>
  <c r="O506"/>
  <c r="U506" s="1"/>
  <c r="N506"/>
  <c r="M506"/>
  <c r="Y506" s="1"/>
  <c r="L506"/>
  <c r="K506"/>
  <c r="Q553"/>
  <c r="P553"/>
  <c r="O553"/>
  <c r="U553" s="1"/>
  <c r="N553"/>
  <c r="M553"/>
  <c r="Y553" s="1"/>
  <c r="L553"/>
  <c r="K553"/>
  <c r="Q647"/>
  <c r="P647"/>
  <c r="O647"/>
  <c r="U647" s="1"/>
  <c r="N647"/>
  <c r="M647"/>
  <c r="Y647" s="1"/>
  <c r="L647"/>
  <c r="K647"/>
  <c r="Q769"/>
  <c r="P769"/>
  <c r="O769"/>
  <c r="U769" s="1"/>
  <c r="N769"/>
  <c r="M769"/>
  <c r="Y769" s="1"/>
  <c r="L769"/>
  <c r="K769"/>
  <c r="Q902"/>
  <c r="P902"/>
  <c r="O902"/>
  <c r="U902" s="1"/>
  <c r="N902"/>
  <c r="M902"/>
  <c r="Y902" s="1"/>
  <c r="L902"/>
  <c r="K902"/>
  <c r="Q379"/>
  <c r="P379"/>
  <c r="O379"/>
  <c r="U379" s="1"/>
  <c r="N379"/>
  <c r="M379"/>
  <c r="Y379" s="1"/>
  <c r="L379"/>
  <c r="K379"/>
  <c r="Q368"/>
  <c r="P368"/>
  <c r="O368"/>
  <c r="U368" s="1"/>
  <c r="N368"/>
  <c r="M368"/>
  <c r="Y368" s="1"/>
  <c r="L368"/>
  <c r="K368"/>
  <c r="Q380"/>
  <c r="P380"/>
  <c r="O380"/>
  <c r="U380" s="1"/>
  <c r="N380"/>
  <c r="M380"/>
  <c r="Y380" s="1"/>
  <c r="L380"/>
  <c r="K380"/>
  <c r="Q454"/>
  <c r="P454"/>
  <c r="O454"/>
  <c r="U454" s="1"/>
  <c r="N454"/>
  <c r="M454"/>
  <c r="Y454" s="1"/>
  <c r="L454"/>
  <c r="K454"/>
  <c r="Q558"/>
  <c r="P558"/>
  <c r="O558"/>
  <c r="U558" s="1"/>
  <c r="N558"/>
  <c r="M558"/>
  <c r="Y558" s="1"/>
  <c r="L558"/>
  <c r="K558"/>
  <c r="Q696"/>
  <c r="P696"/>
  <c r="O696"/>
  <c r="U696" s="1"/>
  <c r="N696"/>
  <c r="M696"/>
  <c r="Y696" s="1"/>
  <c r="L696"/>
  <c r="K696"/>
  <c r="Q261"/>
  <c r="P261"/>
  <c r="O261"/>
  <c r="U261" s="1"/>
  <c r="N261"/>
  <c r="M261"/>
  <c r="Y261" s="1"/>
  <c r="L261"/>
  <c r="K261"/>
  <c r="Q257"/>
  <c r="P257"/>
  <c r="O257"/>
  <c r="U257" s="1"/>
  <c r="N257"/>
  <c r="M257"/>
  <c r="Y257" s="1"/>
  <c r="L257"/>
  <c r="K257"/>
  <c r="Q294"/>
  <c r="P294"/>
  <c r="O294"/>
  <c r="U294" s="1"/>
  <c r="N294"/>
  <c r="M294"/>
  <c r="Y294" s="1"/>
  <c r="L294"/>
  <c r="K294"/>
  <c r="Q373"/>
  <c r="P373"/>
  <c r="O373"/>
  <c r="U373" s="1"/>
  <c r="N373"/>
  <c r="M373"/>
  <c r="Y373" s="1"/>
  <c r="L373"/>
  <c r="K373"/>
  <c r="Q490"/>
  <c r="P490"/>
  <c r="O490"/>
  <c r="U490" s="1"/>
  <c r="N490"/>
  <c r="M490"/>
  <c r="Y490" s="1"/>
  <c r="L490"/>
  <c r="K490"/>
  <c r="Q646"/>
  <c r="P646"/>
  <c r="O646"/>
  <c r="U646" s="1"/>
  <c r="N646"/>
  <c r="M646"/>
  <c r="Y646" s="1"/>
  <c r="L646"/>
  <c r="K646"/>
  <c r="Q174"/>
  <c r="P174"/>
  <c r="O174"/>
  <c r="U174" s="1"/>
  <c r="N174"/>
  <c r="M174"/>
  <c r="Y174" s="1"/>
  <c r="L174"/>
  <c r="K174"/>
  <c r="Q176"/>
  <c r="P176"/>
  <c r="O176"/>
  <c r="U176" s="1"/>
  <c r="N176"/>
  <c r="M176"/>
  <c r="Y176" s="1"/>
  <c r="L176"/>
  <c r="K176"/>
  <c r="Q221"/>
  <c r="P221"/>
  <c r="O221"/>
  <c r="U221" s="1"/>
  <c r="N221"/>
  <c r="M221"/>
  <c r="Y221" s="1"/>
  <c r="L221"/>
  <c r="K221"/>
  <c r="Q310"/>
  <c r="P310"/>
  <c r="O310"/>
  <c r="U310" s="1"/>
  <c r="N310"/>
  <c r="M310"/>
  <c r="Y310" s="1"/>
  <c r="L310"/>
  <c r="K310"/>
  <c r="Q445"/>
  <c r="P445"/>
  <c r="O445"/>
  <c r="U445" s="1"/>
  <c r="N445"/>
  <c r="M445"/>
  <c r="Y445" s="1"/>
  <c r="L445"/>
  <c r="K445"/>
  <c r="Q608"/>
  <c r="P608"/>
  <c r="O608"/>
  <c r="U608" s="1"/>
  <c r="N608"/>
  <c r="M608"/>
  <c r="Y608" s="1"/>
  <c r="L608"/>
  <c r="K608"/>
  <c r="Q116"/>
  <c r="P116"/>
  <c r="O116"/>
  <c r="U116" s="1"/>
  <c r="N116"/>
  <c r="M116"/>
  <c r="Y116" s="1"/>
  <c r="L116"/>
  <c r="K116"/>
  <c r="Q127"/>
  <c r="P127"/>
  <c r="O127"/>
  <c r="U127" s="1"/>
  <c r="N127"/>
  <c r="M127"/>
  <c r="Y127" s="1"/>
  <c r="L127"/>
  <c r="K127"/>
  <c r="Q172"/>
  <c r="P172"/>
  <c r="O172"/>
  <c r="U172" s="1"/>
  <c r="N172"/>
  <c r="M172"/>
  <c r="Y172" s="1"/>
  <c r="L172"/>
  <c r="K172"/>
  <c r="Q266"/>
  <c r="P266"/>
  <c r="O266"/>
  <c r="U266" s="1"/>
  <c r="N266"/>
  <c r="M266"/>
  <c r="Y266" s="1"/>
  <c r="L266"/>
  <c r="K266"/>
  <c r="Q411"/>
  <c r="P411"/>
  <c r="O411"/>
  <c r="U411" s="1"/>
  <c r="N411"/>
  <c r="M411"/>
  <c r="Y411" s="1"/>
  <c r="L411"/>
  <c r="K411"/>
  <c r="Q590"/>
  <c r="P590"/>
  <c r="O590"/>
  <c r="U590" s="1"/>
  <c r="N590"/>
  <c r="M590"/>
  <c r="Y590" s="1"/>
  <c r="L590"/>
  <c r="K590"/>
  <c r="Q83"/>
  <c r="P83"/>
  <c r="O83"/>
  <c r="U83" s="1"/>
  <c r="N83"/>
  <c r="M83"/>
  <c r="Y83" s="1"/>
  <c r="L83"/>
  <c r="K83"/>
  <c r="Q100"/>
  <c r="P100"/>
  <c r="O100"/>
  <c r="U100" s="1"/>
  <c r="N100"/>
  <c r="M100"/>
  <c r="Y100" s="1"/>
  <c r="L100"/>
  <c r="K100"/>
  <c r="Q152"/>
  <c r="P152"/>
  <c r="O152"/>
  <c r="U152" s="1"/>
  <c r="N152"/>
  <c r="M152"/>
  <c r="Y152" s="1"/>
  <c r="L152"/>
  <c r="K152"/>
  <c r="Q247"/>
  <c r="P247"/>
  <c r="O247"/>
  <c r="U247" s="1"/>
  <c r="N247"/>
  <c r="M247"/>
  <c r="Y247" s="1"/>
  <c r="L247"/>
  <c r="K247"/>
  <c r="Q402"/>
  <c r="P402"/>
  <c r="O402"/>
  <c r="U402" s="1"/>
  <c r="N402"/>
  <c r="M402"/>
  <c r="Y402" s="1"/>
  <c r="L402"/>
  <c r="K402"/>
  <c r="Q71"/>
  <c r="P71"/>
  <c r="O71"/>
  <c r="U71" s="1"/>
  <c r="N71"/>
  <c r="M71"/>
  <c r="Y71" s="1"/>
  <c r="L71"/>
  <c r="K71"/>
  <c r="Q88"/>
  <c r="P88"/>
  <c r="O88"/>
  <c r="U88" s="1"/>
  <c r="N88"/>
  <c r="M88"/>
  <c r="Y88" s="1"/>
  <c r="L88"/>
  <c r="K88"/>
  <c r="Q148"/>
  <c r="P148"/>
  <c r="O148"/>
  <c r="U148" s="1"/>
  <c r="N148"/>
  <c r="M148"/>
  <c r="Y148" s="1"/>
  <c r="L148"/>
  <c r="K148"/>
  <c r="Q256"/>
  <c r="P256"/>
  <c r="O256"/>
  <c r="U256" s="1"/>
  <c r="N256"/>
  <c r="M256"/>
  <c r="Y256" s="1"/>
  <c r="L256"/>
  <c r="K256"/>
  <c r="Q422"/>
  <c r="P422"/>
  <c r="O422"/>
  <c r="U422" s="1"/>
  <c r="N422"/>
  <c r="M422"/>
  <c r="Y422" s="1"/>
  <c r="L422"/>
  <c r="K422"/>
  <c r="Q92"/>
  <c r="P92"/>
  <c r="O92"/>
  <c r="U92" s="1"/>
  <c r="N92"/>
  <c r="M92"/>
  <c r="Y92" s="1"/>
  <c r="L92"/>
  <c r="K92"/>
  <c r="Q194"/>
  <c r="P194"/>
  <c r="O194"/>
  <c r="U194" s="1"/>
  <c r="N194"/>
  <c r="M194"/>
  <c r="Y194" s="1"/>
  <c r="L194"/>
  <c r="K194"/>
  <c r="Q111"/>
  <c r="P111"/>
  <c r="O111"/>
  <c r="U111" s="1"/>
  <c r="N111"/>
  <c r="M111"/>
  <c r="Y111" s="1"/>
  <c r="L111"/>
  <c r="K111"/>
  <c r="Q504"/>
  <c r="P504"/>
  <c r="O504"/>
  <c r="U504" s="1"/>
  <c r="N504"/>
  <c r="M504"/>
  <c r="Y504" s="1"/>
  <c r="L504"/>
  <c r="K504"/>
  <c r="Q180"/>
  <c r="P180"/>
  <c r="O180"/>
  <c r="U180" s="1"/>
  <c r="N180"/>
  <c r="M180"/>
  <c r="Y180" s="1"/>
  <c r="L180"/>
  <c r="K180"/>
  <c r="Q108"/>
  <c r="P108"/>
  <c r="O108"/>
  <c r="U108" s="1"/>
  <c r="N108"/>
  <c r="M108"/>
  <c r="Y108" s="1"/>
  <c r="L108"/>
  <c r="K108"/>
  <c r="Q75"/>
  <c r="P75"/>
  <c r="O75"/>
  <c r="U75" s="1"/>
  <c r="N75"/>
  <c r="M75"/>
  <c r="Y75" s="1"/>
  <c r="L75"/>
  <c r="K75"/>
  <c r="Q73"/>
  <c r="P73"/>
  <c r="O73"/>
  <c r="U73" s="1"/>
  <c r="N73"/>
  <c r="M73"/>
  <c r="Y73" s="1"/>
  <c r="L73"/>
  <c r="K73"/>
  <c r="Q86"/>
  <c r="P86"/>
  <c r="O86"/>
  <c r="U86" s="1"/>
  <c r="N86"/>
  <c r="M86"/>
  <c r="Y86" s="1"/>
  <c r="L86"/>
  <c r="K86"/>
  <c r="Q140"/>
  <c r="P140"/>
  <c r="O140"/>
  <c r="U140" s="1"/>
  <c r="N140"/>
  <c r="M140"/>
  <c r="Y140" s="1"/>
  <c r="L140"/>
  <c r="K140"/>
  <c r="Q190"/>
  <c r="P190"/>
  <c r="O190"/>
  <c r="U190" s="1"/>
  <c r="N190"/>
  <c r="M190"/>
  <c r="Y190" s="1"/>
  <c r="L190"/>
  <c r="K190"/>
  <c r="Q120"/>
  <c r="P120"/>
  <c r="O120"/>
  <c r="U120" s="1"/>
  <c r="N120"/>
  <c r="M120"/>
  <c r="Y120" s="1"/>
  <c r="L120"/>
  <c r="K120"/>
  <c r="Q97"/>
  <c r="P97"/>
  <c r="O97"/>
  <c r="U97" s="1"/>
  <c r="N97"/>
  <c r="M97"/>
  <c r="Y97" s="1"/>
  <c r="L97"/>
  <c r="K97"/>
  <c r="Q123"/>
  <c r="P123"/>
  <c r="O123"/>
  <c r="U123" s="1"/>
  <c r="N123"/>
  <c r="M123"/>
  <c r="Y123" s="1"/>
  <c r="L123"/>
  <c r="K123"/>
  <c r="Q494"/>
  <c r="P494"/>
  <c r="O494"/>
  <c r="U494" s="1"/>
  <c r="N494"/>
  <c r="M494"/>
  <c r="Y494" s="1"/>
  <c r="L494"/>
  <c r="K494"/>
  <c r="Q159"/>
  <c r="P159"/>
  <c r="O159"/>
  <c r="U159" s="1"/>
  <c r="N159"/>
  <c r="M159"/>
  <c r="Y159" s="1"/>
  <c r="L159"/>
  <c r="K159"/>
  <c r="Q130"/>
  <c r="P130"/>
  <c r="O130"/>
  <c r="U130" s="1"/>
  <c r="N130"/>
  <c r="M130"/>
  <c r="Y130" s="1"/>
  <c r="L130"/>
  <c r="K130"/>
  <c r="Q142"/>
  <c r="P142"/>
  <c r="O142"/>
  <c r="U142" s="1"/>
  <c r="N142"/>
  <c r="M142"/>
  <c r="Y142" s="1"/>
  <c r="L142"/>
  <c r="K142"/>
  <c r="Q184"/>
  <c r="P184"/>
  <c r="O184"/>
  <c r="U184" s="1"/>
  <c r="N184"/>
  <c r="M184"/>
  <c r="Y184" s="1"/>
  <c r="L184"/>
  <c r="K184"/>
  <c r="Q516"/>
  <c r="P516"/>
  <c r="O516"/>
  <c r="U516" s="1"/>
  <c r="N516"/>
  <c r="M516"/>
  <c r="Y516" s="1"/>
  <c r="L516"/>
  <c r="K516"/>
  <c r="Q376"/>
  <c r="P376"/>
  <c r="O376"/>
  <c r="U376" s="1"/>
  <c r="N376"/>
  <c r="M376"/>
  <c r="Y376" s="1"/>
  <c r="L376"/>
  <c r="K376"/>
  <c r="Q268"/>
  <c r="P268"/>
  <c r="O268"/>
  <c r="U268" s="1"/>
  <c r="N268"/>
  <c r="M268"/>
  <c r="Y268" s="1"/>
  <c r="L268"/>
  <c r="K268"/>
  <c r="Q213"/>
  <c r="P213"/>
  <c r="O213"/>
  <c r="U213" s="1"/>
  <c r="N213"/>
  <c r="M213"/>
  <c r="Y213" s="1"/>
  <c r="L213"/>
  <c r="K213"/>
  <c r="Q192"/>
  <c r="P192"/>
  <c r="O192"/>
  <c r="U192" s="1"/>
  <c r="N192"/>
  <c r="M192"/>
  <c r="Y192" s="1"/>
  <c r="L192"/>
  <c r="K192"/>
  <c r="Q218"/>
  <c r="P218"/>
  <c r="O218"/>
  <c r="U218" s="1"/>
  <c r="N218"/>
  <c r="M218"/>
  <c r="Y218" s="1"/>
  <c r="L218"/>
  <c r="K218"/>
  <c r="Q276"/>
  <c r="P276"/>
  <c r="O276"/>
  <c r="U276" s="1"/>
  <c r="N276"/>
  <c r="M276"/>
  <c r="Y276" s="1"/>
  <c r="L276"/>
  <c r="K276"/>
  <c r="Q567"/>
  <c r="P567"/>
  <c r="O567"/>
  <c r="U567" s="1"/>
  <c r="N567"/>
  <c r="M567"/>
  <c r="Y567" s="1"/>
  <c r="L567"/>
  <c r="K567"/>
  <c r="Q442"/>
  <c r="P442"/>
  <c r="O442"/>
  <c r="U442" s="1"/>
  <c r="N442"/>
  <c r="M442"/>
  <c r="Y442" s="1"/>
  <c r="L442"/>
  <c r="K442"/>
  <c r="Q349"/>
  <c r="P349"/>
  <c r="O349"/>
  <c r="U349" s="1"/>
  <c r="N349"/>
  <c r="M349"/>
  <c r="Y349" s="1"/>
  <c r="L349"/>
  <c r="K349"/>
  <c r="Q303"/>
  <c r="P303"/>
  <c r="O303"/>
  <c r="U303" s="1"/>
  <c r="N303"/>
  <c r="M303"/>
  <c r="Y303" s="1"/>
  <c r="L303"/>
  <c r="K303"/>
  <c r="Q290"/>
  <c r="P290"/>
  <c r="O290"/>
  <c r="U290" s="1"/>
  <c r="N290"/>
  <c r="M290"/>
  <c r="Y290" s="1"/>
  <c r="L290"/>
  <c r="K290"/>
  <c r="Q326"/>
  <c r="P326"/>
  <c r="O326"/>
  <c r="U326" s="1"/>
  <c r="N326"/>
  <c r="M326"/>
  <c r="Y326" s="1"/>
  <c r="L326"/>
  <c r="K326"/>
  <c r="Q398"/>
  <c r="P398"/>
  <c r="O398"/>
  <c r="U398" s="1"/>
  <c r="N398"/>
  <c r="M398"/>
  <c r="Y398" s="1"/>
  <c r="L398"/>
  <c r="K398"/>
  <c r="Q639"/>
  <c r="P639"/>
  <c r="O639"/>
  <c r="U639" s="1"/>
  <c r="N639"/>
  <c r="M639"/>
  <c r="Y639" s="1"/>
  <c r="L639"/>
  <c r="K639"/>
  <c r="Q515"/>
  <c r="P515"/>
  <c r="O515"/>
  <c r="U515" s="1"/>
  <c r="N515"/>
  <c r="M515"/>
  <c r="Y515" s="1"/>
  <c r="L515"/>
  <c r="K515"/>
  <c r="Q447"/>
  <c r="P447"/>
  <c r="O447"/>
  <c r="U447" s="1"/>
  <c r="N447"/>
  <c r="M447"/>
  <c r="Y447" s="1"/>
  <c r="L447"/>
  <c r="K447"/>
  <c r="Q392"/>
  <c r="P392"/>
  <c r="O392"/>
  <c r="U392" s="1"/>
  <c r="N392"/>
  <c r="M392"/>
  <c r="Y392" s="1"/>
  <c r="L392"/>
  <c r="K392"/>
  <c r="Q407"/>
  <c r="P407"/>
  <c r="O407"/>
  <c r="U407" s="1"/>
  <c r="N407"/>
  <c r="M407"/>
  <c r="Y407" s="1"/>
  <c r="L407"/>
  <c r="K407"/>
  <c r="Q461"/>
  <c r="P461"/>
  <c r="O461"/>
  <c r="U461" s="1"/>
  <c r="N461"/>
  <c r="M461"/>
  <c r="Y461" s="1"/>
  <c r="L461"/>
  <c r="K461"/>
  <c r="Q544"/>
  <c r="P544"/>
  <c r="O544"/>
  <c r="U544" s="1"/>
  <c r="N544"/>
  <c r="M544"/>
  <c r="Y544" s="1"/>
  <c r="L544"/>
  <c r="K544"/>
  <c r="Q725"/>
  <c r="P725"/>
  <c r="O725"/>
  <c r="U725" s="1"/>
  <c r="N725"/>
  <c r="M725"/>
  <c r="Y725" s="1"/>
  <c r="L725"/>
  <c r="K725"/>
  <c r="Q625"/>
  <c r="P625"/>
  <c r="O625"/>
  <c r="U625" s="1"/>
  <c r="N625"/>
  <c r="M625"/>
  <c r="Y625" s="1"/>
  <c r="L625"/>
  <c r="K625"/>
  <c r="Q557"/>
  <c r="P557"/>
  <c r="O557"/>
  <c r="U557" s="1"/>
  <c r="N557"/>
  <c r="M557"/>
  <c r="Y557" s="1"/>
  <c r="L557"/>
  <c r="K557"/>
  <c r="Q529"/>
  <c r="P529"/>
  <c r="O529"/>
  <c r="U529" s="1"/>
  <c r="N529"/>
  <c r="M529"/>
  <c r="Y529" s="1"/>
  <c r="L529"/>
  <c r="K529"/>
  <c r="Q545"/>
  <c r="P545"/>
  <c r="O545"/>
  <c r="U545" s="1"/>
  <c r="N545"/>
  <c r="M545"/>
  <c r="Y545" s="1"/>
  <c r="L545"/>
  <c r="K545"/>
  <c r="Q603"/>
  <c r="P603"/>
  <c r="O603"/>
  <c r="U603" s="1"/>
  <c r="N603"/>
  <c r="M603"/>
  <c r="Y603" s="1"/>
  <c r="L603"/>
  <c r="K603"/>
  <c r="Q703"/>
  <c r="P703"/>
  <c r="O703"/>
  <c r="U703" s="1"/>
  <c r="N703"/>
  <c r="M703"/>
  <c r="Y703" s="1"/>
  <c r="L703"/>
  <c r="K703"/>
  <c r="Q809"/>
  <c r="P809"/>
  <c r="O809"/>
  <c r="U809" s="1"/>
  <c r="N809"/>
  <c r="M809"/>
  <c r="Y809" s="1"/>
  <c r="L809"/>
  <c r="K809"/>
  <c r="Q739"/>
  <c r="P739"/>
  <c r="O739"/>
  <c r="U739" s="1"/>
  <c r="N739"/>
  <c r="M739"/>
  <c r="Y739" s="1"/>
  <c r="L739"/>
  <c r="K739"/>
  <c r="Q685"/>
  <c r="P685"/>
  <c r="O685"/>
  <c r="U685" s="1"/>
  <c r="N685"/>
  <c r="M685"/>
  <c r="Y685" s="1"/>
  <c r="L685"/>
  <c r="K685"/>
  <c r="Q671"/>
  <c r="P671"/>
  <c r="O671"/>
  <c r="U671" s="1"/>
  <c r="N671"/>
  <c r="M671"/>
  <c r="Y671" s="1"/>
  <c r="L671"/>
  <c r="K671"/>
  <c r="Q702"/>
  <c r="P702"/>
  <c r="O702"/>
  <c r="U702" s="1"/>
  <c r="N702"/>
  <c r="M702"/>
  <c r="Y702" s="1"/>
  <c r="L702"/>
  <c r="K702"/>
  <c r="Q766"/>
  <c r="P766"/>
  <c r="O766"/>
  <c r="U766" s="1"/>
  <c r="N766"/>
  <c r="M766"/>
  <c r="Y766" s="1"/>
  <c r="L766"/>
  <c r="K766"/>
  <c r="Q920"/>
  <c r="P920"/>
  <c r="O920"/>
  <c r="U920" s="1"/>
  <c r="N920"/>
  <c r="M920"/>
  <c r="Y920" s="1"/>
  <c r="L920"/>
  <c r="K920"/>
  <c r="Q861"/>
  <c r="P861"/>
  <c r="O861"/>
  <c r="U861" s="1"/>
  <c r="N861"/>
  <c r="M861"/>
  <c r="Y861" s="1"/>
  <c r="L861"/>
  <c r="K861"/>
  <c r="Q818"/>
  <c r="P818"/>
  <c r="O818"/>
  <c r="U818" s="1"/>
  <c r="N818"/>
  <c r="M818"/>
  <c r="Y818" s="1"/>
  <c r="L818"/>
  <c r="K818"/>
  <c r="Q814"/>
  <c r="P814"/>
  <c r="O814"/>
  <c r="U814" s="1"/>
  <c r="N814"/>
  <c r="M814"/>
  <c r="Y814" s="1"/>
  <c r="L814"/>
  <c r="K814"/>
  <c r="Q857"/>
  <c r="P857"/>
  <c r="O857"/>
  <c r="U857" s="1"/>
  <c r="N857"/>
  <c r="M857"/>
  <c r="Y857" s="1"/>
  <c r="L857"/>
  <c r="K857"/>
  <c r="Q917"/>
  <c r="P917"/>
  <c r="O917"/>
  <c r="U917" s="1"/>
  <c r="N917"/>
  <c r="M917"/>
  <c r="Y917" s="1"/>
  <c r="L917"/>
  <c r="K917"/>
  <c r="Q1017"/>
  <c r="P1017"/>
  <c r="O1017"/>
  <c r="U1017" s="1"/>
  <c r="N1017"/>
  <c r="M1017"/>
  <c r="Y1017" s="1"/>
  <c r="L1017"/>
  <c r="K1017"/>
  <c r="Q970"/>
  <c r="P970"/>
  <c r="O970"/>
  <c r="U970" s="1"/>
  <c r="N970"/>
  <c r="M970"/>
  <c r="Y970" s="1"/>
  <c r="L970"/>
  <c r="K970"/>
  <c r="Q949"/>
  <c r="P949"/>
  <c r="O949"/>
  <c r="U949" s="1"/>
  <c r="N949"/>
  <c r="M949"/>
  <c r="Y949" s="1"/>
  <c r="L949"/>
  <c r="K949"/>
  <c r="Q958"/>
  <c r="P958"/>
  <c r="O958"/>
  <c r="U958" s="1"/>
  <c r="N958"/>
  <c r="M958"/>
  <c r="Y958" s="1"/>
  <c r="L958"/>
  <c r="K958"/>
  <c r="Q996"/>
  <c r="P996"/>
  <c r="O996"/>
  <c r="U996" s="1"/>
  <c r="N996"/>
  <c r="M996"/>
  <c r="Y996" s="1"/>
  <c r="L996"/>
  <c r="K996"/>
  <c r="Q1045"/>
  <c r="P1045"/>
  <c r="O1045"/>
  <c r="U1045" s="1"/>
  <c r="N1045"/>
  <c r="M1045"/>
  <c r="Y1045" s="1"/>
  <c r="L1045"/>
  <c r="K1045"/>
  <c r="Q1074"/>
  <c r="P1074"/>
  <c r="O1074"/>
  <c r="U1074" s="1"/>
  <c r="N1074"/>
  <c r="M1074"/>
  <c r="Y1074" s="1"/>
  <c r="L1074"/>
  <c r="K1074"/>
  <c r="Q1061"/>
  <c r="P1061"/>
  <c r="O1061"/>
  <c r="U1061" s="1"/>
  <c r="N1061"/>
  <c r="M1061"/>
  <c r="Y1061" s="1"/>
  <c r="L1061"/>
  <c r="K1061"/>
  <c r="Q1076"/>
  <c r="P1076"/>
  <c r="O1076"/>
  <c r="U1076" s="1"/>
  <c r="N1076"/>
  <c r="M1076"/>
  <c r="Y1076" s="1"/>
  <c r="L1076"/>
  <c r="K1076"/>
  <c r="Q1032"/>
  <c r="P1032"/>
  <c r="O1032"/>
  <c r="U1032" s="1"/>
  <c r="N1032"/>
  <c r="M1032"/>
  <c r="Y1032" s="1"/>
  <c r="L1032"/>
  <c r="K1032"/>
  <c r="Q1012"/>
  <c r="P1012"/>
  <c r="O1012"/>
  <c r="U1012" s="1"/>
  <c r="N1012"/>
  <c r="M1012"/>
  <c r="Y1012" s="1"/>
  <c r="L1012"/>
  <c r="K1012"/>
  <c r="Q1018"/>
  <c r="P1018"/>
  <c r="O1018"/>
  <c r="U1018" s="1"/>
  <c r="N1018"/>
  <c r="M1018"/>
  <c r="Y1018" s="1"/>
  <c r="L1018"/>
  <c r="K1018"/>
  <c r="Q1048"/>
  <c r="P1048"/>
  <c r="O1048"/>
  <c r="U1048" s="1"/>
  <c r="N1048"/>
  <c r="M1048"/>
  <c r="Y1048" s="1"/>
  <c r="L1048"/>
  <c r="K1048"/>
  <c r="Q1094"/>
  <c r="P1094"/>
  <c r="O1094"/>
  <c r="U1094" s="1"/>
  <c r="N1094"/>
  <c r="M1094"/>
  <c r="Y1094" s="1"/>
  <c r="L1094"/>
  <c r="K1094"/>
  <c r="Q942"/>
  <c r="P942"/>
  <c r="O942"/>
  <c r="U942" s="1"/>
  <c r="N942"/>
  <c r="M942"/>
  <c r="Y942" s="1"/>
  <c r="L942"/>
  <c r="K942"/>
  <c r="Q897"/>
  <c r="P897"/>
  <c r="O897"/>
  <c r="U897" s="1"/>
  <c r="N897"/>
  <c r="M897"/>
  <c r="Y897" s="1"/>
  <c r="L897"/>
  <c r="K897"/>
  <c r="Q886"/>
  <c r="P886"/>
  <c r="O886"/>
  <c r="U886" s="1"/>
  <c r="N886"/>
  <c r="M886"/>
  <c r="Y886" s="1"/>
  <c r="L886"/>
  <c r="K886"/>
  <c r="Q896"/>
  <c r="P896"/>
  <c r="O896"/>
  <c r="U896" s="1"/>
  <c r="N896"/>
  <c r="M896"/>
  <c r="Y896" s="1"/>
  <c r="L896"/>
  <c r="K896"/>
  <c r="Q941"/>
  <c r="P941"/>
  <c r="O941"/>
  <c r="U941" s="1"/>
  <c r="N941"/>
  <c r="M941"/>
  <c r="Y941" s="1"/>
  <c r="L941"/>
  <c r="K941"/>
  <c r="Q1006"/>
  <c r="P1006"/>
  <c r="O1006"/>
  <c r="U1006" s="1"/>
  <c r="N1006"/>
  <c r="M1006"/>
  <c r="Y1006" s="1"/>
  <c r="L1006"/>
  <c r="K1006"/>
  <c r="Q1089"/>
  <c r="P1089"/>
  <c r="O1089"/>
  <c r="U1089" s="1"/>
  <c r="N1089"/>
  <c r="M1089"/>
  <c r="Y1089" s="1"/>
  <c r="L1089"/>
  <c r="K1089"/>
  <c r="Q795"/>
  <c r="P795"/>
  <c r="O795"/>
  <c r="U795" s="1"/>
  <c r="N795"/>
  <c r="M795"/>
  <c r="Y795" s="1"/>
  <c r="L795"/>
  <c r="K795"/>
  <c r="Q757"/>
  <c r="P757"/>
  <c r="O757"/>
  <c r="U757" s="1"/>
  <c r="N757"/>
  <c r="M757"/>
  <c r="Y757" s="1"/>
  <c r="L757"/>
  <c r="K757"/>
  <c r="Q748"/>
  <c r="P748"/>
  <c r="O748"/>
  <c r="U748" s="1"/>
  <c r="N748"/>
  <c r="M748"/>
  <c r="Y748" s="1"/>
  <c r="L748"/>
  <c r="K748"/>
  <c r="Q772"/>
  <c r="P772"/>
  <c r="O772"/>
  <c r="U772" s="1"/>
  <c r="N772"/>
  <c r="M772"/>
  <c r="Y772" s="1"/>
  <c r="L772"/>
  <c r="K772"/>
  <c r="Q836"/>
  <c r="P836"/>
  <c r="O836"/>
  <c r="U836" s="1"/>
  <c r="N836"/>
  <c r="M836"/>
  <c r="Y836" s="1"/>
  <c r="L836"/>
  <c r="K836"/>
  <c r="Q922"/>
  <c r="P922"/>
  <c r="O922"/>
  <c r="U922" s="1"/>
  <c r="N922"/>
  <c r="M922"/>
  <c r="Y922" s="1"/>
  <c r="L922"/>
  <c r="K922"/>
  <c r="Q1019"/>
  <c r="P1019"/>
  <c r="O1019"/>
  <c r="U1019" s="1"/>
  <c r="N1019"/>
  <c r="M1019"/>
  <c r="Y1019" s="1"/>
  <c r="L1019"/>
  <c r="K1019"/>
  <c r="Q643"/>
  <c r="P643"/>
  <c r="O643"/>
  <c r="U643" s="1"/>
  <c r="N643"/>
  <c r="M643"/>
  <c r="Y643" s="1"/>
  <c r="L643"/>
  <c r="K643"/>
  <c r="Q595"/>
  <c r="P595"/>
  <c r="O595"/>
  <c r="U595" s="1"/>
  <c r="N595"/>
  <c r="M595"/>
  <c r="Y595" s="1"/>
  <c r="L595"/>
  <c r="K595"/>
  <c r="Q599"/>
  <c r="P599"/>
  <c r="O599"/>
  <c r="U599" s="1"/>
  <c r="N599"/>
  <c r="M599"/>
  <c r="Y599" s="1"/>
  <c r="L599"/>
  <c r="K599"/>
  <c r="Q648"/>
  <c r="P648"/>
  <c r="O648"/>
  <c r="U648" s="1"/>
  <c r="N648"/>
  <c r="M648"/>
  <c r="Y648" s="1"/>
  <c r="L648"/>
  <c r="K648"/>
  <c r="Q728"/>
  <c r="P728"/>
  <c r="O728"/>
  <c r="U728" s="1"/>
  <c r="N728"/>
  <c r="M728"/>
  <c r="Y728" s="1"/>
  <c r="L728"/>
  <c r="K728"/>
  <c r="Q832"/>
  <c r="P832"/>
  <c r="O832"/>
  <c r="U832" s="1"/>
  <c r="N832"/>
  <c r="M832"/>
  <c r="Y832" s="1"/>
  <c r="L832"/>
  <c r="K832"/>
  <c r="Q953"/>
  <c r="P953"/>
  <c r="O953"/>
  <c r="U953" s="1"/>
  <c r="N953"/>
  <c r="M953"/>
  <c r="Y953" s="1"/>
  <c r="L953"/>
  <c r="K953"/>
  <c r="Q489"/>
  <c r="P489"/>
  <c r="O489"/>
  <c r="U489" s="1"/>
  <c r="N489"/>
  <c r="M489"/>
  <c r="Y489" s="1"/>
  <c r="L489"/>
  <c r="K489"/>
  <c r="Q462"/>
  <c r="P462"/>
  <c r="O462"/>
  <c r="U462" s="1"/>
  <c r="N462"/>
  <c r="M462"/>
  <c r="Y462" s="1"/>
  <c r="L462"/>
  <c r="K462"/>
  <c r="Q478"/>
  <c r="P478"/>
  <c r="O478"/>
  <c r="U478" s="1"/>
  <c r="N478"/>
  <c r="M478"/>
  <c r="Y478" s="1"/>
  <c r="L478"/>
  <c r="K478"/>
  <c r="Q526"/>
  <c r="P526"/>
  <c r="O526"/>
  <c r="U526" s="1"/>
  <c r="N526"/>
  <c r="M526"/>
  <c r="Y526" s="1"/>
  <c r="L526"/>
  <c r="K526"/>
  <c r="Q627"/>
  <c r="P627"/>
  <c r="O627"/>
  <c r="U627" s="1"/>
  <c r="N627"/>
  <c r="M627"/>
  <c r="Y627" s="1"/>
  <c r="L627"/>
  <c r="K627"/>
  <c r="Q756"/>
  <c r="P756"/>
  <c r="O756"/>
  <c r="U756" s="1"/>
  <c r="N756"/>
  <c r="M756"/>
  <c r="Y756" s="1"/>
  <c r="L756"/>
  <c r="K756"/>
  <c r="Q893"/>
  <c r="P893"/>
  <c r="O893"/>
  <c r="U893" s="1"/>
  <c r="N893"/>
  <c r="M893"/>
  <c r="Y893" s="1"/>
  <c r="L893"/>
  <c r="K893"/>
  <c r="Q351"/>
  <c r="P351"/>
  <c r="O351"/>
  <c r="U351" s="1"/>
  <c r="N351"/>
  <c r="M351"/>
  <c r="Y351" s="1"/>
  <c r="L351"/>
  <c r="K351"/>
  <c r="Q337"/>
  <c r="P337"/>
  <c r="O337"/>
  <c r="U337" s="1"/>
  <c r="N337"/>
  <c r="M337"/>
  <c r="Y337" s="1"/>
  <c r="L337"/>
  <c r="K337"/>
  <c r="Q365"/>
  <c r="P365"/>
  <c r="O365"/>
  <c r="U365" s="1"/>
  <c r="N365"/>
  <c r="M365"/>
  <c r="Y365" s="1"/>
  <c r="L365"/>
  <c r="K365"/>
  <c r="Q430"/>
  <c r="P430"/>
  <c r="O430"/>
  <c r="U430" s="1"/>
  <c r="N430"/>
  <c r="M430"/>
  <c r="Y430" s="1"/>
  <c r="L430"/>
  <c r="K430"/>
  <c r="Q534"/>
  <c r="P534"/>
  <c r="O534"/>
  <c r="U534" s="1"/>
  <c r="N534"/>
  <c r="M534"/>
  <c r="Y534" s="1"/>
  <c r="L534"/>
  <c r="K534"/>
  <c r="Q682"/>
  <c r="P682"/>
  <c r="O682"/>
  <c r="U682" s="1"/>
  <c r="N682"/>
  <c r="M682"/>
  <c r="Y682" s="1"/>
  <c r="L682"/>
  <c r="K682"/>
  <c r="Q848"/>
  <c r="P848"/>
  <c r="O848"/>
  <c r="U848" s="1"/>
  <c r="N848"/>
  <c r="M848"/>
  <c r="Y848" s="1"/>
  <c r="L848"/>
  <c r="K848"/>
  <c r="Q273"/>
  <c r="P273"/>
  <c r="O273"/>
  <c r="U273" s="1"/>
  <c r="N273"/>
  <c r="M273"/>
  <c r="Y273" s="1"/>
  <c r="L273"/>
  <c r="K273"/>
  <c r="Q232"/>
  <c r="P232"/>
  <c r="O232"/>
  <c r="U232" s="1"/>
  <c r="N232"/>
  <c r="M232"/>
  <c r="Y232" s="1"/>
  <c r="L232"/>
  <c r="K232"/>
  <c r="Q227"/>
  <c r="P227"/>
  <c r="O227"/>
  <c r="U227" s="1"/>
  <c r="N227"/>
  <c r="M227"/>
  <c r="Y227" s="1"/>
  <c r="L227"/>
  <c r="K227"/>
  <c r="Q264"/>
  <c r="P264"/>
  <c r="O264"/>
  <c r="U264" s="1"/>
  <c r="N264"/>
  <c r="M264"/>
  <c r="Y264" s="1"/>
  <c r="L264"/>
  <c r="K264"/>
  <c r="Q350"/>
  <c r="P350"/>
  <c r="O350"/>
  <c r="U350" s="1"/>
  <c r="N350"/>
  <c r="M350"/>
  <c r="Y350" s="1"/>
  <c r="L350"/>
  <c r="K350"/>
  <c r="Q479"/>
  <c r="P479"/>
  <c r="O479"/>
  <c r="U479" s="1"/>
  <c r="N479"/>
  <c r="M479"/>
  <c r="Y479" s="1"/>
  <c r="L479"/>
  <c r="K479"/>
  <c r="Q636"/>
  <c r="P636"/>
  <c r="O636"/>
  <c r="U636" s="1"/>
  <c r="N636"/>
  <c r="M636"/>
  <c r="Y636" s="1"/>
  <c r="L636"/>
  <c r="K636"/>
  <c r="Q807"/>
  <c r="P807"/>
  <c r="O807"/>
  <c r="U807" s="1"/>
  <c r="N807"/>
  <c r="M807"/>
  <c r="Y807" s="1"/>
  <c r="L807"/>
  <c r="K807"/>
  <c r="Q178"/>
  <c r="P178"/>
  <c r="O178"/>
  <c r="U178" s="1"/>
  <c r="N178"/>
  <c r="M178"/>
  <c r="Y178" s="1"/>
  <c r="L178"/>
  <c r="K178"/>
  <c r="Q155"/>
  <c r="P155"/>
  <c r="O155"/>
  <c r="U155" s="1"/>
  <c r="N155"/>
  <c r="M155"/>
  <c r="Y155" s="1"/>
  <c r="L155"/>
  <c r="K155"/>
  <c r="Q160"/>
  <c r="P160"/>
  <c r="O160"/>
  <c r="U160" s="1"/>
  <c r="N160"/>
  <c r="M160"/>
  <c r="Y160" s="1"/>
  <c r="L160"/>
  <c r="K160"/>
  <c r="Q203"/>
  <c r="P203"/>
  <c r="O203"/>
  <c r="U203" s="1"/>
  <c r="N203"/>
  <c r="M203"/>
  <c r="Y203" s="1"/>
  <c r="L203"/>
  <c r="K203"/>
  <c r="Q293"/>
  <c r="P293"/>
  <c r="O293"/>
  <c r="U293" s="1"/>
  <c r="N293"/>
  <c r="M293"/>
  <c r="Y293" s="1"/>
  <c r="L293"/>
  <c r="K293"/>
  <c r="Q428"/>
  <c r="P428"/>
  <c r="O428"/>
  <c r="U428" s="1"/>
  <c r="N428"/>
  <c r="M428"/>
  <c r="Y428" s="1"/>
  <c r="L428"/>
  <c r="K428"/>
  <c r="Q598"/>
  <c r="P598"/>
  <c r="O598"/>
  <c r="U598" s="1"/>
  <c r="N598"/>
  <c r="M598"/>
  <c r="Y598" s="1"/>
  <c r="L598"/>
  <c r="K598"/>
  <c r="Q114"/>
  <c r="P114"/>
  <c r="O114"/>
  <c r="U114" s="1"/>
  <c r="N114"/>
  <c r="M114"/>
  <c r="Y114" s="1"/>
  <c r="L114"/>
  <c r="K114"/>
  <c r="Q101"/>
  <c r="P101"/>
  <c r="O101"/>
  <c r="U101" s="1"/>
  <c r="N101"/>
  <c r="M101"/>
  <c r="Y101" s="1"/>
  <c r="L101"/>
  <c r="K101"/>
  <c r="Q112"/>
  <c r="P112"/>
  <c r="O112"/>
  <c r="U112" s="1"/>
  <c r="N112"/>
  <c r="M112"/>
  <c r="Y112" s="1"/>
  <c r="L112"/>
  <c r="K112"/>
  <c r="Q164"/>
  <c r="P164"/>
  <c r="O164"/>
  <c r="U164" s="1"/>
  <c r="N164"/>
  <c r="M164"/>
  <c r="Y164" s="1"/>
  <c r="L164"/>
  <c r="K164"/>
  <c r="Q255"/>
  <c r="P255"/>
  <c r="O255"/>
  <c r="U255" s="1"/>
  <c r="N255"/>
  <c r="M255"/>
  <c r="Y255" s="1"/>
  <c r="L255"/>
  <c r="K255"/>
  <c r="Q395"/>
  <c r="P395"/>
  <c r="O395"/>
  <c r="U395" s="1"/>
  <c r="N395"/>
  <c r="M395"/>
  <c r="Y395" s="1"/>
  <c r="L395"/>
  <c r="K395"/>
  <c r="Q587"/>
  <c r="P587"/>
  <c r="O587"/>
  <c r="U587" s="1"/>
  <c r="N587"/>
  <c r="M587"/>
  <c r="Y587" s="1"/>
  <c r="L587"/>
  <c r="K587"/>
  <c r="Q74"/>
  <c r="P74"/>
  <c r="O74"/>
  <c r="U74" s="1"/>
  <c r="N74"/>
  <c r="M74"/>
  <c r="Y74" s="1"/>
  <c r="L74"/>
  <c r="K74"/>
  <c r="Q89"/>
  <c r="P89"/>
  <c r="O89"/>
  <c r="U89" s="1"/>
  <c r="N89"/>
  <c r="M89"/>
  <c r="Y89" s="1"/>
  <c r="L89"/>
  <c r="K89"/>
  <c r="Q141"/>
  <c r="P141"/>
  <c r="O141"/>
  <c r="U141" s="1"/>
  <c r="N141"/>
  <c r="M141"/>
  <c r="Y141" s="1"/>
  <c r="L141"/>
  <c r="K141"/>
  <c r="Q238"/>
  <c r="P238"/>
  <c r="O238"/>
  <c r="U238" s="1"/>
  <c r="N238"/>
  <c r="M238"/>
  <c r="Y238" s="1"/>
  <c r="L238"/>
  <c r="K238"/>
  <c r="Q391"/>
  <c r="P391"/>
  <c r="O391"/>
  <c r="U391" s="1"/>
  <c r="N391"/>
  <c r="M391"/>
  <c r="Y391" s="1"/>
  <c r="L391"/>
  <c r="K391"/>
  <c r="Q596"/>
  <c r="P596"/>
  <c r="O596"/>
  <c r="U596" s="1"/>
  <c r="N596"/>
  <c r="M596"/>
  <c r="Y596" s="1"/>
  <c r="L596"/>
  <c r="K596"/>
  <c r="Q63"/>
  <c r="P63"/>
  <c r="O63"/>
  <c r="U63" s="1"/>
  <c r="N63"/>
  <c r="M63"/>
  <c r="Y63" s="1"/>
  <c r="L63"/>
  <c r="K63"/>
  <c r="Q77"/>
  <c r="P77"/>
  <c r="O77"/>
  <c r="U77" s="1"/>
  <c r="N77"/>
  <c r="M77"/>
  <c r="Y77" s="1"/>
  <c r="L77"/>
  <c r="K77"/>
  <c r="Q135"/>
  <c r="P135"/>
  <c r="O135"/>
  <c r="U135" s="1"/>
  <c r="N135"/>
  <c r="M135"/>
  <c r="Y135" s="1"/>
  <c r="L135"/>
  <c r="K135"/>
  <c r="Q95"/>
  <c r="P95"/>
  <c r="O95"/>
  <c r="U95" s="1"/>
  <c r="N95"/>
  <c r="M95"/>
  <c r="Y95" s="1"/>
  <c r="L95"/>
  <c r="K95"/>
  <c r="Q64"/>
  <c r="P64"/>
  <c r="O64"/>
  <c r="U64" s="1"/>
  <c r="N64"/>
  <c r="M64"/>
  <c r="Y64" s="1"/>
  <c r="L64"/>
  <c r="K64"/>
  <c r="Q336"/>
  <c r="P336"/>
  <c r="O336"/>
  <c r="U336" s="1"/>
  <c r="N336"/>
  <c r="M336"/>
  <c r="Y336" s="1"/>
  <c r="L336"/>
  <c r="K336"/>
  <c r="Q673"/>
  <c r="P673"/>
  <c r="O673"/>
  <c r="U673" s="1"/>
  <c r="N673"/>
  <c r="M673"/>
  <c r="Y673" s="1"/>
  <c r="L673"/>
  <c r="K673"/>
  <c r="Q285"/>
  <c r="P285"/>
  <c r="O285"/>
  <c r="U285" s="1"/>
  <c r="N285"/>
  <c r="M285"/>
  <c r="Y285" s="1"/>
  <c r="L285"/>
  <c r="K285"/>
  <c r="Q96"/>
  <c r="P96"/>
  <c r="O96"/>
  <c r="U96" s="1"/>
  <c r="N96"/>
  <c r="M96"/>
  <c r="Y96" s="1"/>
  <c r="L96"/>
  <c r="K96"/>
  <c r="Q69"/>
  <c r="P69"/>
  <c r="O69"/>
  <c r="U69" s="1"/>
  <c r="N69"/>
  <c r="M69"/>
  <c r="Y69" s="1"/>
  <c r="L69"/>
  <c r="K69"/>
  <c r="Q80"/>
  <c r="P80"/>
  <c r="O80"/>
  <c r="U80" s="1"/>
  <c r="N80"/>
  <c r="M80"/>
  <c r="Y80" s="1"/>
  <c r="L80"/>
  <c r="K80"/>
  <c r="Q659"/>
  <c r="P659"/>
  <c r="O659"/>
  <c r="U659" s="1"/>
  <c r="N659"/>
  <c r="M659"/>
  <c r="Y659" s="1"/>
  <c r="L659"/>
  <c r="K659"/>
  <c r="Q459"/>
  <c r="P459"/>
  <c r="O459"/>
  <c r="U459" s="1"/>
  <c r="N459"/>
  <c r="M459"/>
  <c r="Y459" s="1"/>
  <c r="L459"/>
  <c r="K459"/>
  <c r="Q284"/>
  <c r="P284"/>
  <c r="O284"/>
  <c r="U284" s="1"/>
  <c r="N284"/>
  <c r="M284"/>
  <c r="Y284" s="1"/>
  <c r="L284"/>
  <c r="K284"/>
  <c r="Q169"/>
  <c r="P169"/>
  <c r="O169"/>
  <c r="U169" s="1"/>
  <c r="N169"/>
  <c r="M169"/>
  <c r="Y169" s="1"/>
  <c r="L169"/>
  <c r="K169"/>
  <c r="Q110"/>
  <c r="P110"/>
  <c r="O110"/>
  <c r="U110" s="1"/>
  <c r="N110"/>
  <c r="M110"/>
  <c r="Y110" s="1"/>
  <c r="L110"/>
  <c r="K110"/>
  <c r="Q85"/>
  <c r="P85"/>
  <c r="O85"/>
  <c r="U85" s="1"/>
  <c r="N85"/>
  <c r="M85"/>
  <c r="Y85" s="1"/>
  <c r="L85"/>
  <c r="K85"/>
  <c r="Q91"/>
  <c r="P91"/>
  <c r="O91"/>
  <c r="U91" s="1"/>
  <c r="N91"/>
  <c r="M91"/>
  <c r="Y91" s="1"/>
  <c r="L91"/>
  <c r="K91"/>
  <c r="Q117"/>
  <c r="P117"/>
  <c r="O117"/>
  <c r="U117" s="1"/>
  <c r="N117"/>
  <c r="M117"/>
  <c r="Y117" s="1"/>
  <c r="L117"/>
  <c r="K117"/>
  <c r="Q657"/>
  <c r="P657"/>
  <c r="O657"/>
  <c r="U657" s="1"/>
  <c r="N657"/>
  <c r="M657"/>
  <c r="Y657" s="1"/>
  <c r="L657"/>
  <c r="K657"/>
  <c r="Q469"/>
  <c r="P469"/>
  <c r="O469"/>
  <c r="U469" s="1"/>
  <c r="N469"/>
  <c r="M469"/>
  <c r="Y469" s="1"/>
  <c r="L469"/>
  <c r="K469"/>
  <c r="Q314"/>
  <c r="P314"/>
  <c r="O314"/>
  <c r="U314" s="1"/>
  <c r="N314"/>
  <c r="M314"/>
  <c r="Y314" s="1"/>
  <c r="L314"/>
  <c r="K314"/>
  <c r="Q202"/>
  <c r="P202"/>
  <c r="O202"/>
  <c r="U202" s="1"/>
  <c r="N202"/>
  <c r="M202"/>
  <c r="Y202" s="1"/>
  <c r="L202"/>
  <c r="K202"/>
  <c r="Q143"/>
  <c r="P143"/>
  <c r="O143"/>
  <c r="U143" s="1"/>
  <c r="N143"/>
  <c r="M143"/>
  <c r="Y143" s="1"/>
  <c r="L143"/>
  <c r="K143"/>
  <c r="Q122"/>
  <c r="P122"/>
  <c r="O122"/>
  <c r="U122" s="1"/>
  <c r="N122"/>
  <c r="M122"/>
  <c r="Y122" s="1"/>
  <c r="L122"/>
  <c r="K122"/>
  <c r="Q134"/>
  <c r="P134"/>
  <c r="O134"/>
  <c r="U134" s="1"/>
  <c r="N134"/>
  <c r="M134"/>
  <c r="Y134" s="1"/>
  <c r="L134"/>
  <c r="K134"/>
  <c r="Q181"/>
  <c r="P181"/>
  <c r="O181"/>
  <c r="U181" s="1"/>
  <c r="N181"/>
  <c r="M181"/>
  <c r="Y181" s="1"/>
  <c r="L181"/>
  <c r="K181"/>
  <c r="Q666"/>
  <c r="P666"/>
  <c r="O666"/>
  <c r="U666" s="1"/>
  <c r="N666"/>
  <c r="M666"/>
  <c r="Y666" s="1"/>
  <c r="L666"/>
  <c r="K666"/>
  <c r="Q500"/>
  <c r="P500"/>
  <c r="O500"/>
  <c r="U500" s="1"/>
  <c r="N500"/>
  <c r="M500"/>
  <c r="Y500" s="1"/>
  <c r="L500"/>
  <c r="K500"/>
  <c r="Q357"/>
  <c r="P357"/>
  <c r="O357"/>
  <c r="U357" s="1"/>
  <c r="N357"/>
  <c r="M357"/>
  <c r="Y357" s="1"/>
  <c r="L357"/>
  <c r="K357"/>
  <c r="Q251"/>
  <c r="P251"/>
  <c r="O251"/>
  <c r="U251" s="1"/>
  <c r="N251"/>
  <c r="M251"/>
  <c r="Y251" s="1"/>
  <c r="L251"/>
  <c r="K251"/>
  <c r="Q201"/>
  <c r="P201"/>
  <c r="O201"/>
  <c r="U201" s="1"/>
  <c r="N201"/>
  <c r="M201"/>
  <c r="Y201" s="1"/>
  <c r="L201"/>
  <c r="K201"/>
  <c r="Q185"/>
  <c r="P185"/>
  <c r="O185"/>
  <c r="U185" s="1"/>
  <c r="N185"/>
  <c r="M185"/>
  <c r="Y185" s="1"/>
  <c r="L185"/>
  <c r="K185"/>
  <c r="Q216"/>
  <c r="P216"/>
  <c r="O216"/>
  <c r="U216" s="1"/>
  <c r="N216"/>
  <c r="M216"/>
  <c r="Y216" s="1"/>
  <c r="L216"/>
  <c r="K216"/>
  <c r="Q280"/>
  <c r="P280"/>
  <c r="O280"/>
  <c r="U280" s="1"/>
  <c r="N280"/>
  <c r="M280"/>
  <c r="Y280" s="1"/>
  <c r="L280"/>
  <c r="K280"/>
  <c r="Q713"/>
  <c r="P713"/>
  <c r="O713"/>
  <c r="U713" s="1"/>
  <c r="N713"/>
  <c r="M713"/>
  <c r="Y713" s="1"/>
  <c r="L713"/>
  <c r="K713"/>
  <c r="Q542"/>
  <c r="P542"/>
  <c r="O542"/>
  <c r="U542" s="1"/>
  <c r="N542"/>
  <c r="M542"/>
  <c r="Y542" s="1"/>
  <c r="L542"/>
  <c r="K542"/>
  <c r="Q418"/>
  <c r="P418"/>
  <c r="O418"/>
  <c r="U418" s="1"/>
  <c r="N418"/>
  <c r="M418"/>
  <c r="Y418" s="1"/>
  <c r="L418"/>
  <c r="K418"/>
  <c r="Q334"/>
  <c r="P334"/>
  <c r="O334"/>
  <c r="U334" s="1"/>
  <c r="N334"/>
  <c r="M334"/>
  <c r="Y334" s="1"/>
  <c r="L334"/>
  <c r="K334"/>
  <c r="Q283"/>
  <c r="P283"/>
  <c r="O283"/>
  <c r="U283" s="1"/>
  <c r="N283"/>
  <c r="M283"/>
  <c r="Y283" s="1"/>
  <c r="L283"/>
  <c r="K283"/>
  <c r="Q281"/>
  <c r="P281"/>
  <c r="O281"/>
  <c r="U281" s="1"/>
  <c r="N281"/>
  <c r="M281"/>
  <c r="Y281" s="1"/>
  <c r="L281"/>
  <c r="K281"/>
  <c r="Q328"/>
  <c r="P328"/>
  <c r="O328"/>
  <c r="U328" s="1"/>
  <c r="N328"/>
  <c r="M328"/>
  <c r="Y328" s="1"/>
  <c r="L328"/>
  <c r="K328"/>
  <c r="Q408"/>
  <c r="P408"/>
  <c r="O408"/>
  <c r="U408" s="1"/>
  <c r="N408"/>
  <c r="M408"/>
  <c r="Y408" s="1"/>
  <c r="L408"/>
  <c r="K408"/>
  <c r="Q765"/>
  <c r="P765"/>
  <c r="O765"/>
  <c r="U765" s="1"/>
  <c r="N765"/>
  <c r="M765"/>
  <c r="Y765" s="1"/>
  <c r="L765"/>
  <c r="K765"/>
  <c r="Q622"/>
  <c r="P622"/>
  <c r="O622"/>
  <c r="U622" s="1"/>
  <c r="N622"/>
  <c r="M622"/>
  <c r="Y622" s="1"/>
  <c r="L622"/>
  <c r="K622"/>
  <c r="Q508"/>
  <c r="P508"/>
  <c r="O508"/>
  <c r="U508" s="1"/>
  <c r="N508"/>
  <c r="M508"/>
  <c r="Y508" s="1"/>
  <c r="L508"/>
  <c r="K508"/>
  <c r="Q435"/>
  <c r="P435"/>
  <c r="O435"/>
  <c r="U435" s="1"/>
  <c r="N435"/>
  <c r="M435"/>
  <c r="Y435" s="1"/>
  <c r="L435"/>
  <c r="K435"/>
  <c r="Q386"/>
  <c r="P386"/>
  <c r="O386"/>
  <c r="U386" s="1"/>
  <c r="N386"/>
  <c r="M386"/>
  <c r="Y386" s="1"/>
  <c r="L386"/>
  <c r="K386"/>
  <c r="Q404"/>
  <c r="P404"/>
  <c r="O404"/>
  <c r="U404" s="1"/>
  <c r="N404"/>
  <c r="M404"/>
  <c r="Y404" s="1"/>
  <c r="L404"/>
  <c r="K404"/>
  <c r="Q466"/>
  <c r="P466"/>
  <c r="O466"/>
  <c r="U466" s="1"/>
  <c r="N466"/>
  <c r="M466"/>
  <c r="Y466" s="1"/>
  <c r="L466"/>
  <c r="K466"/>
  <c r="Q556"/>
  <c r="P556"/>
  <c r="O556"/>
  <c r="U556" s="1"/>
  <c r="N556"/>
  <c r="M556"/>
  <c r="Y556" s="1"/>
  <c r="L556"/>
  <c r="K556"/>
  <c r="Q830"/>
  <c r="P830"/>
  <c r="O830"/>
  <c r="U830" s="1"/>
  <c r="N830"/>
  <c r="M830"/>
  <c r="Y830" s="1"/>
  <c r="L830"/>
  <c r="K830"/>
  <c r="Q712"/>
  <c r="P712"/>
  <c r="O712"/>
  <c r="U712" s="1"/>
  <c r="N712"/>
  <c r="M712"/>
  <c r="Y712" s="1"/>
  <c r="L712"/>
  <c r="K712"/>
  <c r="Q611"/>
  <c r="P611"/>
  <c r="O611"/>
  <c r="U611" s="1"/>
  <c r="N611"/>
  <c r="M611"/>
  <c r="Y611" s="1"/>
  <c r="L611"/>
  <c r="K611"/>
  <c r="Q549"/>
  <c r="P549"/>
  <c r="O549"/>
  <c r="U549" s="1"/>
  <c r="N549"/>
  <c r="M549"/>
  <c r="Y549" s="1"/>
  <c r="L549"/>
  <c r="K549"/>
  <c r="Q528"/>
  <c r="P528"/>
  <c r="O528"/>
  <c r="U528" s="1"/>
  <c r="N528"/>
  <c r="M528"/>
  <c r="Y528" s="1"/>
  <c r="L528"/>
  <c r="K528"/>
  <c r="Q550"/>
  <c r="P550"/>
  <c r="O550"/>
  <c r="U550" s="1"/>
  <c r="N550"/>
  <c r="M550"/>
  <c r="Y550" s="1"/>
  <c r="L550"/>
  <c r="K550"/>
  <c r="Q616"/>
  <c r="P616"/>
  <c r="O616"/>
  <c r="U616" s="1"/>
  <c r="N616"/>
  <c r="M616"/>
  <c r="Y616" s="1"/>
  <c r="L616"/>
  <c r="K616"/>
  <c r="Q907"/>
  <c r="P907"/>
  <c r="O907"/>
  <c r="U907" s="1"/>
  <c r="N907"/>
  <c r="M907"/>
  <c r="Y907" s="1"/>
  <c r="L907"/>
  <c r="K907"/>
  <c r="Q800"/>
  <c r="P800"/>
  <c r="O800"/>
  <c r="U800" s="1"/>
  <c r="N800"/>
  <c r="M800"/>
  <c r="Y800" s="1"/>
  <c r="L800"/>
  <c r="K800"/>
  <c r="Q735"/>
  <c r="P735"/>
  <c r="O735"/>
  <c r="U735" s="1"/>
  <c r="N735"/>
  <c r="M735"/>
  <c r="Y735" s="1"/>
  <c r="L735"/>
  <c r="K735"/>
  <c r="Q681"/>
  <c r="P681"/>
  <c r="O681"/>
  <c r="U681" s="1"/>
  <c r="N681"/>
  <c r="M681"/>
  <c r="Y681" s="1"/>
  <c r="L681"/>
  <c r="K681"/>
  <c r="Q672"/>
  <c r="P672"/>
  <c r="O672"/>
  <c r="U672" s="1"/>
  <c r="N672"/>
  <c r="M672"/>
  <c r="Y672" s="1"/>
  <c r="L672"/>
  <c r="K672"/>
  <c r="Q711"/>
  <c r="P711"/>
  <c r="O711"/>
  <c r="U711" s="1"/>
  <c r="N711"/>
  <c r="M711"/>
  <c r="Y711" s="1"/>
  <c r="L711"/>
  <c r="K711"/>
  <c r="Q773"/>
  <c r="P773"/>
  <c r="O773"/>
  <c r="U773" s="1"/>
  <c r="N773"/>
  <c r="M773"/>
  <c r="Y773" s="1"/>
  <c r="L773"/>
  <c r="K773"/>
  <c r="Q997"/>
  <c r="P997"/>
  <c r="O997"/>
  <c r="U997" s="1"/>
  <c r="N997"/>
  <c r="M997"/>
  <c r="Y997" s="1"/>
  <c r="L997"/>
  <c r="K997"/>
  <c r="Q914"/>
  <c r="P914"/>
  <c r="O914"/>
  <c r="U914" s="1"/>
  <c r="N914"/>
  <c r="M914"/>
  <c r="Y914" s="1"/>
  <c r="L914"/>
  <c r="K914"/>
  <c r="Q856"/>
  <c r="P856"/>
  <c r="O856"/>
  <c r="U856" s="1"/>
  <c r="N856"/>
  <c r="M856"/>
  <c r="Y856" s="1"/>
  <c r="L856"/>
  <c r="K856"/>
  <c r="Q821"/>
  <c r="P821"/>
  <c r="O821"/>
  <c r="U821" s="1"/>
  <c r="N821"/>
  <c r="M821"/>
  <c r="Y821" s="1"/>
  <c r="L821"/>
  <c r="K821"/>
  <c r="Q824"/>
  <c r="P824"/>
  <c r="O824"/>
  <c r="U824" s="1"/>
  <c r="N824"/>
  <c r="M824"/>
  <c r="Y824" s="1"/>
  <c r="L824"/>
  <c r="K824"/>
  <c r="Q865"/>
  <c r="P865"/>
  <c r="O865"/>
  <c r="U865" s="1"/>
  <c r="N865"/>
  <c r="M865"/>
  <c r="Y865" s="1"/>
  <c r="L865"/>
  <c r="K865"/>
  <c r="Q924"/>
  <c r="P924"/>
  <c r="O924"/>
  <c r="U924" s="1"/>
  <c r="N924"/>
  <c r="M924"/>
  <c r="Y924" s="1"/>
  <c r="L924"/>
  <c r="K924"/>
  <c r="Q1014"/>
  <c r="P1014"/>
  <c r="O1014"/>
  <c r="U1014" s="1"/>
  <c r="N1014"/>
  <c r="M1014"/>
  <c r="Y1014" s="1"/>
  <c r="L1014"/>
  <c r="K1014"/>
  <c r="Q969"/>
  <c r="P969"/>
  <c r="O969"/>
  <c r="U969" s="1"/>
  <c r="N969"/>
  <c r="M969"/>
  <c r="Y969" s="1"/>
  <c r="L969"/>
  <c r="K969"/>
  <c r="Q954"/>
  <c r="P954"/>
  <c r="O954"/>
  <c r="U954" s="1"/>
  <c r="N954"/>
  <c r="M954"/>
  <c r="Y954" s="1"/>
  <c r="L954"/>
  <c r="K954"/>
  <c r="Q965"/>
  <c r="P965"/>
  <c r="O965"/>
  <c r="U965" s="1"/>
  <c r="N965"/>
  <c r="M965"/>
  <c r="Y965" s="1"/>
  <c r="L965"/>
  <c r="K965"/>
  <c r="Q1003"/>
  <c r="P1003"/>
  <c r="O1003"/>
  <c r="U1003" s="1"/>
  <c r="N1003"/>
  <c r="M1003"/>
  <c r="Y1003" s="1"/>
  <c r="L1003"/>
  <c r="K1003"/>
  <c r="Q1079"/>
  <c r="P1079"/>
  <c r="O1079"/>
  <c r="U1079" s="1"/>
  <c r="N1079"/>
  <c r="M1079"/>
  <c r="Y1079" s="1"/>
  <c r="L1079"/>
  <c r="K1079"/>
  <c r="Q1066"/>
  <c r="P1066"/>
  <c r="O1066"/>
  <c r="U1066" s="1"/>
  <c r="N1066"/>
  <c r="M1066"/>
  <c r="Y1066" s="1"/>
  <c r="L1066"/>
  <c r="K1066"/>
  <c r="Q1086"/>
  <c r="P1086"/>
  <c r="O1086"/>
  <c r="U1086" s="1"/>
  <c r="N1086"/>
  <c r="M1086"/>
  <c r="Y1086" s="1"/>
  <c r="L1086"/>
  <c r="K1086"/>
  <c r="Q1049"/>
  <c r="P1049"/>
  <c r="O1049"/>
  <c r="U1049" s="1"/>
  <c r="N1049"/>
  <c r="M1049"/>
  <c r="Y1049" s="1"/>
  <c r="L1049"/>
  <c r="K1049"/>
  <c r="Q1007"/>
  <c r="P1007"/>
  <c r="O1007"/>
  <c r="U1007" s="1"/>
  <c r="N1007"/>
  <c r="M1007"/>
  <c r="Y1007" s="1"/>
  <c r="L1007"/>
  <c r="K1007"/>
  <c r="Q995"/>
  <c r="P995"/>
  <c r="O995"/>
  <c r="U995" s="1"/>
  <c r="N995"/>
  <c r="M995"/>
  <c r="Y995" s="1"/>
  <c r="L995"/>
  <c r="K995"/>
  <c r="Q1004"/>
  <c r="P1004"/>
  <c r="O1004"/>
  <c r="U1004" s="1"/>
  <c r="N1004"/>
  <c r="M1004"/>
  <c r="Y1004" s="1"/>
  <c r="L1004"/>
  <c r="K1004"/>
  <c r="Q1033"/>
  <c r="P1033"/>
  <c r="O1033"/>
  <c r="U1033" s="1"/>
  <c r="N1033"/>
  <c r="M1033"/>
  <c r="Y1033" s="1"/>
  <c r="L1033"/>
  <c r="K1033"/>
  <c r="Q1083"/>
  <c r="P1083"/>
  <c r="O1083"/>
  <c r="U1083" s="1"/>
  <c r="N1083"/>
  <c r="M1083"/>
  <c r="Y1083" s="1"/>
  <c r="L1083"/>
  <c r="K1083"/>
  <c r="Q918"/>
  <c r="P918"/>
  <c r="O918"/>
  <c r="U918" s="1"/>
  <c r="N918"/>
  <c r="M918"/>
  <c r="Y918" s="1"/>
  <c r="L918"/>
  <c r="K918"/>
  <c r="Q875"/>
  <c r="P875"/>
  <c r="O875"/>
  <c r="U875" s="1"/>
  <c r="N875"/>
  <c r="M875"/>
  <c r="Y875" s="1"/>
  <c r="L875"/>
  <c r="K875"/>
  <c r="Q866"/>
  <c r="P866"/>
  <c r="O866"/>
  <c r="U866" s="1"/>
  <c r="N866"/>
  <c r="M866"/>
  <c r="Y866" s="1"/>
  <c r="L866"/>
  <c r="K866"/>
  <c r="Q880"/>
  <c r="P880"/>
  <c r="O880"/>
  <c r="U880" s="1"/>
  <c r="N880"/>
  <c r="M880"/>
  <c r="Y880" s="1"/>
  <c r="L880"/>
  <c r="K880"/>
  <c r="Q929"/>
  <c r="P929"/>
  <c r="O929"/>
  <c r="U929" s="1"/>
  <c r="N929"/>
  <c r="M929"/>
  <c r="Y929" s="1"/>
  <c r="L929"/>
  <c r="K929"/>
  <c r="Q999"/>
  <c r="P999"/>
  <c r="O999"/>
  <c r="U999" s="1"/>
  <c r="N999"/>
  <c r="M999"/>
  <c r="Y999" s="1"/>
  <c r="L999"/>
  <c r="K999"/>
  <c r="Q1078"/>
  <c r="P1078"/>
  <c r="O1078"/>
  <c r="U1078" s="1"/>
  <c r="N1078"/>
  <c r="M1078"/>
  <c r="Y1078" s="1"/>
  <c r="L1078"/>
  <c r="K1078"/>
  <c r="Q767"/>
  <c r="P767"/>
  <c r="O767"/>
  <c r="U767" s="1"/>
  <c r="N767"/>
  <c r="M767"/>
  <c r="Y767" s="1"/>
  <c r="L767"/>
  <c r="K767"/>
  <c r="Q727"/>
  <c r="P727"/>
  <c r="O727"/>
  <c r="U727" s="1"/>
  <c r="N727"/>
  <c r="M727"/>
  <c r="Y727" s="1"/>
  <c r="L727"/>
  <c r="K727"/>
  <c r="Q723"/>
  <c r="P723"/>
  <c r="O723"/>
  <c r="U723" s="1"/>
  <c r="N723"/>
  <c r="M723"/>
  <c r="Y723" s="1"/>
  <c r="L723"/>
  <c r="K723"/>
  <c r="Q755"/>
  <c r="P755"/>
  <c r="O755"/>
  <c r="U755" s="1"/>
  <c r="N755"/>
  <c r="M755"/>
  <c r="Y755" s="1"/>
  <c r="L755"/>
  <c r="K755"/>
  <c r="Q810"/>
  <c r="P810"/>
  <c r="O810"/>
  <c r="U810" s="1"/>
  <c r="N810"/>
  <c r="M810"/>
  <c r="Y810" s="1"/>
  <c r="L810"/>
  <c r="K810"/>
  <c r="Q906"/>
  <c r="P906"/>
  <c r="O906"/>
  <c r="U906" s="1"/>
  <c r="N906"/>
  <c r="M906"/>
  <c r="Y906" s="1"/>
  <c r="L906"/>
  <c r="K906"/>
  <c r="Q1013"/>
  <c r="P1013"/>
  <c r="O1013"/>
  <c r="U1013" s="1"/>
  <c r="N1013"/>
  <c r="M1013"/>
  <c r="Y1013" s="1"/>
  <c r="L1013"/>
  <c r="K1013"/>
  <c r="Q601"/>
  <c r="P601"/>
  <c r="O601"/>
  <c r="U601" s="1"/>
  <c r="N601"/>
  <c r="M601"/>
  <c r="Y601" s="1"/>
  <c r="L601"/>
  <c r="K601"/>
  <c r="Q571"/>
  <c r="P571"/>
  <c r="O571"/>
  <c r="U571" s="1"/>
  <c r="N571"/>
  <c r="M571"/>
  <c r="Y571" s="1"/>
  <c r="L571"/>
  <c r="K571"/>
  <c r="Q576"/>
  <c r="P576"/>
  <c r="O576"/>
  <c r="U576" s="1"/>
  <c r="N576"/>
  <c r="M576"/>
  <c r="Y576" s="1"/>
  <c r="L576"/>
  <c r="K576"/>
  <c r="Q628"/>
  <c r="P628"/>
  <c r="O628"/>
  <c r="U628" s="1"/>
  <c r="N628"/>
  <c r="M628"/>
  <c r="Y628" s="1"/>
  <c r="L628"/>
  <c r="K628"/>
  <c r="Q714"/>
  <c r="P714"/>
  <c r="O714"/>
  <c r="U714" s="1"/>
  <c r="N714"/>
  <c r="M714"/>
  <c r="Y714" s="1"/>
  <c r="L714"/>
  <c r="K714"/>
  <c r="Q819"/>
  <c r="P819"/>
  <c r="O819"/>
  <c r="U819" s="1"/>
  <c r="N819"/>
  <c r="M819"/>
  <c r="Y819" s="1"/>
  <c r="L819"/>
  <c r="K819"/>
  <c r="Q946"/>
  <c r="P946"/>
  <c r="O946"/>
  <c r="U946" s="1"/>
  <c r="N946"/>
  <c r="M946"/>
  <c r="Y946" s="1"/>
  <c r="L946"/>
  <c r="K946"/>
  <c r="Q1070"/>
  <c r="P1070"/>
  <c r="O1070"/>
  <c r="U1070" s="1"/>
  <c r="N1070"/>
  <c r="M1070"/>
  <c r="Y1070" s="1"/>
  <c r="L1070"/>
  <c r="K1070"/>
  <c r="Q518"/>
  <c r="P518"/>
  <c r="O518"/>
  <c r="U518" s="1"/>
  <c r="N518"/>
  <c r="M518"/>
  <c r="Y518" s="1"/>
  <c r="L518"/>
  <c r="K518"/>
  <c r="Q460"/>
  <c r="P460"/>
  <c r="O460"/>
  <c r="U460" s="1"/>
  <c r="N460"/>
  <c r="M460"/>
  <c r="Y460" s="1"/>
  <c r="L460"/>
  <c r="K460"/>
  <c r="Q436"/>
  <c r="P436"/>
  <c r="O436"/>
  <c r="U436" s="1"/>
  <c r="N436"/>
  <c r="M436"/>
  <c r="Y436" s="1"/>
  <c r="L436"/>
  <c r="K436"/>
  <c r="Q452"/>
  <c r="P452"/>
  <c r="O452"/>
  <c r="U452" s="1"/>
  <c r="N452"/>
  <c r="M452"/>
  <c r="Y452" s="1"/>
  <c r="L452"/>
  <c r="K452"/>
  <c r="Q513"/>
  <c r="P513"/>
  <c r="O513"/>
  <c r="U513" s="1"/>
  <c r="N513"/>
  <c r="M513"/>
  <c r="Y513" s="1"/>
  <c r="L513"/>
  <c r="K513"/>
  <c r="Q612"/>
  <c r="P612"/>
  <c r="O612"/>
  <c r="U612" s="1"/>
  <c r="N612"/>
  <c r="M612"/>
  <c r="Y612" s="1"/>
  <c r="L612"/>
  <c r="K612"/>
  <c r="Q747"/>
  <c r="P747"/>
  <c r="O747"/>
  <c r="U747" s="1"/>
  <c r="N747"/>
  <c r="M747"/>
  <c r="Y747" s="1"/>
  <c r="L747"/>
  <c r="K747"/>
  <c r="Q890"/>
  <c r="P890"/>
  <c r="O890"/>
  <c r="U890" s="1"/>
  <c r="N890"/>
  <c r="M890"/>
  <c r="Y890" s="1"/>
  <c r="L890"/>
  <c r="K890"/>
  <c r="Q377"/>
  <c r="P377"/>
  <c r="O377"/>
  <c r="U377" s="1"/>
  <c r="N377"/>
  <c r="M377"/>
  <c r="Y377" s="1"/>
  <c r="L377"/>
  <c r="K377"/>
  <c r="Q322"/>
  <c r="P322"/>
  <c r="O322"/>
  <c r="U322" s="1"/>
  <c r="N322"/>
  <c r="M322"/>
  <c r="Y322" s="1"/>
  <c r="L322"/>
  <c r="K322"/>
  <c r="Q313"/>
  <c r="P313"/>
  <c r="O313"/>
  <c r="U313" s="1"/>
  <c r="N313"/>
  <c r="M313"/>
  <c r="Y313" s="1"/>
  <c r="L313"/>
  <c r="K313"/>
  <c r="Q348"/>
  <c r="P348"/>
  <c r="O348"/>
  <c r="U348" s="1"/>
  <c r="N348"/>
  <c r="M348"/>
  <c r="Y348" s="1"/>
  <c r="L348"/>
  <c r="K348"/>
  <c r="Q414"/>
  <c r="P414"/>
  <c r="O414"/>
  <c r="U414" s="1"/>
  <c r="N414"/>
  <c r="M414"/>
  <c r="Y414" s="1"/>
  <c r="L414"/>
  <c r="K414"/>
  <c r="Q527"/>
  <c r="P527"/>
  <c r="O527"/>
  <c r="U527" s="1"/>
  <c r="N527"/>
  <c r="M527"/>
  <c r="Y527" s="1"/>
  <c r="L527"/>
  <c r="K527"/>
  <c r="Q677"/>
  <c r="P677"/>
  <c r="O677"/>
  <c r="U677" s="1"/>
  <c r="N677"/>
  <c r="M677"/>
  <c r="Y677" s="1"/>
  <c r="L677"/>
  <c r="K677"/>
  <c r="Q846"/>
  <c r="P846"/>
  <c r="O846"/>
  <c r="U846" s="1"/>
  <c r="N846"/>
  <c r="M846"/>
  <c r="Y846" s="1"/>
  <c r="L846"/>
  <c r="K846"/>
  <c r="Q250"/>
  <c r="P250"/>
  <c r="O250"/>
  <c r="U250" s="1"/>
  <c r="N250"/>
  <c r="M250"/>
  <c r="Y250" s="1"/>
  <c r="L250"/>
  <c r="K250"/>
  <c r="Q212"/>
  <c r="P212"/>
  <c r="O212"/>
  <c r="U212" s="1"/>
  <c r="N212"/>
  <c r="M212"/>
  <c r="Y212" s="1"/>
  <c r="L212"/>
  <c r="K212"/>
  <c r="Q211"/>
  <c r="P211"/>
  <c r="O211"/>
  <c r="U211" s="1"/>
  <c r="N211"/>
  <c r="M211"/>
  <c r="Y211" s="1"/>
  <c r="L211"/>
  <c r="K211"/>
  <c r="Q249"/>
  <c r="P249"/>
  <c r="O249"/>
  <c r="U249" s="1"/>
  <c r="N249"/>
  <c r="M249"/>
  <c r="Y249" s="1"/>
  <c r="L249"/>
  <c r="K249"/>
  <c r="Q343"/>
  <c r="P343"/>
  <c r="O343"/>
  <c r="U343" s="1"/>
  <c r="N343"/>
  <c r="M343"/>
  <c r="Y343" s="1"/>
  <c r="L343"/>
  <c r="K343"/>
  <c r="Q472"/>
  <c r="P472"/>
  <c r="O472"/>
  <c r="U472" s="1"/>
  <c r="N472"/>
  <c r="M472"/>
  <c r="Y472" s="1"/>
  <c r="L472"/>
  <c r="K472"/>
  <c r="Q633"/>
  <c r="P633"/>
  <c r="O633"/>
  <c r="U633" s="1"/>
  <c r="N633"/>
  <c r="M633"/>
  <c r="Y633" s="1"/>
  <c r="L633"/>
  <c r="K633"/>
  <c r="Q808"/>
  <c r="P808"/>
  <c r="O808"/>
  <c r="U808" s="1"/>
  <c r="N808"/>
  <c r="M808"/>
  <c r="Y808" s="1"/>
  <c r="L808"/>
  <c r="K808"/>
  <c r="Q163"/>
  <c r="P163"/>
  <c r="O163"/>
  <c r="U163" s="1"/>
  <c r="N163"/>
  <c r="M163"/>
  <c r="Y163" s="1"/>
  <c r="L163"/>
  <c r="K163"/>
  <c r="Q132"/>
  <c r="P132"/>
  <c r="O132"/>
  <c r="U132" s="1"/>
  <c r="N132"/>
  <c r="M132"/>
  <c r="Y132" s="1"/>
  <c r="L132"/>
  <c r="K132"/>
  <c r="Q147"/>
  <c r="P147"/>
  <c r="O147"/>
  <c r="U147" s="1"/>
  <c r="N147"/>
  <c r="M147"/>
  <c r="Y147" s="1"/>
  <c r="L147"/>
  <c r="K147"/>
  <c r="Q188"/>
  <c r="P188"/>
  <c r="O188"/>
  <c r="U188" s="1"/>
  <c r="N188"/>
  <c r="M188"/>
  <c r="Y188" s="1"/>
  <c r="L188"/>
  <c r="K188"/>
  <c r="Q277"/>
  <c r="P277"/>
  <c r="O277"/>
  <c r="U277" s="1"/>
  <c r="N277"/>
  <c r="M277"/>
  <c r="Y277" s="1"/>
  <c r="L277"/>
  <c r="K277"/>
  <c r="Q423"/>
  <c r="P423"/>
  <c r="O423"/>
  <c r="U423" s="1"/>
  <c r="N423"/>
  <c r="M423"/>
  <c r="Y423" s="1"/>
  <c r="L423"/>
  <c r="K423"/>
  <c r="Q600"/>
  <c r="P600"/>
  <c r="O600"/>
  <c r="U600" s="1"/>
  <c r="N600"/>
  <c r="M600"/>
  <c r="Y600" s="1"/>
  <c r="L600"/>
  <c r="K600"/>
  <c r="Q797"/>
  <c r="P797"/>
  <c r="O797"/>
  <c r="U797" s="1"/>
  <c r="N797"/>
  <c r="M797"/>
  <c r="Y797" s="1"/>
  <c r="L797"/>
  <c r="K797"/>
  <c r="Q103"/>
  <c r="P103"/>
  <c r="O103"/>
  <c r="U103" s="1"/>
  <c r="N103"/>
  <c r="M103"/>
  <c r="Y103" s="1"/>
  <c r="L103"/>
  <c r="K103"/>
  <c r="Q90"/>
  <c r="P90"/>
  <c r="O90"/>
  <c r="U90" s="1"/>
  <c r="N90"/>
  <c r="M90"/>
  <c r="Y90" s="1"/>
  <c r="L90"/>
  <c r="K90"/>
  <c r="Q106"/>
  <c r="P106"/>
  <c r="O106"/>
  <c r="U106" s="1"/>
  <c r="N106"/>
  <c r="M106"/>
  <c r="Y106" s="1"/>
  <c r="L106"/>
  <c r="K106"/>
  <c r="Q157"/>
  <c r="P157"/>
  <c r="O157"/>
  <c r="U157" s="1"/>
  <c r="N157"/>
  <c r="M157"/>
  <c r="Y157" s="1"/>
  <c r="L157"/>
  <c r="K157"/>
  <c r="Q248"/>
  <c r="P248"/>
  <c r="O248"/>
  <c r="U248" s="1"/>
  <c r="N248"/>
  <c r="M248"/>
  <c r="Y248" s="1"/>
  <c r="L248"/>
  <c r="K248"/>
  <c r="Q396"/>
  <c r="P396"/>
  <c r="O396"/>
  <c r="U396" s="1"/>
  <c r="N396"/>
  <c r="M396"/>
  <c r="Y396" s="1"/>
  <c r="L396"/>
  <c r="K396"/>
  <c r="Q592"/>
  <c r="P592"/>
  <c r="O592"/>
  <c r="U592" s="1"/>
  <c r="N592"/>
  <c r="M592"/>
  <c r="Y592" s="1"/>
  <c r="L592"/>
  <c r="K592"/>
  <c r="Q72"/>
  <c r="P72"/>
  <c r="O72"/>
  <c r="U72" s="1"/>
  <c r="N72"/>
  <c r="M72"/>
  <c r="Y72" s="1"/>
  <c r="L72"/>
  <c r="K72"/>
  <c r="Q70"/>
  <c r="P70"/>
  <c r="O70"/>
  <c r="U70" s="1"/>
  <c r="N70"/>
  <c r="M70"/>
  <c r="Y70" s="1"/>
  <c r="L70"/>
  <c r="K70"/>
  <c r="Q81"/>
  <c r="P81"/>
  <c r="O81"/>
  <c r="U81" s="1"/>
  <c r="N81"/>
  <c r="M81"/>
  <c r="Y81" s="1"/>
  <c r="L81"/>
  <c r="K81"/>
  <c r="Q133"/>
  <c r="P133"/>
  <c r="O133"/>
  <c r="U133" s="1"/>
  <c r="N133"/>
  <c r="M133"/>
  <c r="Y133" s="1"/>
  <c r="L133"/>
  <c r="K133"/>
  <c r="Q237"/>
  <c r="P237"/>
  <c r="O237"/>
  <c r="U237" s="1"/>
  <c r="N237"/>
  <c r="M237"/>
  <c r="Y237" s="1"/>
  <c r="L237"/>
  <c r="K237"/>
  <c r="Q400"/>
  <c r="P400"/>
  <c r="O400"/>
  <c r="U400" s="1"/>
  <c r="N400"/>
  <c r="M400"/>
  <c r="Y400" s="1"/>
  <c r="L400"/>
  <c r="K400"/>
  <c r="Q607"/>
  <c r="P607"/>
  <c r="O607"/>
  <c r="U607" s="1"/>
  <c r="N607"/>
  <c r="M607"/>
  <c r="Y607" s="1"/>
  <c r="L607"/>
  <c r="K607"/>
  <c r="Q60"/>
  <c r="P60"/>
  <c r="O60"/>
  <c r="U60" s="1"/>
  <c r="N60"/>
  <c r="M60"/>
  <c r="Y60" s="1"/>
  <c r="L60"/>
  <c r="K60"/>
  <c r="Q62"/>
  <c r="P62"/>
  <c r="O62"/>
  <c r="U62" s="1"/>
  <c r="N62"/>
  <c r="M62"/>
  <c r="Y62" s="1"/>
  <c r="L62"/>
  <c r="K62"/>
  <c r="Q76"/>
  <c r="P76"/>
  <c r="O76"/>
  <c r="U76" s="1"/>
  <c r="N76"/>
  <c r="M76"/>
  <c r="Y76" s="1"/>
  <c r="L76"/>
  <c r="K76"/>
  <c r="Q59"/>
  <c r="P59"/>
  <c r="O59"/>
  <c r="U59" s="1"/>
  <c r="N59"/>
  <c r="M59"/>
  <c r="Y59" s="1"/>
  <c r="L59"/>
  <c r="K59"/>
  <c r="Q84"/>
  <c r="P84"/>
  <c r="O84"/>
  <c r="U84" s="1"/>
  <c r="N84"/>
  <c r="M84"/>
  <c r="Y84" s="1"/>
  <c r="L84"/>
  <c r="K84"/>
  <c r="Q67"/>
  <c r="P67"/>
  <c r="O67"/>
  <c r="U67" s="1"/>
  <c r="N67"/>
  <c r="M67"/>
  <c r="Y67" s="1"/>
  <c r="L67"/>
  <c r="K67"/>
  <c r="Q65"/>
  <c r="P65"/>
  <c r="O65"/>
  <c r="U65" s="1"/>
  <c r="N65"/>
  <c r="M65"/>
  <c r="Y65" s="1"/>
  <c r="L65"/>
  <c r="K65"/>
  <c r="Q630"/>
  <c r="P630"/>
  <c r="O630"/>
  <c r="U630" s="1"/>
  <c r="N630"/>
  <c r="M630"/>
  <c r="Y630" s="1"/>
  <c r="L630"/>
  <c r="K630"/>
  <c r="Q432"/>
  <c r="P432"/>
  <c r="O432"/>
  <c r="U432" s="1"/>
  <c r="N432"/>
  <c r="M432"/>
  <c r="Y432" s="1"/>
  <c r="L432"/>
  <c r="K432"/>
  <c r="Q262"/>
  <c r="P262"/>
  <c r="O262"/>
  <c r="U262" s="1"/>
  <c r="N262"/>
  <c r="M262"/>
  <c r="Y262" s="1"/>
  <c r="L262"/>
  <c r="K262"/>
  <c r="Q161"/>
  <c r="P161"/>
  <c r="O161"/>
  <c r="U161" s="1"/>
  <c r="N161"/>
  <c r="M161"/>
  <c r="Y161" s="1"/>
  <c r="L161"/>
  <c r="K161"/>
  <c r="Q105"/>
  <c r="P105"/>
  <c r="O105"/>
  <c r="U105" s="1"/>
  <c r="N105"/>
  <c r="M105"/>
  <c r="Y105" s="1"/>
  <c r="L105"/>
  <c r="K105"/>
  <c r="Q79"/>
  <c r="P79"/>
  <c r="O79"/>
  <c r="U79" s="1"/>
  <c r="N79"/>
  <c r="M79"/>
  <c r="Y79" s="1"/>
  <c r="L79"/>
  <c r="K79"/>
  <c r="Q87"/>
  <c r="P87"/>
  <c r="O87"/>
  <c r="U87" s="1"/>
  <c r="N87"/>
  <c r="M87"/>
  <c r="Y87" s="1"/>
  <c r="L87"/>
  <c r="K87"/>
  <c r="Q119"/>
  <c r="P119"/>
  <c r="O119"/>
  <c r="U119" s="1"/>
  <c r="N119"/>
  <c r="M119"/>
  <c r="Y119" s="1"/>
  <c r="L119"/>
  <c r="K119"/>
  <c r="Q632"/>
  <c r="P632"/>
  <c r="O632"/>
  <c r="U632" s="1"/>
  <c r="N632"/>
  <c r="M632"/>
  <c r="Y632" s="1"/>
  <c r="L632"/>
  <c r="K632"/>
  <c r="Q449"/>
  <c r="P449"/>
  <c r="O449"/>
  <c r="U449" s="1"/>
  <c r="N449"/>
  <c r="M449"/>
  <c r="Y449" s="1"/>
  <c r="L449"/>
  <c r="K449"/>
  <c r="Q297"/>
  <c r="P297"/>
  <c r="O297"/>
  <c r="U297" s="1"/>
  <c r="N297"/>
  <c r="M297"/>
  <c r="Y297" s="1"/>
  <c r="L297"/>
  <c r="K297"/>
  <c r="Q187"/>
  <c r="P187"/>
  <c r="O187"/>
  <c r="U187" s="1"/>
  <c r="N187"/>
  <c r="M187"/>
  <c r="Y187" s="1"/>
  <c r="L187"/>
  <c r="K187"/>
  <c r="Q136"/>
  <c r="P136"/>
  <c r="O136"/>
  <c r="U136" s="1"/>
  <c r="N136"/>
  <c r="M136"/>
  <c r="Y136" s="1"/>
  <c r="L136"/>
  <c r="K136"/>
  <c r="Q118"/>
  <c r="P118"/>
  <c r="O118"/>
  <c r="U118" s="1"/>
  <c r="N118"/>
  <c r="M118"/>
  <c r="Y118" s="1"/>
  <c r="L118"/>
  <c r="K118"/>
  <c r="Q139"/>
  <c r="P139"/>
  <c r="O139"/>
  <c r="U139" s="1"/>
  <c r="N139"/>
  <c r="M139"/>
  <c r="Y139" s="1"/>
  <c r="L139"/>
  <c r="K139"/>
  <c r="Q189"/>
  <c r="P189"/>
  <c r="O189"/>
  <c r="U189" s="1"/>
  <c r="N189"/>
  <c r="M189"/>
  <c r="Y189" s="1"/>
  <c r="L189"/>
  <c r="K189"/>
  <c r="Q652"/>
  <c r="P652"/>
  <c r="O652"/>
  <c r="U652" s="1"/>
  <c r="N652"/>
  <c r="M652"/>
  <c r="Y652" s="1"/>
  <c r="L652"/>
  <c r="K652"/>
  <c r="Q484"/>
  <c r="P484"/>
  <c r="O484"/>
  <c r="U484" s="1"/>
  <c r="N484"/>
  <c r="M484"/>
  <c r="Y484" s="1"/>
  <c r="L484"/>
  <c r="K484"/>
  <c r="Q347"/>
  <c r="P347"/>
  <c r="O347"/>
  <c r="U347" s="1"/>
  <c r="N347"/>
  <c r="M347"/>
  <c r="Y347" s="1"/>
  <c r="L347"/>
  <c r="K347"/>
  <c r="Q241"/>
  <c r="P241"/>
  <c r="O241"/>
  <c r="U241" s="1"/>
  <c r="N241"/>
  <c r="M241"/>
  <c r="Y241" s="1"/>
  <c r="L241"/>
  <c r="K241"/>
  <c r="Q196"/>
  <c r="P196"/>
  <c r="O196"/>
  <c r="U196" s="1"/>
  <c r="N196"/>
  <c r="M196"/>
  <c r="Y196" s="1"/>
  <c r="L196"/>
  <c r="K196"/>
  <c r="Q186"/>
  <c r="P186"/>
  <c r="O186"/>
  <c r="U186" s="1"/>
  <c r="N186"/>
  <c r="M186"/>
  <c r="Y186" s="1"/>
  <c r="L186"/>
  <c r="K186"/>
  <c r="Q219"/>
  <c r="P219"/>
  <c r="O219"/>
  <c r="U219" s="1"/>
  <c r="N219"/>
  <c r="M219"/>
  <c r="Y219" s="1"/>
  <c r="L219"/>
  <c r="K219"/>
  <c r="Q301"/>
  <c r="P301"/>
  <c r="O301"/>
  <c r="U301" s="1"/>
  <c r="N301"/>
  <c r="M301"/>
  <c r="Y301" s="1"/>
  <c r="L301"/>
  <c r="K301"/>
  <c r="Q689"/>
  <c r="P689"/>
  <c r="O689"/>
  <c r="U689" s="1"/>
  <c r="N689"/>
  <c r="M689"/>
  <c r="Y689" s="1"/>
  <c r="L689"/>
  <c r="K689"/>
  <c r="Q530"/>
  <c r="P530"/>
  <c r="O530"/>
  <c r="U530" s="1"/>
  <c r="N530"/>
  <c r="M530"/>
  <c r="Y530" s="1"/>
  <c r="L530"/>
  <c r="K530"/>
  <c r="Q406"/>
  <c r="P406"/>
  <c r="O406"/>
  <c r="U406" s="1"/>
  <c r="N406"/>
  <c r="M406"/>
  <c r="Y406" s="1"/>
  <c r="L406"/>
  <c r="K406"/>
  <c r="Q327"/>
  <c r="P327"/>
  <c r="O327"/>
  <c r="U327" s="1"/>
  <c r="N327"/>
  <c r="M327"/>
  <c r="Y327" s="1"/>
  <c r="L327"/>
  <c r="K327"/>
  <c r="Q282"/>
  <c r="P282"/>
  <c r="O282"/>
  <c r="U282" s="1"/>
  <c r="N282"/>
  <c r="M282"/>
  <c r="Y282" s="1"/>
  <c r="L282"/>
  <c r="K282"/>
  <c r="Q288"/>
  <c r="P288"/>
  <c r="O288"/>
  <c r="U288" s="1"/>
  <c r="N288"/>
  <c r="M288"/>
  <c r="Y288" s="1"/>
  <c r="L288"/>
  <c r="K288"/>
  <c r="Q339"/>
  <c r="P339"/>
  <c r="O339"/>
  <c r="U339" s="1"/>
  <c r="N339"/>
  <c r="M339"/>
  <c r="Y339" s="1"/>
  <c r="L339"/>
  <c r="K339"/>
  <c r="Q753"/>
  <c r="P753"/>
  <c r="O753"/>
  <c r="U753" s="1"/>
  <c r="N753"/>
  <c r="M753"/>
  <c r="Y753" s="1"/>
  <c r="L753"/>
  <c r="K753"/>
  <c r="Q609"/>
  <c r="P609"/>
  <c r="O609"/>
  <c r="U609" s="1"/>
  <c r="N609"/>
  <c r="M609"/>
  <c r="Y609" s="1"/>
  <c r="L609"/>
  <c r="K609"/>
  <c r="Q501"/>
  <c r="P501"/>
  <c r="O501"/>
  <c r="U501" s="1"/>
  <c r="N501"/>
  <c r="M501"/>
  <c r="Y501" s="1"/>
  <c r="L501"/>
  <c r="K501"/>
  <c r="Q431"/>
  <c r="P431"/>
  <c r="O431"/>
  <c r="U431" s="1"/>
  <c r="N431"/>
  <c r="M431"/>
  <c r="Y431" s="1"/>
  <c r="L431"/>
  <c r="K431"/>
  <c r="Q389"/>
  <c r="P389"/>
  <c r="O389"/>
  <c r="U389" s="1"/>
  <c r="N389"/>
  <c r="M389"/>
  <c r="Y389" s="1"/>
  <c r="L389"/>
  <c r="K389"/>
  <c r="Q415"/>
  <c r="P415"/>
  <c r="O415"/>
  <c r="U415" s="1"/>
  <c r="N415"/>
  <c r="M415"/>
  <c r="Y415" s="1"/>
  <c r="L415"/>
  <c r="K415"/>
  <c r="Q480"/>
  <c r="P480"/>
  <c r="O480"/>
  <c r="U480" s="1"/>
  <c r="N480"/>
  <c r="M480"/>
  <c r="Y480" s="1"/>
  <c r="L480"/>
  <c r="K480"/>
  <c r="Q816"/>
  <c r="P816"/>
  <c r="O816"/>
  <c r="U816" s="1"/>
  <c r="N816"/>
  <c r="M816"/>
  <c r="Y816" s="1"/>
  <c r="L816"/>
  <c r="K816"/>
  <c r="Q701"/>
  <c r="P701"/>
  <c r="O701"/>
  <c r="U701" s="1"/>
  <c r="N701"/>
  <c r="M701"/>
  <c r="Y701" s="1"/>
  <c r="L701"/>
  <c r="K701"/>
  <c r="Q605"/>
  <c r="P605"/>
  <c r="O605"/>
  <c r="U605" s="1"/>
  <c r="N605"/>
  <c r="M605"/>
  <c r="Y605" s="1"/>
  <c r="L605"/>
  <c r="K605"/>
  <c r="Q551"/>
  <c r="P551"/>
  <c r="O551"/>
  <c r="U551" s="1"/>
  <c r="N551"/>
  <c r="M551"/>
  <c r="Y551" s="1"/>
  <c r="L551"/>
  <c r="K551"/>
  <c r="Q533"/>
  <c r="P533"/>
  <c r="O533"/>
  <c r="U533" s="1"/>
  <c r="N533"/>
  <c r="M533"/>
  <c r="Y533" s="1"/>
  <c r="L533"/>
  <c r="K533"/>
  <c r="Q563"/>
  <c r="P563"/>
  <c r="O563"/>
  <c r="U563" s="1"/>
  <c r="N563"/>
  <c r="M563"/>
  <c r="Y563" s="1"/>
  <c r="L563"/>
  <c r="K563"/>
  <c r="Q631"/>
  <c r="P631"/>
  <c r="O631"/>
  <c r="U631" s="1"/>
  <c r="N631"/>
  <c r="M631"/>
  <c r="Y631" s="1"/>
  <c r="L631"/>
  <c r="K631"/>
  <c r="Q901"/>
  <c r="P901"/>
  <c r="O901"/>
  <c r="U901" s="1"/>
  <c r="N901"/>
  <c r="M901"/>
  <c r="Y901" s="1"/>
  <c r="L901"/>
  <c r="K901"/>
  <c r="Q798"/>
  <c r="P798"/>
  <c r="O798"/>
  <c r="U798" s="1"/>
  <c r="N798"/>
  <c r="M798"/>
  <c r="Y798" s="1"/>
  <c r="L798"/>
  <c r="K798"/>
  <c r="Q736"/>
  <c r="P736"/>
  <c r="O736"/>
  <c r="U736" s="1"/>
  <c r="N736"/>
  <c r="M736"/>
  <c r="Y736" s="1"/>
  <c r="L736"/>
  <c r="K736"/>
  <c r="Q686"/>
  <c r="P686"/>
  <c r="O686"/>
  <c r="U686" s="1"/>
  <c r="N686"/>
  <c r="M686"/>
  <c r="Y686" s="1"/>
  <c r="L686"/>
  <c r="K686"/>
  <c r="Q683"/>
  <c r="P683"/>
  <c r="O683"/>
  <c r="U683" s="1"/>
  <c r="N683"/>
  <c r="M683"/>
  <c r="Y683" s="1"/>
  <c r="L683"/>
  <c r="K683"/>
  <c r="Q724"/>
  <c r="P724"/>
  <c r="O724"/>
  <c r="U724" s="1"/>
  <c r="N724"/>
  <c r="M724"/>
  <c r="Y724" s="1"/>
  <c r="L724"/>
  <c r="K724"/>
  <c r="Q786"/>
  <c r="P786"/>
  <c r="O786"/>
  <c r="U786" s="1"/>
  <c r="N786"/>
  <c r="M786"/>
  <c r="Y786" s="1"/>
  <c r="L786"/>
  <c r="K786"/>
  <c r="Q989"/>
  <c r="P989"/>
  <c r="O989"/>
  <c r="U989" s="1"/>
  <c r="N989"/>
  <c r="M989"/>
  <c r="Y989" s="1"/>
  <c r="L989"/>
  <c r="K989"/>
  <c r="Q912"/>
  <c r="P912"/>
  <c r="O912"/>
  <c r="U912" s="1"/>
  <c r="N912"/>
  <c r="M912"/>
  <c r="Y912" s="1"/>
  <c r="L912"/>
  <c r="K912"/>
  <c r="Q860"/>
  <c r="P860"/>
  <c r="O860"/>
  <c r="U860" s="1"/>
  <c r="N860"/>
  <c r="M860"/>
  <c r="Y860" s="1"/>
  <c r="L860"/>
  <c r="K860"/>
  <c r="Q829"/>
  <c r="P829"/>
  <c r="O829"/>
  <c r="U829" s="1"/>
  <c r="N829"/>
  <c r="M829"/>
  <c r="Y829" s="1"/>
  <c r="L829"/>
  <c r="K829"/>
  <c r="Q837"/>
  <c r="P837"/>
  <c r="O837"/>
  <c r="U837" s="1"/>
  <c r="N837"/>
  <c r="M837"/>
  <c r="Y837" s="1"/>
  <c r="L837"/>
  <c r="K837"/>
  <c r="Q876"/>
  <c r="P876"/>
  <c r="O876"/>
  <c r="U876" s="1"/>
  <c r="N876"/>
  <c r="M876"/>
  <c r="Y876" s="1"/>
  <c r="L876"/>
  <c r="K876"/>
  <c r="Q936"/>
  <c r="P936"/>
  <c r="O936"/>
  <c r="U936" s="1"/>
  <c r="N936"/>
  <c r="M936"/>
  <c r="Y936" s="1"/>
  <c r="L936"/>
  <c r="K936"/>
  <c r="Q1067"/>
  <c r="P1067"/>
  <c r="O1067"/>
  <c r="U1067" s="1"/>
  <c r="N1067"/>
  <c r="M1067"/>
  <c r="Y1067" s="1"/>
  <c r="L1067"/>
  <c r="K1067"/>
  <c r="Q1015"/>
  <c r="P1015"/>
  <c r="O1015"/>
  <c r="U1015" s="1"/>
  <c r="N1015"/>
  <c r="M1015"/>
  <c r="Y1015" s="1"/>
  <c r="L1015"/>
  <c r="K1015"/>
  <c r="Q977"/>
  <c r="P977"/>
  <c r="O977"/>
  <c r="U977" s="1"/>
  <c r="N977"/>
  <c r="M977"/>
  <c r="Y977" s="1"/>
  <c r="L977"/>
  <c r="K977"/>
  <c r="Q960"/>
  <c r="P960"/>
  <c r="O960"/>
  <c r="U960" s="1"/>
  <c r="N960"/>
  <c r="M960"/>
  <c r="Y960" s="1"/>
  <c r="L960"/>
  <c r="K960"/>
  <c r="Q973"/>
  <c r="P973"/>
  <c r="O973"/>
  <c r="U973" s="1"/>
  <c r="N973"/>
  <c r="M973"/>
  <c r="Y973" s="1"/>
  <c r="L973"/>
  <c r="K973"/>
  <c r="Q1011"/>
  <c r="P1011"/>
  <c r="O1011"/>
  <c r="U1011" s="1"/>
  <c r="N1011"/>
  <c r="M1011"/>
  <c r="Y1011" s="1"/>
  <c r="L1011"/>
  <c r="K1011"/>
  <c r="Q1084"/>
  <c r="P1084"/>
  <c r="O1084"/>
  <c r="U1084" s="1"/>
  <c r="N1084"/>
  <c r="M1084"/>
  <c r="Y1084" s="1"/>
  <c r="L1084"/>
  <c r="K1084"/>
  <c r="Q1077"/>
  <c r="P1077"/>
  <c r="O1077"/>
  <c r="U1077" s="1"/>
  <c r="N1077"/>
  <c r="M1077"/>
  <c r="Y1077" s="1"/>
  <c r="L1077"/>
  <c r="K1077"/>
  <c r="Q1097"/>
  <c r="P1097"/>
  <c r="O1097"/>
  <c r="U1097" s="1"/>
  <c r="N1097"/>
  <c r="M1097"/>
  <c r="Y1097" s="1"/>
  <c r="L1097"/>
  <c r="K1097"/>
  <c r="Q1092"/>
  <c r="P1092"/>
  <c r="O1092"/>
  <c r="U1092" s="1"/>
  <c r="N1092"/>
  <c r="M1092"/>
  <c r="Y1092" s="1"/>
  <c r="L1092"/>
  <c r="K1092"/>
  <c r="Q1095"/>
  <c r="P1095"/>
  <c r="O1095"/>
  <c r="U1095" s="1"/>
  <c r="N1095"/>
  <c r="M1095"/>
  <c r="Y1095" s="1"/>
  <c r="L1095"/>
  <c r="K1095"/>
  <c r="Q1027"/>
  <c r="P1027"/>
  <c r="O1027"/>
  <c r="U1027" s="1"/>
  <c r="N1027"/>
  <c r="M1027"/>
  <c r="Y1027" s="1"/>
  <c r="L1027"/>
  <c r="K1027"/>
  <c r="Q991"/>
  <c r="P991"/>
  <c r="O991"/>
  <c r="U991" s="1"/>
  <c r="N991"/>
  <c r="M991"/>
  <c r="Y991" s="1"/>
  <c r="L991"/>
  <c r="K991"/>
  <c r="Q974"/>
  <c r="P974"/>
  <c r="O974"/>
  <c r="U974" s="1"/>
  <c r="N974"/>
  <c r="M974"/>
  <c r="Y974" s="1"/>
  <c r="L974"/>
  <c r="K974"/>
  <c r="Q981"/>
  <c r="P981"/>
  <c r="O981"/>
  <c r="U981" s="1"/>
  <c r="N981"/>
  <c r="M981"/>
  <c r="Y981" s="1"/>
  <c r="L981"/>
  <c r="K981"/>
  <c r="Q1021"/>
  <c r="P1021"/>
  <c r="O1021"/>
  <c r="U1021" s="1"/>
  <c r="N1021"/>
  <c r="M1021"/>
  <c r="Y1021" s="1"/>
  <c r="L1021"/>
  <c r="K1021"/>
  <c r="Q1071"/>
  <c r="P1071"/>
  <c r="O1071"/>
  <c r="U1071" s="1"/>
  <c r="N1071"/>
  <c r="M1071"/>
  <c r="Y1071" s="1"/>
  <c r="L1071"/>
  <c r="K1071"/>
  <c r="Q889"/>
  <c r="P889"/>
  <c r="O889"/>
  <c r="U889" s="1"/>
  <c r="N889"/>
  <c r="M889"/>
  <c r="Y889" s="1"/>
  <c r="L889"/>
  <c r="K889"/>
  <c r="Q852"/>
  <c r="P852"/>
  <c r="O852"/>
  <c r="U852" s="1"/>
  <c r="N852"/>
  <c r="M852"/>
  <c r="Y852" s="1"/>
  <c r="L852"/>
  <c r="K852"/>
  <c r="Q842"/>
  <c r="P842"/>
  <c r="O842"/>
  <c r="U842" s="1"/>
  <c r="N842"/>
  <c r="M842"/>
  <c r="Y842" s="1"/>
  <c r="L842"/>
  <c r="K842"/>
  <c r="Q869"/>
  <c r="P869"/>
  <c r="O869"/>
  <c r="U869" s="1"/>
  <c r="N869"/>
  <c r="M869"/>
  <c r="Y869" s="1"/>
  <c r="L869"/>
  <c r="K869"/>
  <c r="Q919"/>
  <c r="P919"/>
  <c r="O919"/>
  <c r="U919" s="1"/>
  <c r="N919"/>
  <c r="M919"/>
  <c r="Y919" s="1"/>
  <c r="L919"/>
  <c r="K919"/>
  <c r="Q993"/>
  <c r="P993"/>
  <c r="O993"/>
  <c r="U993" s="1"/>
  <c r="N993"/>
  <c r="M993"/>
  <c r="Y993" s="1"/>
  <c r="L993"/>
  <c r="K993"/>
  <c r="Q1072"/>
  <c r="P1072"/>
  <c r="O1072"/>
  <c r="U1072" s="1"/>
  <c r="N1072"/>
  <c r="M1072"/>
  <c r="Y1072" s="1"/>
  <c r="L1072"/>
  <c r="K1072"/>
  <c r="Q802"/>
  <c r="P802"/>
  <c r="O802"/>
  <c r="U802" s="1"/>
  <c r="N802"/>
  <c r="M802"/>
  <c r="Y802" s="1"/>
  <c r="L802"/>
  <c r="K802"/>
  <c r="Q743"/>
  <c r="P743"/>
  <c r="O743"/>
  <c r="U743" s="1"/>
  <c r="N743"/>
  <c r="M743"/>
  <c r="Y743" s="1"/>
  <c r="L743"/>
  <c r="K743"/>
  <c r="Q700"/>
  <c r="P700"/>
  <c r="O700"/>
  <c r="U700" s="1"/>
  <c r="N700"/>
  <c r="M700"/>
  <c r="Y700" s="1"/>
  <c r="L700"/>
  <c r="K700"/>
  <c r="Q699"/>
  <c r="P699"/>
  <c r="O699"/>
  <c r="U699" s="1"/>
  <c r="N699"/>
  <c r="M699"/>
  <c r="Y699" s="1"/>
  <c r="L699"/>
  <c r="K699"/>
  <c r="Q742"/>
  <c r="P742"/>
  <c r="O742"/>
  <c r="U742" s="1"/>
  <c r="N742"/>
  <c r="M742"/>
  <c r="Y742" s="1"/>
  <c r="L742"/>
  <c r="K742"/>
  <c r="Q801"/>
  <c r="P801"/>
  <c r="O801"/>
  <c r="U801" s="1"/>
  <c r="N801"/>
  <c r="M801"/>
  <c r="Y801" s="1"/>
  <c r="L801"/>
  <c r="K801"/>
  <c r="Q900"/>
  <c r="P900"/>
  <c r="O900"/>
  <c r="U900" s="1"/>
  <c r="N900"/>
  <c r="M900"/>
  <c r="Y900" s="1"/>
  <c r="L900"/>
  <c r="K900"/>
  <c r="Q1010"/>
  <c r="P1010"/>
  <c r="O1010"/>
  <c r="N1010"/>
  <c r="M1010"/>
  <c r="L1010"/>
  <c r="K1010"/>
  <c r="Q651"/>
  <c r="P651"/>
  <c r="O651"/>
  <c r="U651" s="1"/>
  <c r="N651"/>
  <c r="M651"/>
  <c r="Y651" s="1"/>
  <c r="L651"/>
  <c r="K651"/>
  <c r="Q577"/>
  <c r="P577"/>
  <c r="O577"/>
  <c r="U577" s="1"/>
  <c r="N577"/>
  <c r="M577"/>
  <c r="Y577" s="1"/>
  <c r="L577"/>
  <c r="K577"/>
  <c r="Q548"/>
  <c r="P548"/>
  <c r="O548"/>
  <c r="U548" s="1"/>
  <c r="N548"/>
  <c r="M548"/>
  <c r="Y548" s="1"/>
  <c r="L548"/>
  <c r="K548"/>
  <c r="Q561"/>
  <c r="P561"/>
  <c r="O561"/>
  <c r="U561" s="1"/>
  <c r="N561"/>
  <c r="M561"/>
  <c r="Y561" s="1"/>
  <c r="L561"/>
  <c r="K561"/>
  <c r="Q615"/>
  <c r="P615"/>
  <c r="O615"/>
  <c r="U615" s="1"/>
  <c r="N615"/>
  <c r="M615"/>
  <c r="Y615" s="1"/>
  <c r="L615"/>
  <c r="K615"/>
  <c r="Q704"/>
  <c r="P704"/>
  <c r="O704"/>
  <c r="U704" s="1"/>
  <c r="N704"/>
  <c r="M704"/>
  <c r="Y704" s="1"/>
  <c r="L704"/>
  <c r="K704"/>
  <c r="Q811"/>
  <c r="P811"/>
  <c r="O811"/>
  <c r="U811" s="1"/>
  <c r="N811"/>
  <c r="M811"/>
  <c r="Y811" s="1"/>
  <c r="L811"/>
  <c r="K811"/>
  <c r="Q947"/>
  <c r="P947"/>
  <c r="O947"/>
  <c r="U947" s="1"/>
  <c r="N947"/>
  <c r="M947"/>
  <c r="Y947" s="1"/>
  <c r="L947"/>
  <c r="K947"/>
  <c r="Q497"/>
  <c r="P497"/>
  <c r="O497"/>
  <c r="U497" s="1"/>
  <c r="N497"/>
  <c r="M497"/>
  <c r="Y497" s="1"/>
  <c r="L497"/>
  <c r="K497"/>
  <c r="Q437"/>
  <c r="P437"/>
  <c r="O437"/>
  <c r="U437" s="1"/>
  <c r="N437"/>
  <c r="M437"/>
  <c r="Y437" s="1"/>
  <c r="L437"/>
  <c r="K437"/>
  <c r="Q410"/>
  <c r="P410"/>
  <c r="O410"/>
  <c r="U410" s="1"/>
  <c r="N410"/>
  <c r="M410"/>
  <c r="Y410" s="1"/>
  <c r="L410"/>
  <c r="K410"/>
  <c r="Q441"/>
  <c r="P441"/>
  <c r="O441"/>
  <c r="U441" s="1"/>
  <c r="N441"/>
  <c r="M441"/>
  <c r="Y441" s="1"/>
  <c r="L441"/>
  <c r="K441"/>
  <c r="Q503"/>
  <c r="P503"/>
  <c r="O503"/>
  <c r="U503" s="1"/>
  <c r="N503"/>
  <c r="M503"/>
  <c r="Y503" s="1"/>
  <c r="L503"/>
  <c r="K503"/>
  <c r="Q602"/>
  <c r="P602"/>
  <c r="O602"/>
  <c r="U602" s="1"/>
  <c r="N602"/>
  <c r="M602"/>
  <c r="Y602" s="1"/>
  <c r="L602"/>
  <c r="K602"/>
  <c r="Q746"/>
  <c r="P746"/>
  <c r="O746"/>
  <c r="U746" s="1"/>
  <c r="N746"/>
  <c r="M746"/>
  <c r="Y746" s="1"/>
  <c r="L746"/>
  <c r="K746"/>
  <c r="Q891"/>
  <c r="P891"/>
  <c r="O891"/>
  <c r="U891" s="1"/>
  <c r="N891"/>
  <c r="M891"/>
  <c r="Y891" s="1"/>
  <c r="L891"/>
  <c r="K891"/>
  <c r="Q355"/>
  <c r="P355"/>
  <c r="O355"/>
  <c r="U355" s="1"/>
  <c r="N355"/>
  <c r="M355"/>
  <c r="Y355" s="1"/>
  <c r="L355"/>
  <c r="K355"/>
  <c r="Q305"/>
  <c r="P305"/>
  <c r="O305"/>
  <c r="U305" s="1"/>
  <c r="N305"/>
  <c r="M305"/>
  <c r="Y305" s="1"/>
  <c r="L305"/>
  <c r="K305"/>
  <c r="Q298"/>
  <c r="P298"/>
  <c r="O298"/>
  <c r="U298" s="1"/>
  <c r="N298"/>
  <c r="M298"/>
  <c r="Y298" s="1"/>
  <c r="L298"/>
  <c r="K298"/>
  <c r="Q333"/>
  <c r="P333"/>
  <c r="O333"/>
  <c r="U333" s="1"/>
  <c r="N333"/>
  <c r="M333"/>
  <c r="Y333" s="1"/>
  <c r="L333"/>
  <c r="K333"/>
  <c r="Q403"/>
  <c r="P403"/>
  <c r="O403"/>
  <c r="U403" s="1"/>
  <c r="N403"/>
  <c r="M403"/>
  <c r="Y403" s="1"/>
  <c r="L403"/>
  <c r="K403"/>
  <c r="Q524"/>
  <c r="P524"/>
  <c r="O524"/>
  <c r="U524" s="1"/>
  <c r="N524"/>
  <c r="M524"/>
  <c r="Y524" s="1"/>
  <c r="L524"/>
  <c r="K524"/>
  <c r="Q680"/>
  <c r="P680"/>
  <c r="O680"/>
  <c r="U680" s="1"/>
  <c r="N680"/>
  <c r="M680"/>
  <c r="Y680" s="1"/>
  <c r="L680"/>
  <c r="K680"/>
  <c r="Q855"/>
  <c r="P855"/>
  <c r="O855"/>
  <c r="U855" s="1"/>
  <c r="N855"/>
  <c r="M855"/>
  <c r="Y855" s="1"/>
  <c r="L855"/>
  <c r="K855"/>
  <c r="Q230"/>
  <c r="P230"/>
  <c r="O230"/>
  <c r="U230" s="1"/>
  <c r="N230"/>
  <c r="M230"/>
  <c r="Y230" s="1"/>
  <c r="L230"/>
  <c r="K230"/>
  <c r="Q193"/>
  <c r="P193"/>
  <c r="O193"/>
  <c r="U193" s="1"/>
  <c r="N193"/>
  <c r="M193"/>
  <c r="Y193" s="1"/>
  <c r="L193"/>
  <c r="K193"/>
  <c r="Q200"/>
  <c r="P200"/>
  <c r="O200"/>
  <c r="U200" s="1"/>
  <c r="N200"/>
  <c r="M200"/>
  <c r="Y200" s="1"/>
  <c r="L200"/>
  <c r="K200"/>
  <c r="Q240"/>
  <c r="P240"/>
  <c r="O240"/>
  <c r="U240" s="1"/>
  <c r="N240"/>
  <c r="M240"/>
  <c r="Y240" s="1"/>
  <c r="L240"/>
  <c r="K240"/>
  <c r="Q340"/>
  <c r="P340"/>
  <c r="O340"/>
  <c r="U340" s="1"/>
  <c r="N340"/>
  <c r="M340"/>
  <c r="Y340" s="1"/>
  <c r="L340"/>
  <c r="K340"/>
  <c r="Q475"/>
  <c r="P475"/>
  <c r="O475"/>
  <c r="U475" s="1"/>
  <c r="N475"/>
  <c r="M475"/>
  <c r="Y475" s="1"/>
  <c r="L475"/>
  <c r="K475"/>
  <c r="Q641"/>
  <c r="P641"/>
  <c r="O641"/>
  <c r="U641" s="1"/>
  <c r="N641"/>
  <c r="M641"/>
  <c r="Y641" s="1"/>
  <c r="L641"/>
  <c r="K641"/>
  <c r="Q823"/>
  <c r="P823"/>
  <c r="O823"/>
  <c r="U823" s="1"/>
  <c r="N823"/>
  <c r="M823"/>
  <c r="Y823" s="1"/>
  <c r="L823"/>
  <c r="K823"/>
  <c r="Q149"/>
  <c r="P149"/>
  <c r="O149"/>
  <c r="U149" s="1"/>
  <c r="N149"/>
  <c r="M149"/>
  <c r="Y149" s="1"/>
  <c r="L149"/>
  <c r="K149"/>
  <c r="Q125"/>
  <c r="P125"/>
  <c r="O125"/>
  <c r="U125" s="1"/>
  <c r="N125"/>
  <c r="M125"/>
  <c r="Y125" s="1"/>
  <c r="L125"/>
  <c r="K125"/>
  <c r="Q138"/>
  <c r="P138"/>
  <c r="O138"/>
  <c r="U138" s="1"/>
  <c r="N138"/>
  <c r="M138"/>
  <c r="Y138" s="1"/>
  <c r="L138"/>
  <c r="K138"/>
  <c r="Q182"/>
  <c r="P182"/>
  <c r="O182"/>
  <c r="U182" s="1"/>
  <c r="N182"/>
  <c r="M182"/>
  <c r="Y182" s="1"/>
  <c r="L182"/>
  <c r="K182"/>
  <c r="Q279"/>
  <c r="P279"/>
  <c r="O279"/>
  <c r="U279" s="1"/>
  <c r="N279"/>
  <c r="M279"/>
  <c r="Y279" s="1"/>
  <c r="L279"/>
  <c r="K279"/>
  <c r="Q433"/>
  <c r="P433"/>
  <c r="O433"/>
  <c r="U433" s="1"/>
  <c r="N433"/>
  <c r="M433"/>
  <c r="Y433" s="1"/>
  <c r="L433"/>
  <c r="K433"/>
  <c r="Q614"/>
  <c r="P614"/>
  <c r="O614"/>
  <c r="U614" s="1"/>
  <c r="N614"/>
  <c r="M614"/>
  <c r="Y614" s="1"/>
  <c r="L614"/>
  <c r="K614"/>
  <c r="Q805"/>
  <c r="P805"/>
  <c r="O805"/>
  <c r="U805" s="1"/>
  <c r="N805"/>
  <c r="M805"/>
  <c r="Y805" s="1"/>
  <c r="L805"/>
  <c r="K805"/>
  <c r="Q94"/>
  <c r="P94"/>
  <c r="O94"/>
  <c r="U94" s="1"/>
  <c r="N94"/>
  <c r="M94"/>
  <c r="Y94" s="1"/>
  <c r="L94"/>
  <c r="K94"/>
  <c r="Q82"/>
  <c r="P82"/>
  <c r="O82"/>
  <c r="U82" s="1"/>
  <c r="N82"/>
  <c r="M82"/>
  <c r="Y82" s="1"/>
  <c r="L82"/>
  <c r="K82"/>
  <c r="Q102"/>
  <c r="P102"/>
  <c r="O102"/>
  <c r="U102" s="1"/>
  <c r="N102"/>
  <c r="M102"/>
  <c r="Y102" s="1"/>
  <c r="L102"/>
  <c r="K102"/>
  <c r="Q156"/>
  <c r="P156"/>
  <c r="O156"/>
  <c r="U156" s="1"/>
  <c r="N156"/>
  <c r="M156"/>
  <c r="Y156" s="1"/>
  <c r="L156"/>
  <c r="K156"/>
  <c r="Q254"/>
  <c r="P254"/>
  <c r="O254"/>
  <c r="U254" s="1"/>
  <c r="N254"/>
  <c r="M254"/>
  <c r="Y254" s="1"/>
  <c r="L254"/>
  <c r="K254"/>
  <c r="Q413"/>
  <c r="P413"/>
  <c r="O413"/>
  <c r="U413" s="1"/>
  <c r="N413"/>
  <c r="M413"/>
  <c r="Y413" s="1"/>
  <c r="L413"/>
  <c r="K413"/>
  <c r="Q606"/>
  <c r="P606"/>
  <c r="O606"/>
  <c r="U606" s="1"/>
  <c r="N606"/>
  <c r="M606"/>
  <c r="Y606" s="1"/>
  <c r="L606"/>
  <c r="K606"/>
  <c r="Q812"/>
  <c r="P812"/>
  <c r="O812"/>
  <c r="U812" s="1"/>
  <c r="N812"/>
  <c r="M812"/>
  <c r="Y812" s="1"/>
  <c r="L812"/>
  <c r="K812"/>
  <c r="Q68"/>
  <c r="P68"/>
  <c r="O68"/>
  <c r="U68" s="1"/>
  <c r="N68"/>
  <c r="M68"/>
  <c r="Y68" s="1"/>
  <c r="L68"/>
  <c r="K68"/>
  <c r="Q66"/>
  <c r="P66"/>
  <c r="O66"/>
  <c r="U66" s="1"/>
  <c r="N66"/>
  <c r="M66"/>
  <c r="Y66" s="1"/>
  <c r="L66"/>
  <c r="K66"/>
  <c r="Q78"/>
  <c r="P78"/>
  <c r="O78"/>
  <c r="U78" s="1"/>
  <c r="N78"/>
  <c r="M78"/>
  <c r="Y78" s="1"/>
  <c r="L78"/>
  <c r="K78"/>
  <c r="Q137"/>
  <c r="P137"/>
  <c r="O137"/>
  <c r="U137" s="1"/>
  <c r="N137"/>
  <c r="M137"/>
  <c r="Y137" s="1"/>
  <c r="L137"/>
  <c r="K137"/>
  <c r="Q58"/>
  <c r="P58"/>
  <c r="O58"/>
  <c r="N58"/>
  <c r="M58"/>
  <c r="L58"/>
  <c r="K58"/>
  <c r="Q61"/>
  <c r="P61"/>
  <c r="O61"/>
  <c r="U61" s="1"/>
  <c r="N61"/>
  <c r="M61"/>
  <c r="L61"/>
  <c r="K61"/>
  <c r="K24" l="1"/>
  <c r="K23"/>
  <c r="K22"/>
  <c r="K21"/>
  <c r="K20"/>
  <c r="L24"/>
  <c r="L23"/>
  <c r="L22"/>
  <c r="L21"/>
  <c r="L20"/>
  <c r="L25" s="1"/>
  <c r="M24"/>
  <c r="M23"/>
  <c r="M22"/>
  <c r="M21"/>
  <c r="M20"/>
  <c r="O24"/>
  <c r="O23"/>
  <c r="O22"/>
  <c r="O21"/>
  <c r="O20"/>
  <c r="O25" s="1"/>
  <c r="O26" s="1"/>
  <c r="N10"/>
  <c r="P10"/>
  <c r="Q10"/>
  <c r="L26"/>
  <c r="Y58"/>
  <c r="U58"/>
  <c r="W61"/>
  <c r="K6"/>
  <c r="K7"/>
  <c r="K8"/>
  <c r="K9"/>
  <c r="K10"/>
  <c r="L6"/>
  <c r="L11" s="1"/>
  <c r="L12" s="1"/>
  <c r="L7"/>
  <c r="L8"/>
  <c r="L9"/>
  <c r="L10"/>
  <c r="M6"/>
  <c r="S11" s="1"/>
  <c r="M7"/>
  <c r="M8"/>
  <c r="M9"/>
  <c r="M10"/>
  <c r="N6"/>
  <c r="N7"/>
  <c r="N8"/>
  <c r="N9"/>
  <c r="O6"/>
  <c r="O11" s="1"/>
  <c r="O7"/>
  <c r="O8"/>
  <c r="O9"/>
  <c r="O10"/>
  <c r="P6"/>
  <c r="P7"/>
  <c r="P8"/>
  <c r="P9"/>
  <c r="Q6"/>
  <c r="Q7"/>
  <c r="Q8"/>
  <c r="Q9"/>
  <c r="R61"/>
  <c r="S61"/>
  <c r="T61"/>
  <c r="X61"/>
  <c r="Y61"/>
  <c r="V61"/>
  <c r="Y1010"/>
  <c r="X1010"/>
  <c r="W1010"/>
  <c r="V1010"/>
  <c r="U1010"/>
  <c r="T1010"/>
  <c r="S1010"/>
  <c r="R1010"/>
  <c r="R58"/>
  <c r="S58"/>
  <c r="T58"/>
  <c r="V58"/>
  <c r="W58"/>
  <c r="X58"/>
  <c r="R137"/>
  <c r="S137"/>
  <c r="T137"/>
  <c r="V137"/>
  <c r="W137"/>
  <c r="X137"/>
  <c r="R78"/>
  <c r="S78"/>
  <c r="T78"/>
  <c r="V78"/>
  <c r="W78"/>
  <c r="X78"/>
  <c r="R66"/>
  <c r="S66"/>
  <c r="T66"/>
  <c r="V66"/>
  <c r="W66"/>
  <c r="X66"/>
  <c r="R68"/>
  <c r="S68"/>
  <c r="T68"/>
  <c r="V68"/>
  <c r="W68"/>
  <c r="X68"/>
  <c r="R812"/>
  <c r="S812"/>
  <c r="T812"/>
  <c r="V812"/>
  <c r="W812"/>
  <c r="X812"/>
  <c r="R606"/>
  <c r="S606"/>
  <c r="T606"/>
  <c r="V606"/>
  <c r="W606"/>
  <c r="X606"/>
  <c r="R413"/>
  <c r="S413"/>
  <c r="T413"/>
  <c r="V413"/>
  <c r="W413"/>
  <c r="X413"/>
  <c r="R254"/>
  <c r="S254"/>
  <c r="T254"/>
  <c r="V254"/>
  <c r="W254"/>
  <c r="X254"/>
  <c r="R156"/>
  <c r="S156"/>
  <c r="T156"/>
  <c r="V156"/>
  <c r="W156"/>
  <c r="X156"/>
  <c r="R102"/>
  <c r="S102"/>
  <c r="T102"/>
  <c r="V102"/>
  <c r="W102"/>
  <c r="X102"/>
  <c r="R82"/>
  <c r="S82"/>
  <c r="T82"/>
  <c r="V82"/>
  <c r="W82"/>
  <c r="X82"/>
  <c r="R94"/>
  <c r="S94"/>
  <c r="T94"/>
  <c r="V94"/>
  <c r="W94"/>
  <c r="X94"/>
  <c r="R805"/>
  <c r="S805"/>
  <c r="T805"/>
  <c r="V805"/>
  <c r="W805"/>
  <c r="X805"/>
  <c r="R614"/>
  <c r="S614"/>
  <c r="T614"/>
  <c r="V614"/>
  <c r="W614"/>
  <c r="X614"/>
  <c r="R433"/>
  <c r="S433"/>
  <c r="T433"/>
  <c r="V433"/>
  <c r="W433"/>
  <c r="X433"/>
  <c r="R279"/>
  <c r="S279"/>
  <c r="T279"/>
  <c r="V279"/>
  <c r="W279"/>
  <c r="X279"/>
  <c r="R182"/>
  <c r="S182"/>
  <c r="T182"/>
  <c r="V182"/>
  <c r="W182"/>
  <c r="X182"/>
  <c r="R138"/>
  <c r="S138"/>
  <c r="T138"/>
  <c r="V138"/>
  <c r="W138"/>
  <c r="X138"/>
  <c r="R125"/>
  <c r="S125"/>
  <c r="T125"/>
  <c r="V125"/>
  <c r="W125"/>
  <c r="X125"/>
  <c r="R149"/>
  <c r="S149"/>
  <c r="T149"/>
  <c r="V149"/>
  <c r="W149"/>
  <c r="X149"/>
  <c r="R823"/>
  <c r="S823"/>
  <c r="T823"/>
  <c r="V823"/>
  <c r="W823"/>
  <c r="X823"/>
  <c r="R641"/>
  <c r="S641"/>
  <c r="T641"/>
  <c r="V641"/>
  <c r="W641"/>
  <c r="X641"/>
  <c r="R475"/>
  <c r="S475"/>
  <c r="T475"/>
  <c r="V475"/>
  <c r="W475"/>
  <c r="X475"/>
  <c r="R340"/>
  <c r="S340"/>
  <c r="T340"/>
  <c r="V340"/>
  <c r="W340"/>
  <c r="X340"/>
  <c r="R240"/>
  <c r="S240"/>
  <c r="T240"/>
  <c r="V240"/>
  <c r="W240"/>
  <c r="X240"/>
  <c r="R200"/>
  <c r="S200"/>
  <c r="T200"/>
  <c r="V200"/>
  <c r="W200"/>
  <c r="X200"/>
  <c r="R193"/>
  <c r="S193"/>
  <c r="T193"/>
  <c r="V193"/>
  <c r="W193"/>
  <c r="X193"/>
  <c r="R230"/>
  <c r="S230"/>
  <c r="T230"/>
  <c r="V230"/>
  <c r="W230"/>
  <c r="X230"/>
  <c r="R855"/>
  <c r="S855"/>
  <c r="T855"/>
  <c r="V855"/>
  <c r="W855"/>
  <c r="X855"/>
  <c r="R680"/>
  <c r="S680"/>
  <c r="T680"/>
  <c r="V680"/>
  <c r="W680"/>
  <c r="X680"/>
  <c r="R524"/>
  <c r="S524"/>
  <c r="T524"/>
  <c r="V524"/>
  <c r="W524"/>
  <c r="X524"/>
  <c r="R403"/>
  <c r="S403"/>
  <c r="T403"/>
  <c r="V403"/>
  <c r="W403"/>
  <c r="X403"/>
  <c r="R333"/>
  <c r="S333"/>
  <c r="T333"/>
  <c r="V333"/>
  <c r="W333"/>
  <c r="X333"/>
  <c r="R298"/>
  <c r="S298"/>
  <c r="T298"/>
  <c r="V298"/>
  <c r="W298"/>
  <c r="X298"/>
  <c r="R305"/>
  <c r="S305"/>
  <c r="T305"/>
  <c r="V305"/>
  <c r="W305"/>
  <c r="X305"/>
  <c r="R355"/>
  <c r="S355"/>
  <c r="T355"/>
  <c r="V355"/>
  <c r="W355"/>
  <c r="X355"/>
  <c r="R891"/>
  <c r="S891"/>
  <c r="T891"/>
  <c r="V891"/>
  <c r="W891"/>
  <c r="X891"/>
  <c r="R746"/>
  <c r="S746"/>
  <c r="T746"/>
  <c r="V746"/>
  <c r="W746"/>
  <c r="X746"/>
  <c r="R602"/>
  <c r="S602"/>
  <c r="T602"/>
  <c r="V602"/>
  <c r="W602"/>
  <c r="X602"/>
  <c r="R503"/>
  <c r="S503"/>
  <c r="T503"/>
  <c r="V503"/>
  <c r="W503"/>
  <c r="X503"/>
  <c r="R441"/>
  <c r="S441"/>
  <c r="T441"/>
  <c r="V441"/>
  <c r="W441"/>
  <c r="X441"/>
  <c r="R410"/>
  <c r="S410"/>
  <c r="T410"/>
  <c r="V410"/>
  <c r="W410"/>
  <c r="X410"/>
  <c r="R437"/>
  <c r="S437"/>
  <c r="T437"/>
  <c r="V437"/>
  <c r="W437"/>
  <c r="X437"/>
  <c r="R497"/>
  <c r="S497"/>
  <c r="T497"/>
  <c r="V497"/>
  <c r="W497"/>
  <c r="X497"/>
  <c r="R947"/>
  <c r="S947"/>
  <c r="T947"/>
  <c r="V947"/>
  <c r="W947"/>
  <c r="X947"/>
  <c r="R811"/>
  <c r="S811"/>
  <c r="T811"/>
  <c r="V811"/>
  <c r="W811"/>
  <c r="X811"/>
  <c r="R704"/>
  <c r="S704"/>
  <c r="T704"/>
  <c r="V704"/>
  <c r="W704"/>
  <c r="X704"/>
  <c r="R615"/>
  <c r="S615"/>
  <c r="T615"/>
  <c r="V615"/>
  <c r="W615"/>
  <c r="X615"/>
  <c r="R561"/>
  <c r="S561"/>
  <c r="T561"/>
  <c r="V561"/>
  <c r="W561"/>
  <c r="X561"/>
  <c r="R548"/>
  <c r="S548"/>
  <c r="T548"/>
  <c r="V548"/>
  <c r="W548"/>
  <c r="X548"/>
  <c r="R577"/>
  <c r="S577"/>
  <c r="T577"/>
  <c r="V577"/>
  <c r="W577"/>
  <c r="X577"/>
  <c r="R651"/>
  <c r="S651"/>
  <c r="T651"/>
  <c r="V651"/>
  <c r="W651"/>
  <c r="X651"/>
  <c r="Y128"/>
  <c r="X128"/>
  <c r="W128"/>
  <c r="V128"/>
  <c r="U128"/>
  <c r="T128"/>
  <c r="S128"/>
  <c r="R128"/>
  <c r="R900"/>
  <c r="S900"/>
  <c r="T900"/>
  <c r="V900"/>
  <c r="W900"/>
  <c r="X900"/>
  <c r="R801"/>
  <c r="S801"/>
  <c r="T801"/>
  <c r="V801"/>
  <c r="W801"/>
  <c r="X801"/>
  <c r="R742"/>
  <c r="S742"/>
  <c r="T742"/>
  <c r="V742"/>
  <c r="W742"/>
  <c r="X742"/>
  <c r="R699"/>
  <c r="S699"/>
  <c r="T699"/>
  <c r="V699"/>
  <c r="W699"/>
  <c r="X699"/>
  <c r="R700"/>
  <c r="S700"/>
  <c r="T700"/>
  <c r="V700"/>
  <c r="W700"/>
  <c r="X700"/>
  <c r="R743"/>
  <c r="S743"/>
  <c r="T743"/>
  <c r="V743"/>
  <c r="W743"/>
  <c r="X743"/>
  <c r="R802"/>
  <c r="S802"/>
  <c r="T802"/>
  <c r="V802"/>
  <c r="W802"/>
  <c r="X802"/>
  <c r="R1072"/>
  <c r="S1072"/>
  <c r="T1072"/>
  <c r="V1072"/>
  <c r="W1072"/>
  <c r="X1072"/>
  <c r="R993"/>
  <c r="S993"/>
  <c r="T993"/>
  <c r="V993"/>
  <c r="W993"/>
  <c r="X993"/>
  <c r="R919"/>
  <c r="S919"/>
  <c r="T919"/>
  <c r="V919"/>
  <c r="W919"/>
  <c r="X919"/>
  <c r="R869"/>
  <c r="S869"/>
  <c r="T869"/>
  <c r="V869"/>
  <c r="W869"/>
  <c r="X869"/>
  <c r="R842"/>
  <c r="S842"/>
  <c r="T842"/>
  <c r="V842"/>
  <c r="W842"/>
  <c r="X842"/>
  <c r="R852"/>
  <c r="S852"/>
  <c r="T852"/>
  <c r="V852"/>
  <c r="W852"/>
  <c r="X852"/>
  <c r="R889"/>
  <c r="S889"/>
  <c r="T889"/>
  <c r="V889"/>
  <c r="W889"/>
  <c r="X889"/>
  <c r="R1071"/>
  <c r="S1071"/>
  <c r="T1071"/>
  <c r="V1071"/>
  <c r="W1071"/>
  <c r="X1071"/>
  <c r="R1021"/>
  <c r="S1021"/>
  <c r="T1021"/>
  <c r="V1021"/>
  <c r="W1021"/>
  <c r="X1021"/>
  <c r="R981"/>
  <c r="S981"/>
  <c r="T981"/>
  <c r="V981"/>
  <c r="W981"/>
  <c r="X981"/>
  <c r="R974"/>
  <c r="S974"/>
  <c r="T974"/>
  <c r="V974"/>
  <c r="W974"/>
  <c r="X974"/>
  <c r="R991"/>
  <c r="S991"/>
  <c r="T991"/>
  <c r="V991"/>
  <c r="W991"/>
  <c r="X991"/>
  <c r="R1027"/>
  <c r="S1027"/>
  <c r="T1027"/>
  <c r="V1027"/>
  <c r="W1027"/>
  <c r="X1027"/>
  <c r="R1095"/>
  <c r="S1095"/>
  <c r="T1095"/>
  <c r="V1095"/>
  <c r="W1095"/>
  <c r="X1095"/>
  <c r="R1092"/>
  <c r="S1092"/>
  <c r="T1092"/>
  <c r="V1092"/>
  <c r="W1092"/>
  <c r="X1092"/>
  <c r="R1097"/>
  <c r="S1097"/>
  <c r="T1097"/>
  <c r="V1097"/>
  <c r="W1097"/>
  <c r="X1097"/>
  <c r="R1077"/>
  <c r="S1077"/>
  <c r="T1077"/>
  <c r="V1077"/>
  <c r="W1077"/>
  <c r="X1077"/>
  <c r="R1084"/>
  <c r="S1084"/>
  <c r="T1084"/>
  <c r="V1084"/>
  <c r="W1084"/>
  <c r="X1084"/>
  <c r="R1011"/>
  <c r="S1011"/>
  <c r="T1011"/>
  <c r="V1011"/>
  <c r="W1011"/>
  <c r="X1011"/>
  <c r="R973"/>
  <c r="S973"/>
  <c r="T973"/>
  <c r="V973"/>
  <c r="W973"/>
  <c r="X973"/>
  <c r="R960"/>
  <c r="S960"/>
  <c r="T960"/>
  <c r="V960"/>
  <c r="W960"/>
  <c r="X960"/>
  <c r="R977"/>
  <c r="S977"/>
  <c r="T977"/>
  <c r="V977"/>
  <c r="W977"/>
  <c r="X977"/>
  <c r="R1015"/>
  <c r="S1015"/>
  <c r="T1015"/>
  <c r="V1015"/>
  <c r="W1015"/>
  <c r="X1015"/>
  <c r="R1067"/>
  <c r="S1067"/>
  <c r="T1067"/>
  <c r="V1067"/>
  <c r="W1067"/>
  <c r="X1067"/>
  <c r="R936"/>
  <c r="S936"/>
  <c r="T936"/>
  <c r="V936"/>
  <c r="W936"/>
  <c r="X936"/>
  <c r="R876"/>
  <c r="S876"/>
  <c r="T876"/>
  <c r="V876"/>
  <c r="W876"/>
  <c r="X876"/>
  <c r="R837"/>
  <c r="S837"/>
  <c r="T837"/>
  <c r="V837"/>
  <c r="W837"/>
  <c r="X837"/>
  <c r="R829"/>
  <c r="S829"/>
  <c r="T829"/>
  <c r="V829"/>
  <c r="W829"/>
  <c r="X829"/>
  <c r="R860"/>
  <c r="S860"/>
  <c r="T860"/>
  <c r="V860"/>
  <c r="W860"/>
  <c r="X860"/>
  <c r="R912"/>
  <c r="S912"/>
  <c r="T912"/>
  <c r="V912"/>
  <c r="W912"/>
  <c r="X912"/>
  <c r="R989"/>
  <c r="S989"/>
  <c r="T989"/>
  <c r="V989"/>
  <c r="W989"/>
  <c r="X989"/>
  <c r="R786"/>
  <c r="S786"/>
  <c r="T786"/>
  <c r="V786"/>
  <c r="W786"/>
  <c r="X786"/>
  <c r="R724"/>
  <c r="S724"/>
  <c r="T724"/>
  <c r="V724"/>
  <c r="W724"/>
  <c r="X724"/>
  <c r="R683"/>
  <c r="S683"/>
  <c r="T683"/>
  <c r="V683"/>
  <c r="W683"/>
  <c r="X683"/>
  <c r="R686"/>
  <c r="S686"/>
  <c r="T686"/>
  <c r="V686"/>
  <c r="W686"/>
  <c r="X686"/>
  <c r="R736"/>
  <c r="S736"/>
  <c r="T736"/>
  <c r="V736"/>
  <c r="W736"/>
  <c r="X736"/>
  <c r="R798"/>
  <c r="S798"/>
  <c r="T798"/>
  <c r="V798"/>
  <c r="W798"/>
  <c r="X798"/>
  <c r="R901"/>
  <c r="S901"/>
  <c r="T901"/>
  <c r="V901"/>
  <c r="W901"/>
  <c r="X901"/>
  <c r="R631"/>
  <c r="S631"/>
  <c r="T631"/>
  <c r="V631"/>
  <c r="W631"/>
  <c r="X631"/>
  <c r="R563"/>
  <c r="S563"/>
  <c r="T563"/>
  <c r="V563"/>
  <c r="W563"/>
  <c r="X563"/>
  <c r="R533"/>
  <c r="S533"/>
  <c r="T533"/>
  <c r="V533"/>
  <c r="W533"/>
  <c r="X533"/>
  <c r="R551"/>
  <c r="S551"/>
  <c r="T551"/>
  <c r="V551"/>
  <c r="W551"/>
  <c r="X551"/>
  <c r="R605"/>
  <c r="S605"/>
  <c r="T605"/>
  <c r="V605"/>
  <c r="W605"/>
  <c r="X605"/>
  <c r="R701"/>
  <c r="S701"/>
  <c r="T701"/>
  <c r="V701"/>
  <c r="W701"/>
  <c r="X701"/>
  <c r="R816"/>
  <c r="S816"/>
  <c r="T816"/>
  <c r="V816"/>
  <c r="W816"/>
  <c r="X816"/>
  <c r="R480"/>
  <c r="S480"/>
  <c r="T480"/>
  <c r="V480"/>
  <c r="W480"/>
  <c r="X480"/>
  <c r="R415"/>
  <c r="S415"/>
  <c r="T415"/>
  <c r="V415"/>
  <c r="W415"/>
  <c r="X415"/>
  <c r="R389"/>
  <c r="S389"/>
  <c r="T389"/>
  <c r="V389"/>
  <c r="W389"/>
  <c r="X389"/>
  <c r="R431"/>
  <c r="S431"/>
  <c r="T431"/>
  <c r="V431"/>
  <c r="W431"/>
  <c r="X431"/>
  <c r="R501"/>
  <c r="S501"/>
  <c r="T501"/>
  <c r="V501"/>
  <c r="W501"/>
  <c r="X501"/>
  <c r="R609"/>
  <c r="S609"/>
  <c r="T609"/>
  <c r="V609"/>
  <c r="W609"/>
  <c r="X609"/>
  <c r="R753"/>
  <c r="S753"/>
  <c r="T753"/>
  <c r="V753"/>
  <c r="W753"/>
  <c r="X753"/>
  <c r="R339"/>
  <c r="S339"/>
  <c r="T339"/>
  <c r="V339"/>
  <c r="W339"/>
  <c r="X339"/>
  <c r="R288"/>
  <c r="S288"/>
  <c r="T288"/>
  <c r="V288"/>
  <c r="W288"/>
  <c r="X288"/>
  <c r="R282"/>
  <c r="S282"/>
  <c r="T282"/>
  <c r="V282"/>
  <c r="W282"/>
  <c r="X282"/>
  <c r="R327"/>
  <c r="S327"/>
  <c r="T327"/>
  <c r="V327"/>
  <c r="W327"/>
  <c r="X327"/>
  <c r="R406"/>
  <c r="S406"/>
  <c r="T406"/>
  <c r="V406"/>
  <c r="W406"/>
  <c r="X406"/>
  <c r="R530"/>
  <c r="S530"/>
  <c r="T530"/>
  <c r="V530"/>
  <c r="W530"/>
  <c r="X530"/>
  <c r="R689"/>
  <c r="S689"/>
  <c r="T689"/>
  <c r="V689"/>
  <c r="W689"/>
  <c r="X689"/>
  <c r="R301"/>
  <c r="S301"/>
  <c r="T301"/>
  <c r="V301"/>
  <c r="W301"/>
  <c r="X301"/>
  <c r="R219"/>
  <c r="S219"/>
  <c r="T219"/>
  <c r="V219"/>
  <c r="W219"/>
  <c r="X219"/>
  <c r="R186"/>
  <c r="S186"/>
  <c r="T186"/>
  <c r="V186"/>
  <c r="W186"/>
  <c r="X186"/>
  <c r="R196"/>
  <c r="S196"/>
  <c r="T196"/>
  <c r="V196"/>
  <c r="W196"/>
  <c r="X196"/>
  <c r="R241"/>
  <c r="S241"/>
  <c r="T241"/>
  <c r="V241"/>
  <c r="W241"/>
  <c r="X241"/>
  <c r="R347"/>
  <c r="S347"/>
  <c r="T347"/>
  <c r="V347"/>
  <c r="W347"/>
  <c r="X347"/>
  <c r="R484"/>
  <c r="S484"/>
  <c r="T484"/>
  <c r="V484"/>
  <c r="W484"/>
  <c r="X484"/>
  <c r="R652"/>
  <c r="S652"/>
  <c r="T652"/>
  <c r="V652"/>
  <c r="W652"/>
  <c r="X652"/>
  <c r="R189"/>
  <c r="S189"/>
  <c r="T189"/>
  <c r="V189"/>
  <c r="W189"/>
  <c r="X189"/>
  <c r="R139"/>
  <c r="S139"/>
  <c r="T139"/>
  <c r="V139"/>
  <c r="W139"/>
  <c r="X139"/>
  <c r="R118"/>
  <c r="S118"/>
  <c r="T118"/>
  <c r="V118"/>
  <c r="W118"/>
  <c r="X118"/>
  <c r="R136"/>
  <c r="S136"/>
  <c r="T136"/>
  <c r="V136"/>
  <c r="W136"/>
  <c r="X136"/>
  <c r="R187"/>
  <c r="S187"/>
  <c r="T187"/>
  <c r="V187"/>
  <c r="W187"/>
  <c r="X187"/>
  <c r="R297"/>
  <c r="S297"/>
  <c r="T297"/>
  <c r="V297"/>
  <c r="W297"/>
  <c r="X297"/>
  <c r="R449"/>
  <c r="S449"/>
  <c r="T449"/>
  <c r="V449"/>
  <c r="W449"/>
  <c r="X449"/>
  <c r="R632"/>
  <c r="S632"/>
  <c r="T632"/>
  <c r="V632"/>
  <c r="W632"/>
  <c r="X632"/>
  <c r="R119"/>
  <c r="S119"/>
  <c r="T119"/>
  <c r="V119"/>
  <c r="W119"/>
  <c r="X119"/>
  <c r="R87"/>
  <c r="S87"/>
  <c r="T87"/>
  <c r="V87"/>
  <c r="W87"/>
  <c r="X87"/>
  <c r="R79"/>
  <c r="S79"/>
  <c r="T79"/>
  <c r="V79"/>
  <c r="W79"/>
  <c r="X79"/>
  <c r="R105"/>
  <c r="S105"/>
  <c r="T105"/>
  <c r="V105"/>
  <c r="W105"/>
  <c r="X105"/>
  <c r="R161"/>
  <c r="S161"/>
  <c r="T161"/>
  <c r="V161"/>
  <c r="W161"/>
  <c r="X161"/>
  <c r="R262"/>
  <c r="S262"/>
  <c r="T262"/>
  <c r="V262"/>
  <c r="W262"/>
  <c r="X262"/>
  <c r="R432"/>
  <c r="S432"/>
  <c r="T432"/>
  <c r="V432"/>
  <c r="W432"/>
  <c r="X432"/>
  <c r="R630"/>
  <c r="S630"/>
  <c r="T630"/>
  <c r="V630"/>
  <c r="W630"/>
  <c r="X630"/>
  <c r="R65"/>
  <c r="S65"/>
  <c r="T65"/>
  <c r="V65"/>
  <c r="W65"/>
  <c r="X65"/>
  <c r="R67"/>
  <c r="S67"/>
  <c r="T67"/>
  <c r="V67"/>
  <c r="W67"/>
  <c r="X67"/>
  <c r="R84"/>
  <c r="S84"/>
  <c r="T84"/>
  <c r="V84"/>
  <c r="W84"/>
  <c r="X84"/>
  <c r="R59"/>
  <c r="S59"/>
  <c r="T59"/>
  <c r="V59"/>
  <c r="W59"/>
  <c r="X59"/>
  <c r="R76"/>
  <c r="S76"/>
  <c r="T76"/>
  <c r="V76"/>
  <c r="W76"/>
  <c r="X76"/>
  <c r="R62"/>
  <c r="S62"/>
  <c r="T62"/>
  <c r="V62"/>
  <c r="W62"/>
  <c r="X62"/>
  <c r="R60"/>
  <c r="S60"/>
  <c r="T60"/>
  <c r="V60"/>
  <c r="W60"/>
  <c r="X60"/>
  <c r="R607"/>
  <c r="S607"/>
  <c r="T607"/>
  <c r="V607"/>
  <c r="W607"/>
  <c r="X607"/>
  <c r="R400"/>
  <c r="S400"/>
  <c r="T400"/>
  <c r="V400"/>
  <c r="W400"/>
  <c r="X400"/>
  <c r="R237"/>
  <c r="S237"/>
  <c r="T237"/>
  <c r="V237"/>
  <c r="W237"/>
  <c r="X237"/>
  <c r="R133"/>
  <c r="S133"/>
  <c r="T133"/>
  <c r="V133"/>
  <c r="W133"/>
  <c r="X133"/>
  <c r="R81"/>
  <c r="S81"/>
  <c r="T81"/>
  <c r="V81"/>
  <c r="W81"/>
  <c r="X81"/>
  <c r="R70"/>
  <c r="S70"/>
  <c r="T70"/>
  <c r="V70"/>
  <c r="W70"/>
  <c r="X70"/>
  <c r="R72"/>
  <c r="S72"/>
  <c r="T72"/>
  <c r="V72"/>
  <c r="W72"/>
  <c r="X72"/>
  <c r="R592"/>
  <c r="S592"/>
  <c r="T592"/>
  <c r="V592"/>
  <c r="W592"/>
  <c r="X592"/>
  <c r="R396"/>
  <c r="S396"/>
  <c r="T396"/>
  <c r="V396"/>
  <c r="W396"/>
  <c r="X396"/>
  <c r="R248"/>
  <c r="S248"/>
  <c r="T248"/>
  <c r="V248"/>
  <c r="W248"/>
  <c r="X248"/>
  <c r="R157"/>
  <c r="S157"/>
  <c r="T157"/>
  <c r="V157"/>
  <c r="W157"/>
  <c r="X157"/>
  <c r="R106"/>
  <c r="S106"/>
  <c r="T106"/>
  <c r="V106"/>
  <c r="W106"/>
  <c r="X106"/>
  <c r="R90"/>
  <c r="S90"/>
  <c r="T90"/>
  <c r="V90"/>
  <c r="W90"/>
  <c r="X90"/>
  <c r="R103"/>
  <c r="S103"/>
  <c r="T103"/>
  <c r="V103"/>
  <c r="W103"/>
  <c r="X103"/>
  <c r="R797"/>
  <c r="S797"/>
  <c r="T797"/>
  <c r="V797"/>
  <c r="W797"/>
  <c r="X797"/>
  <c r="R600"/>
  <c r="S600"/>
  <c r="T600"/>
  <c r="V600"/>
  <c r="W600"/>
  <c r="X600"/>
  <c r="R423"/>
  <c r="S423"/>
  <c r="T423"/>
  <c r="V423"/>
  <c r="W423"/>
  <c r="X423"/>
  <c r="R277"/>
  <c r="S277"/>
  <c r="T277"/>
  <c r="V277"/>
  <c r="W277"/>
  <c r="X277"/>
  <c r="R188"/>
  <c r="S188"/>
  <c r="T188"/>
  <c r="V188"/>
  <c r="W188"/>
  <c r="X188"/>
  <c r="R147"/>
  <c r="S147"/>
  <c r="T147"/>
  <c r="V147"/>
  <c r="W147"/>
  <c r="X147"/>
  <c r="R132"/>
  <c r="S132"/>
  <c r="T132"/>
  <c r="V132"/>
  <c r="W132"/>
  <c r="X132"/>
  <c r="R163"/>
  <c r="S163"/>
  <c r="T163"/>
  <c r="V163"/>
  <c r="W163"/>
  <c r="X163"/>
  <c r="R808"/>
  <c r="S808"/>
  <c r="T808"/>
  <c r="V808"/>
  <c r="W808"/>
  <c r="X808"/>
  <c r="R633"/>
  <c r="S633"/>
  <c r="T633"/>
  <c r="V633"/>
  <c r="W633"/>
  <c r="X633"/>
  <c r="R472"/>
  <c r="S472"/>
  <c r="T472"/>
  <c r="V472"/>
  <c r="W472"/>
  <c r="X472"/>
  <c r="R343"/>
  <c r="S343"/>
  <c r="T343"/>
  <c r="V343"/>
  <c r="W343"/>
  <c r="X343"/>
  <c r="R249"/>
  <c r="S249"/>
  <c r="T249"/>
  <c r="V249"/>
  <c r="W249"/>
  <c r="X249"/>
  <c r="R211"/>
  <c r="S211"/>
  <c r="T211"/>
  <c r="V211"/>
  <c r="W211"/>
  <c r="X211"/>
  <c r="R212"/>
  <c r="S212"/>
  <c r="T212"/>
  <c r="V212"/>
  <c r="W212"/>
  <c r="X212"/>
  <c r="R250"/>
  <c r="S250"/>
  <c r="T250"/>
  <c r="V250"/>
  <c r="W250"/>
  <c r="X250"/>
  <c r="R846"/>
  <c r="S846"/>
  <c r="T846"/>
  <c r="V846"/>
  <c r="W846"/>
  <c r="X846"/>
  <c r="R677"/>
  <c r="S677"/>
  <c r="T677"/>
  <c r="V677"/>
  <c r="W677"/>
  <c r="X677"/>
  <c r="R527"/>
  <c r="S527"/>
  <c r="T527"/>
  <c r="V527"/>
  <c r="W527"/>
  <c r="X527"/>
  <c r="R414"/>
  <c r="S414"/>
  <c r="T414"/>
  <c r="V414"/>
  <c r="W414"/>
  <c r="X414"/>
  <c r="R348"/>
  <c r="S348"/>
  <c r="T348"/>
  <c r="V348"/>
  <c r="W348"/>
  <c r="X348"/>
  <c r="R313"/>
  <c r="S313"/>
  <c r="T313"/>
  <c r="V313"/>
  <c r="W313"/>
  <c r="X313"/>
  <c r="R322"/>
  <c r="S322"/>
  <c r="T322"/>
  <c r="V322"/>
  <c r="W322"/>
  <c r="X322"/>
  <c r="R377"/>
  <c r="S377"/>
  <c r="T377"/>
  <c r="V377"/>
  <c r="W377"/>
  <c r="X377"/>
  <c r="R890"/>
  <c r="S890"/>
  <c r="T890"/>
  <c r="V890"/>
  <c r="W890"/>
  <c r="X890"/>
  <c r="R747"/>
  <c r="S747"/>
  <c r="T747"/>
  <c r="V747"/>
  <c r="W747"/>
  <c r="X747"/>
  <c r="R612"/>
  <c r="S612"/>
  <c r="T612"/>
  <c r="V612"/>
  <c r="W612"/>
  <c r="X612"/>
  <c r="R513"/>
  <c r="S513"/>
  <c r="T513"/>
  <c r="V513"/>
  <c r="W513"/>
  <c r="X513"/>
  <c r="R452"/>
  <c r="S452"/>
  <c r="T452"/>
  <c r="V452"/>
  <c r="W452"/>
  <c r="X452"/>
  <c r="R436"/>
  <c r="S436"/>
  <c r="T436"/>
  <c r="V436"/>
  <c r="W436"/>
  <c r="X436"/>
  <c r="R460"/>
  <c r="S460"/>
  <c r="T460"/>
  <c r="V460"/>
  <c r="W460"/>
  <c r="X460"/>
  <c r="R518"/>
  <c r="S518"/>
  <c r="T518"/>
  <c r="V518"/>
  <c r="W518"/>
  <c r="X518"/>
  <c r="R1070"/>
  <c r="S1070"/>
  <c r="T1070"/>
  <c r="V1070"/>
  <c r="W1070"/>
  <c r="X1070"/>
  <c r="R946"/>
  <c r="S946"/>
  <c r="T946"/>
  <c r="V946"/>
  <c r="W946"/>
  <c r="X946"/>
  <c r="R819"/>
  <c r="S819"/>
  <c r="T819"/>
  <c r="V819"/>
  <c r="W819"/>
  <c r="X819"/>
  <c r="R714"/>
  <c r="S714"/>
  <c r="T714"/>
  <c r="V714"/>
  <c r="W714"/>
  <c r="X714"/>
  <c r="R628"/>
  <c r="S628"/>
  <c r="T628"/>
  <c r="V628"/>
  <c r="W628"/>
  <c r="X628"/>
  <c r="R576"/>
  <c r="S576"/>
  <c r="T576"/>
  <c r="V576"/>
  <c r="W576"/>
  <c r="X576"/>
  <c r="R571"/>
  <c r="S571"/>
  <c r="T571"/>
  <c r="V571"/>
  <c r="W571"/>
  <c r="X571"/>
  <c r="R601"/>
  <c r="S601"/>
  <c r="T601"/>
  <c r="V601"/>
  <c r="W601"/>
  <c r="X601"/>
  <c r="R1013"/>
  <c r="S1013"/>
  <c r="T1013"/>
  <c r="V1013"/>
  <c r="W1013"/>
  <c r="X1013"/>
  <c r="R906"/>
  <c r="S906"/>
  <c r="T906"/>
  <c r="V906"/>
  <c r="W906"/>
  <c r="X906"/>
  <c r="R810"/>
  <c r="S810"/>
  <c r="T810"/>
  <c r="V810"/>
  <c r="W810"/>
  <c r="X810"/>
  <c r="R755"/>
  <c r="S755"/>
  <c r="T755"/>
  <c r="V755"/>
  <c r="W755"/>
  <c r="X755"/>
  <c r="R723"/>
  <c r="S723"/>
  <c r="T723"/>
  <c r="V723"/>
  <c r="W723"/>
  <c r="X723"/>
  <c r="R727"/>
  <c r="S727"/>
  <c r="T727"/>
  <c r="V727"/>
  <c r="W727"/>
  <c r="X727"/>
  <c r="R767"/>
  <c r="S767"/>
  <c r="T767"/>
  <c r="V767"/>
  <c r="W767"/>
  <c r="X767"/>
  <c r="R1078"/>
  <c r="S1078"/>
  <c r="T1078"/>
  <c r="V1078"/>
  <c r="W1078"/>
  <c r="X1078"/>
  <c r="R999"/>
  <c r="S999"/>
  <c r="T999"/>
  <c r="V999"/>
  <c r="W999"/>
  <c r="X999"/>
  <c r="R929"/>
  <c r="S929"/>
  <c r="T929"/>
  <c r="V929"/>
  <c r="W929"/>
  <c r="X929"/>
  <c r="R880"/>
  <c r="S880"/>
  <c r="T880"/>
  <c r="V880"/>
  <c r="W880"/>
  <c r="X880"/>
  <c r="R866"/>
  <c r="S866"/>
  <c r="T866"/>
  <c r="V866"/>
  <c r="W866"/>
  <c r="X866"/>
  <c r="R875"/>
  <c r="S875"/>
  <c r="T875"/>
  <c r="V875"/>
  <c r="W875"/>
  <c r="X875"/>
  <c r="R918"/>
  <c r="S918"/>
  <c r="T918"/>
  <c r="V918"/>
  <c r="W918"/>
  <c r="X918"/>
  <c r="R1083"/>
  <c r="S1083"/>
  <c r="T1083"/>
  <c r="V1083"/>
  <c r="W1083"/>
  <c r="X1083"/>
  <c r="R1033"/>
  <c r="S1033"/>
  <c r="T1033"/>
  <c r="V1033"/>
  <c r="W1033"/>
  <c r="X1033"/>
  <c r="R1004"/>
  <c r="S1004"/>
  <c r="T1004"/>
  <c r="V1004"/>
  <c r="W1004"/>
  <c r="X1004"/>
  <c r="R995"/>
  <c r="S995"/>
  <c r="T995"/>
  <c r="V995"/>
  <c r="W995"/>
  <c r="X995"/>
  <c r="R1007"/>
  <c r="S1007"/>
  <c r="T1007"/>
  <c r="V1007"/>
  <c r="W1007"/>
  <c r="X1007"/>
  <c r="R1049"/>
  <c r="S1049"/>
  <c r="T1049"/>
  <c r="V1049"/>
  <c r="W1049"/>
  <c r="X1049"/>
  <c r="R1086"/>
  <c r="S1086"/>
  <c r="T1086"/>
  <c r="V1086"/>
  <c r="W1086"/>
  <c r="X1086"/>
  <c r="R1066"/>
  <c r="S1066"/>
  <c r="T1066"/>
  <c r="V1066"/>
  <c r="W1066"/>
  <c r="X1066"/>
  <c r="R1079"/>
  <c r="S1079"/>
  <c r="T1079"/>
  <c r="V1079"/>
  <c r="W1079"/>
  <c r="X1079"/>
  <c r="R1003"/>
  <c r="S1003"/>
  <c r="T1003"/>
  <c r="V1003"/>
  <c r="W1003"/>
  <c r="X1003"/>
  <c r="R965"/>
  <c r="S965"/>
  <c r="T965"/>
  <c r="V965"/>
  <c r="W965"/>
  <c r="X965"/>
  <c r="R954"/>
  <c r="S954"/>
  <c r="T954"/>
  <c r="V954"/>
  <c r="W954"/>
  <c r="X954"/>
  <c r="R969"/>
  <c r="S969"/>
  <c r="T969"/>
  <c r="V969"/>
  <c r="W969"/>
  <c r="X969"/>
  <c r="R1014"/>
  <c r="S1014"/>
  <c r="T1014"/>
  <c r="V1014"/>
  <c r="W1014"/>
  <c r="X1014"/>
  <c r="R924"/>
  <c r="S924"/>
  <c r="T924"/>
  <c r="V924"/>
  <c r="W924"/>
  <c r="X924"/>
  <c r="R865"/>
  <c r="S865"/>
  <c r="T865"/>
  <c r="V865"/>
  <c r="W865"/>
  <c r="X865"/>
  <c r="R824"/>
  <c r="S824"/>
  <c r="T824"/>
  <c r="V824"/>
  <c r="W824"/>
  <c r="X824"/>
  <c r="R821"/>
  <c r="S821"/>
  <c r="T821"/>
  <c r="V821"/>
  <c r="W821"/>
  <c r="X821"/>
  <c r="R856"/>
  <c r="S856"/>
  <c r="T856"/>
  <c r="V856"/>
  <c r="W856"/>
  <c r="X856"/>
  <c r="R914"/>
  <c r="S914"/>
  <c r="T914"/>
  <c r="V914"/>
  <c r="W914"/>
  <c r="X914"/>
  <c r="R997"/>
  <c r="S997"/>
  <c r="T997"/>
  <c r="V997"/>
  <c r="W997"/>
  <c r="X997"/>
  <c r="R773"/>
  <c r="S773"/>
  <c r="T773"/>
  <c r="V773"/>
  <c r="W773"/>
  <c r="X773"/>
  <c r="R711"/>
  <c r="S711"/>
  <c r="T711"/>
  <c r="V711"/>
  <c r="W711"/>
  <c r="X711"/>
  <c r="R672"/>
  <c r="S672"/>
  <c r="T672"/>
  <c r="V672"/>
  <c r="W672"/>
  <c r="X672"/>
  <c r="R681"/>
  <c r="S681"/>
  <c r="T681"/>
  <c r="V681"/>
  <c r="W681"/>
  <c r="X681"/>
  <c r="R735"/>
  <c r="S735"/>
  <c r="T735"/>
  <c r="V735"/>
  <c r="W735"/>
  <c r="X735"/>
  <c r="R800"/>
  <c r="S800"/>
  <c r="T800"/>
  <c r="V800"/>
  <c r="W800"/>
  <c r="X800"/>
  <c r="R907"/>
  <c r="S907"/>
  <c r="T907"/>
  <c r="V907"/>
  <c r="W907"/>
  <c r="X907"/>
  <c r="R616"/>
  <c r="S616"/>
  <c r="T616"/>
  <c r="V616"/>
  <c r="W616"/>
  <c r="X616"/>
  <c r="R550"/>
  <c r="S550"/>
  <c r="T550"/>
  <c r="V550"/>
  <c r="W550"/>
  <c r="X550"/>
  <c r="R528"/>
  <c r="S528"/>
  <c r="T528"/>
  <c r="V528"/>
  <c r="W528"/>
  <c r="X528"/>
  <c r="R549"/>
  <c r="S549"/>
  <c r="T549"/>
  <c r="V549"/>
  <c r="W549"/>
  <c r="X549"/>
  <c r="R611"/>
  <c r="S611"/>
  <c r="T611"/>
  <c r="V611"/>
  <c r="W611"/>
  <c r="X611"/>
  <c r="R712"/>
  <c r="S712"/>
  <c r="T712"/>
  <c r="V712"/>
  <c r="W712"/>
  <c r="X712"/>
  <c r="R830"/>
  <c r="S830"/>
  <c r="T830"/>
  <c r="V830"/>
  <c r="W830"/>
  <c r="X830"/>
  <c r="R556"/>
  <c r="S556"/>
  <c r="T556"/>
  <c r="V556"/>
  <c r="W556"/>
  <c r="X556"/>
  <c r="R466"/>
  <c r="S466"/>
  <c r="T466"/>
  <c r="V466"/>
  <c r="W466"/>
  <c r="X466"/>
  <c r="R404"/>
  <c r="S404"/>
  <c r="T404"/>
  <c r="V404"/>
  <c r="W404"/>
  <c r="X404"/>
  <c r="R386"/>
  <c r="S386"/>
  <c r="T386"/>
  <c r="V386"/>
  <c r="W386"/>
  <c r="X386"/>
  <c r="R435"/>
  <c r="S435"/>
  <c r="T435"/>
  <c r="V435"/>
  <c r="W435"/>
  <c r="X435"/>
  <c r="R508"/>
  <c r="S508"/>
  <c r="T508"/>
  <c r="V508"/>
  <c r="W508"/>
  <c r="X508"/>
  <c r="R622"/>
  <c r="S622"/>
  <c r="T622"/>
  <c r="V622"/>
  <c r="W622"/>
  <c r="X622"/>
  <c r="R765"/>
  <c r="S765"/>
  <c r="T765"/>
  <c r="V765"/>
  <c r="W765"/>
  <c r="X765"/>
  <c r="R408"/>
  <c r="S408"/>
  <c r="T408"/>
  <c r="V408"/>
  <c r="W408"/>
  <c r="X408"/>
  <c r="R328"/>
  <c r="S328"/>
  <c r="T328"/>
  <c r="V328"/>
  <c r="W328"/>
  <c r="X328"/>
  <c r="R281"/>
  <c r="S281"/>
  <c r="T281"/>
  <c r="V281"/>
  <c r="W281"/>
  <c r="X281"/>
  <c r="R283"/>
  <c r="S283"/>
  <c r="T283"/>
  <c r="V283"/>
  <c r="W283"/>
  <c r="X283"/>
  <c r="R334"/>
  <c r="S334"/>
  <c r="T334"/>
  <c r="V334"/>
  <c r="W334"/>
  <c r="X334"/>
  <c r="R418"/>
  <c r="S418"/>
  <c r="T418"/>
  <c r="V418"/>
  <c r="W418"/>
  <c r="X418"/>
  <c r="R542"/>
  <c r="S542"/>
  <c r="T542"/>
  <c r="V542"/>
  <c r="W542"/>
  <c r="X542"/>
  <c r="R713"/>
  <c r="S713"/>
  <c r="T713"/>
  <c r="V713"/>
  <c r="W713"/>
  <c r="X713"/>
  <c r="R280"/>
  <c r="S280"/>
  <c r="T280"/>
  <c r="V280"/>
  <c r="W280"/>
  <c r="X280"/>
  <c r="R216"/>
  <c r="S216"/>
  <c r="T216"/>
  <c r="V216"/>
  <c r="W216"/>
  <c r="X216"/>
  <c r="R185"/>
  <c r="S185"/>
  <c r="T185"/>
  <c r="V185"/>
  <c r="W185"/>
  <c r="X185"/>
  <c r="R201"/>
  <c r="S201"/>
  <c r="T201"/>
  <c r="V201"/>
  <c r="W201"/>
  <c r="X201"/>
  <c r="R251"/>
  <c r="S251"/>
  <c r="T251"/>
  <c r="V251"/>
  <c r="W251"/>
  <c r="X251"/>
  <c r="R357"/>
  <c r="S357"/>
  <c r="T357"/>
  <c r="V357"/>
  <c r="W357"/>
  <c r="X357"/>
  <c r="R500"/>
  <c r="S500"/>
  <c r="T500"/>
  <c r="V500"/>
  <c r="W500"/>
  <c r="X500"/>
  <c r="R666"/>
  <c r="S666"/>
  <c r="T666"/>
  <c r="V666"/>
  <c r="W666"/>
  <c r="X666"/>
  <c r="R181"/>
  <c r="S181"/>
  <c r="T181"/>
  <c r="V181"/>
  <c r="W181"/>
  <c r="X181"/>
  <c r="R134"/>
  <c r="S134"/>
  <c r="T134"/>
  <c r="V134"/>
  <c r="W134"/>
  <c r="X134"/>
  <c r="R122"/>
  <c r="S122"/>
  <c r="T122"/>
  <c r="V122"/>
  <c r="W122"/>
  <c r="X122"/>
  <c r="R143"/>
  <c r="S143"/>
  <c r="T143"/>
  <c r="V143"/>
  <c r="W143"/>
  <c r="X143"/>
  <c r="R202"/>
  <c r="S202"/>
  <c r="T202"/>
  <c r="V202"/>
  <c r="W202"/>
  <c r="X202"/>
  <c r="R314"/>
  <c r="S314"/>
  <c r="T314"/>
  <c r="V314"/>
  <c r="W314"/>
  <c r="X314"/>
  <c r="R469"/>
  <c r="S469"/>
  <c r="T469"/>
  <c r="V469"/>
  <c r="W469"/>
  <c r="X469"/>
  <c r="R657"/>
  <c r="S657"/>
  <c r="T657"/>
  <c r="V657"/>
  <c r="W657"/>
  <c r="X657"/>
  <c r="R117"/>
  <c r="S117"/>
  <c r="T117"/>
  <c r="V117"/>
  <c r="W117"/>
  <c r="X117"/>
  <c r="R91"/>
  <c r="S91"/>
  <c r="T91"/>
  <c r="V91"/>
  <c r="W91"/>
  <c r="X91"/>
  <c r="R85"/>
  <c r="S85"/>
  <c r="T85"/>
  <c r="V85"/>
  <c r="W85"/>
  <c r="X85"/>
  <c r="R110"/>
  <c r="S110"/>
  <c r="T110"/>
  <c r="V110"/>
  <c r="W110"/>
  <c r="X110"/>
  <c r="R169"/>
  <c r="S169"/>
  <c r="T169"/>
  <c r="V169"/>
  <c r="W169"/>
  <c r="X169"/>
  <c r="R284"/>
  <c r="S284"/>
  <c r="T284"/>
  <c r="V284"/>
  <c r="W284"/>
  <c r="X284"/>
  <c r="R459"/>
  <c r="S459"/>
  <c r="T459"/>
  <c r="V459"/>
  <c r="W459"/>
  <c r="X459"/>
  <c r="R659"/>
  <c r="S659"/>
  <c r="T659"/>
  <c r="V659"/>
  <c r="W659"/>
  <c r="X659"/>
  <c r="R80"/>
  <c r="S80"/>
  <c r="T80"/>
  <c r="V80"/>
  <c r="W80"/>
  <c r="X80"/>
  <c r="R69"/>
  <c r="S69"/>
  <c r="T69"/>
  <c r="V69"/>
  <c r="W69"/>
  <c r="X69"/>
  <c r="R96"/>
  <c r="S96"/>
  <c r="T96"/>
  <c r="V96"/>
  <c r="W96"/>
  <c r="X96"/>
  <c r="R285"/>
  <c r="S285"/>
  <c r="T285"/>
  <c r="V285"/>
  <c r="W285"/>
  <c r="X285"/>
  <c r="R673"/>
  <c r="S673"/>
  <c r="T673"/>
  <c r="V673"/>
  <c r="W673"/>
  <c r="X673"/>
  <c r="R336"/>
  <c r="S336"/>
  <c r="T336"/>
  <c r="V336"/>
  <c r="W336"/>
  <c r="X336"/>
  <c r="R64"/>
  <c r="S64"/>
  <c r="T64"/>
  <c r="V64"/>
  <c r="W64"/>
  <c r="X64"/>
  <c r="R95"/>
  <c r="S95"/>
  <c r="T95"/>
  <c r="V95"/>
  <c r="W95"/>
  <c r="X95"/>
  <c r="R135"/>
  <c r="S135"/>
  <c r="T135"/>
  <c r="V135"/>
  <c r="W135"/>
  <c r="X135"/>
  <c r="R77"/>
  <c r="S77"/>
  <c r="T77"/>
  <c r="V77"/>
  <c r="W77"/>
  <c r="X77"/>
  <c r="R63"/>
  <c r="S63"/>
  <c r="T63"/>
  <c r="V63"/>
  <c r="W63"/>
  <c r="X63"/>
  <c r="R596"/>
  <c r="S596"/>
  <c r="T596"/>
  <c r="V596"/>
  <c r="W596"/>
  <c r="X596"/>
  <c r="R391"/>
  <c r="S391"/>
  <c r="T391"/>
  <c r="V391"/>
  <c r="W391"/>
  <c r="X391"/>
  <c r="R238"/>
  <c r="S238"/>
  <c r="T238"/>
  <c r="V238"/>
  <c r="W238"/>
  <c r="X238"/>
  <c r="R141"/>
  <c r="S141"/>
  <c r="T141"/>
  <c r="V141"/>
  <c r="W141"/>
  <c r="X141"/>
  <c r="R89"/>
  <c r="S89"/>
  <c r="T89"/>
  <c r="V89"/>
  <c r="W89"/>
  <c r="X89"/>
  <c r="R74"/>
  <c r="S74"/>
  <c r="T74"/>
  <c r="V74"/>
  <c r="W74"/>
  <c r="X74"/>
  <c r="R587"/>
  <c r="S587"/>
  <c r="T587"/>
  <c r="V587"/>
  <c r="W587"/>
  <c r="X587"/>
  <c r="R395"/>
  <c r="S395"/>
  <c r="T395"/>
  <c r="V395"/>
  <c r="W395"/>
  <c r="X395"/>
  <c r="R255"/>
  <c r="S255"/>
  <c r="T255"/>
  <c r="V255"/>
  <c r="W255"/>
  <c r="X255"/>
  <c r="R164"/>
  <c r="S164"/>
  <c r="T164"/>
  <c r="V164"/>
  <c r="W164"/>
  <c r="X164"/>
  <c r="R112"/>
  <c r="S112"/>
  <c r="T112"/>
  <c r="V112"/>
  <c r="W112"/>
  <c r="X112"/>
  <c r="R101"/>
  <c r="S101"/>
  <c r="T101"/>
  <c r="V101"/>
  <c r="W101"/>
  <c r="X101"/>
  <c r="R114"/>
  <c r="S114"/>
  <c r="T114"/>
  <c r="V114"/>
  <c r="W114"/>
  <c r="X114"/>
  <c r="R598"/>
  <c r="S598"/>
  <c r="T598"/>
  <c r="V598"/>
  <c r="W598"/>
  <c r="X598"/>
  <c r="R428"/>
  <c r="S428"/>
  <c r="T428"/>
  <c r="V428"/>
  <c r="W428"/>
  <c r="X428"/>
  <c r="R293"/>
  <c r="S293"/>
  <c r="T293"/>
  <c r="V293"/>
  <c r="W293"/>
  <c r="X293"/>
  <c r="R203"/>
  <c r="S203"/>
  <c r="T203"/>
  <c r="V203"/>
  <c r="W203"/>
  <c r="X203"/>
  <c r="R160"/>
  <c r="S160"/>
  <c r="T160"/>
  <c r="V160"/>
  <c r="W160"/>
  <c r="X160"/>
  <c r="R155"/>
  <c r="S155"/>
  <c r="T155"/>
  <c r="V155"/>
  <c r="W155"/>
  <c r="X155"/>
  <c r="R178"/>
  <c r="S178"/>
  <c r="T178"/>
  <c r="V178"/>
  <c r="W178"/>
  <c r="X178"/>
  <c r="R807"/>
  <c r="S807"/>
  <c r="T807"/>
  <c r="V807"/>
  <c r="W807"/>
  <c r="X807"/>
  <c r="R636"/>
  <c r="S636"/>
  <c r="T636"/>
  <c r="V636"/>
  <c r="W636"/>
  <c r="X636"/>
  <c r="R479"/>
  <c r="S479"/>
  <c r="T479"/>
  <c r="V479"/>
  <c r="W479"/>
  <c r="X479"/>
  <c r="R350"/>
  <c r="S350"/>
  <c r="T350"/>
  <c r="V350"/>
  <c r="W350"/>
  <c r="X350"/>
  <c r="R264"/>
  <c r="S264"/>
  <c r="T264"/>
  <c r="V264"/>
  <c r="W264"/>
  <c r="X264"/>
  <c r="R227"/>
  <c r="S227"/>
  <c r="T227"/>
  <c r="V227"/>
  <c r="W227"/>
  <c r="X227"/>
  <c r="R232"/>
  <c r="S232"/>
  <c r="T232"/>
  <c r="V232"/>
  <c r="W232"/>
  <c r="X232"/>
  <c r="R273"/>
  <c r="S273"/>
  <c r="T273"/>
  <c r="V273"/>
  <c r="W273"/>
  <c r="X273"/>
  <c r="R848"/>
  <c r="S848"/>
  <c r="T848"/>
  <c r="V848"/>
  <c r="W848"/>
  <c r="X848"/>
  <c r="R682"/>
  <c r="S682"/>
  <c r="T682"/>
  <c r="V682"/>
  <c r="W682"/>
  <c r="X682"/>
  <c r="R534"/>
  <c r="S534"/>
  <c r="T534"/>
  <c r="V534"/>
  <c r="W534"/>
  <c r="X534"/>
  <c r="R430"/>
  <c r="S430"/>
  <c r="T430"/>
  <c r="V430"/>
  <c r="W430"/>
  <c r="X430"/>
  <c r="R365"/>
  <c r="S365"/>
  <c r="T365"/>
  <c r="V365"/>
  <c r="W365"/>
  <c r="X365"/>
  <c r="R337"/>
  <c r="S337"/>
  <c r="T337"/>
  <c r="V337"/>
  <c r="W337"/>
  <c r="X337"/>
  <c r="R351"/>
  <c r="S351"/>
  <c r="T351"/>
  <c r="V351"/>
  <c r="W351"/>
  <c r="X351"/>
  <c r="R893"/>
  <c r="S893"/>
  <c r="T893"/>
  <c r="V893"/>
  <c r="W893"/>
  <c r="X893"/>
  <c r="R756"/>
  <c r="S756"/>
  <c r="T756"/>
  <c r="V756"/>
  <c r="W756"/>
  <c r="X756"/>
  <c r="R627"/>
  <c r="S627"/>
  <c r="T627"/>
  <c r="V627"/>
  <c r="W627"/>
  <c r="X627"/>
  <c r="R526"/>
  <c r="S526"/>
  <c r="T526"/>
  <c r="V526"/>
  <c r="W526"/>
  <c r="X526"/>
  <c r="R478"/>
  <c r="S478"/>
  <c r="T478"/>
  <c r="V478"/>
  <c r="W478"/>
  <c r="X478"/>
  <c r="R462"/>
  <c r="S462"/>
  <c r="T462"/>
  <c r="V462"/>
  <c r="W462"/>
  <c r="X462"/>
  <c r="R489"/>
  <c r="S489"/>
  <c r="T489"/>
  <c r="V489"/>
  <c r="W489"/>
  <c r="X489"/>
  <c r="R953"/>
  <c r="S953"/>
  <c r="T953"/>
  <c r="V953"/>
  <c r="W953"/>
  <c r="X953"/>
  <c r="R832"/>
  <c r="S832"/>
  <c r="T832"/>
  <c r="V832"/>
  <c r="W832"/>
  <c r="X832"/>
  <c r="R728"/>
  <c r="S728"/>
  <c r="T728"/>
  <c r="V728"/>
  <c r="W728"/>
  <c r="X728"/>
  <c r="R648"/>
  <c r="S648"/>
  <c r="T648"/>
  <c r="V648"/>
  <c r="W648"/>
  <c r="X648"/>
  <c r="R599"/>
  <c r="S599"/>
  <c r="T599"/>
  <c r="V599"/>
  <c r="W599"/>
  <c r="X599"/>
  <c r="R595"/>
  <c r="S595"/>
  <c r="T595"/>
  <c r="V595"/>
  <c r="W595"/>
  <c r="X595"/>
  <c r="R643"/>
  <c r="S643"/>
  <c r="T643"/>
  <c r="V643"/>
  <c r="W643"/>
  <c r="X643"/>
  <c r="R1019"/>
  <c r="S1019"/>
  <c r="T1019"/>
  <c r="V1019"/>
  <c r="W1019"/>
  <c r="X1019"/>
  <c r="R922"/>
  <c r="S922"/>
  <c r="T922"/>
  <c r="V922"/>
  <c r="W922"/>
  <c r="X922"/>
  <c r="R836"/>
  <c r="S836"/>
  <c r="T836"/>
  <c r="V836"/>
  <c r="W836"/>
  <c r="X836"/>
  <c r="R772"/>
  <c r="S772"/>
  <c r="T772"/>
  <c r="V772"/>
  <c r="W772"/>
  <c r="X772"/>
  <c r="R748"/>
  <c r="S748"/>
  <c r="T748"/>
  <c r="V748"/>
  <c r="W748"/>
  <c r="X748"/>
  <c r="R757"/>
  <c r="S757"/>
  <c r="T757"/>
  <c r="V757"/>
  <c r="W757"/>
  <c r="X757"/>
  <c r="R795"/>
  <c r="S795"/>
  <c r="T795"/>
  <c r="V795"/>
  <c r="W795"/>
  <c r="X795"/>
  <c r="R1089"/>
  <c r="S1089"/>
  <c r="T1089"/>
  <c r="V1089"/>
  <c r="W1089"/>
  <c r="X1089"/>
  <c r="R1006"/>
  <c r="S1006"/>
  <c r="T1006"/>
  <c r="V1006"/>
  <c r="W1006"/>
  <c r="X1006"/>
  <c r="R941"/>
  <c r="S941"/>
  <c r="T941"/>
  <c r="V941"/>
  <c r="W941"/>
  <c r="X941"/>
  <c r="R896"/>
  <c r="S896"/>
  <c r="T896"/>
  <c r="V896"/>
  <c r="W896"/>
  <c r="X896"/>
  <c r="R886"/>
  <c r="S886"/>
  <c r="T886"/>
  <c r="V886"/>
  <c r="W886"/>
  <c r="X886"/>
  <c r="R897"/>
  <c r="S897"/>
  <c r="T897"/>
  <c r="V897"/>
  <c r="W897"/>
  <c r="X897"/>
  <c r="R942"/>
  <c r="S942"/>
  <c r="T942"/>
  <c r="V942"/>
  <c r="W942"/>
  <c r="X942"/>
  <c r="R1094"/>
  <c r="S1094"/>
  <c r="T1094"/>
  <c r="V1094"/>
  <c r="W1094"/>
  <c r="X1094"/>
  <c r="R1048"/>
  <c r="S1048"/>
  <c r="T1048"/>
  <c r="V1048"/>
  <c r="W1048"/>
  <c r="X1048"/>
  <c r="R1018"/>
  <c r="S1018"/>
  <c r="T1018"/>
  <c r="V1018"/>
  <c r="W1018"/>
  <c r="X1018"/>
  <c r="R1012"/>
  <c r="S1012"/>
  <c r="T1012"/>
  <c r="V1012"/>
  <c r="W1012"/>
  <c r="X1012"/>
  <c r="R1032"/>
  <c r="S1032"/>
  <c r="T1032"/>
  <c r="V1032"/>
  <c r="W1032"/>
  <c r="X1032"/>
  <c r="R1076"/>
  <c r="S1076"/>
  <c r="T1076"/>
  <c r="V1076"/>
  <c r="W1076"/>
  <c r="X1076"/>
  <c r="R1061"/>
  <c r="S1061"/>
  <c r="T1061"/>
  <c r="V1061"/>
  <c r="W1061"/>
  <c r="X1061"/>
  <c r="R1074"/>
  <c r="S1074"/>
  <c r="T1074"/>
  <c r="V1074"/>
  <c r="W1074"/>
  <c r="X1074"/>
  <c r="R1045"/>
  <c r="S1045"/>
  <c r="T1045"/>
  <c r="V1045"/>
  <c r="W1045"/>
  <c r="X1045"/>
  <c r="R996"/>
  <c r="S996"/>
  <c r="T996"/>
  <c r="V996"/>
  <c r="W996"/>
  <c r="X996"/>
  <c r="R958"/>
  <c r="S958"/>
  <c r="T958"/>
  <c r="V958"/>
  <c r="W958"/>
  <c r="X958"/>
  <c r="R949"/>
  <c r="S949"/>
  <c r="T949"/>
  <c r="V949"/>
  <c r="W949"/>
  <c r="X949"/>
  <c r="R970"/>
  <c r="S970"/>
  <c r="T970"/>
  <c r="V970"/>
  <c r="W970"/>
  <c r="X970"/>
  <c r="R1017"/>
  <c r="S1017"/>
  <c r="T1017"/>
  <c r="V1017"/>
  <c r="W1017"/>
  <c r="X1017"/>
  <c r="R917"/>
  <c r="S917"/>
  <c r="T917"/>
  <c r="V917"/>
  <c r="W917"/>
  <c r="X917"/>
  <c r="R857"/>
  <c r="S857"/>
  <c r="T857"/>
  <c r="V857"/>
  <c r="W857"/>
  <c r="X857"/>
  <c r="R814"/>
  <c r="S814"/>
  <c r="T814"/>
  <c r="V814"/>
  <c r="W814"/>
  <c r="X814"/>
  <c r="R818"/>
  <c r="S818"/>
  <c r="T818"/>
  <c r="V818"/>
  <c r="W818"/>
  <c r="X818"/>
  <c r="R861"/>
  <c r="S861"/>
  <c r="T861"/>
  <c r="V861"/>
  <c r="W861"/>
  <c r="X861"/>
  <c r="R920"/>
  <c r="S920"/>
  <c r="T920"/>
  <c r="V920"/>
  <c r="W920"/>
  <c r="X920"/>
  <c r="R766"/>
  <c r="S766"/>
  <c r="T766"/>
  <c r="V766"/>
  <c r="W766"/>
  <c r="X766"/>
  <c r="R702"/>
  <c r="S702"/>
  <c r="T702"/>
  <c r="V702"/>
  <c r="W702"/>
  <c r="X702"/>
  <c r="R671"/>
  <c r="S671"/>
  <c r="T671"/>
  <c r="V671"/>
  <c r="W671"/>
  <c r="X671"/>
  <c r="R685"/>
  <c r="S685"/>
  <c r="T685"/>
  <c r="V685"/>
  <c r="W685"/>
  <c r="X685"/>
  <c r="R739"/>
  <c r="S739"/>
  <c r="T739"/>
  <c r="V739"/>
  <c r="W739"/>
  <c r="X739"/>
  <c r="R809"/>
  <c r="S809"/>
  <c r="T809"/>
  <c r="V809"/>
  <c r="W809"/>
  <c r="X809"/>
  <c r="R703"/>
  <c r="S703"/>
  <c r="T703"/>
  <c r="V703"/>
  <c r="W703"/>
  <c r="X703"/>
  <c r="R603"/>
  <c r="S603"/>
  <c r="T603"/>
  <c r="V603"/>
  <c r="W603"/>
  <c r="X603"/>
  <c r="R545"/>
  <c r="S545"/>
  <c r="T545"/>
  <c r="V545"/>
  <c r="W545"/>
  <c r="X545"/>
  <c r="R529"/>
  <c r="S529"/>
  <c r="T529"/>
  <c r="V529"/>
  <c r="W529"/>
  <c r="X529"/>
  <c r="R557"/>
  <c r="S557"/>
  <c r="T557"/>
  <c r="V557"/>
  <c r="W557"/>
  <c r="X557"/>
  <c r="R625"/>
  <c r="S625"/>
  <c r="T625"/>
  <c r="V625"/>
  <c r="W625"/>
  <c r="X625"/>
  <c r="R725"/>
  <c r="S725"/>
  <c r="T725"/>
  <c r="V725"/>
  <c r="W725"/>
  <c r="X725"/>
  <c r="R544"/>
  <c r="S544"/>
  <c r="T544"/>
  <c r="V544"/>
  <c r="W544"/>
  <c r="X544"/>
  <c r="R461"/>
  <c r="S461"/>
  <c r="T461"/>
  <c r="V461"/>
  <c r="W461"/>
  <c r="X461"/>
  <c r="R407"/>
  <c r="S407"/>
  <c r="T407"/>
  <c r="V407"/>
  <c r="W407"/>
  <c r="X407"/>
  <c r="R392"/>
  <c r="S392"/>
  <c r="T392"/>
  <c r="V392"/>
  <c r="W392"/>
  <c r="X392"/>
  <c r="R447"/>
  <c r="S447"/>
  <c r="T447"/>
  <c r="V447"/>
  <c r="W447"/>
  <c r="X447"/>
  <c r="R515"/>
  <c r="S515"/>
  <c r="T515"/>
  <c r="V515"/>
  <c r="W515"/>
  <c r="X515"/>
  <c r="R639"/>
  <c r="S639"/>
  <c r="T639"/>
  <c r="V639"/>
  <c r="W639"/>
  <c r="X639"/>
  <c r="R398"/>
  <c r="S398"/>
  <c r="T398"/>
  <c r="V398"/>
  <c r="W398"/>
  <c r="X398"/>
  <c r="R326"/>
  <c r="S326"/>
  <c r="T326"/>
  <c r="V326"/>
  <c r="W326"/>
  <c r="X326"/>
  <c r="R290"/>
  <c r="S290"/>
  <c r="T290"/>
  <c r="V290"/>
  <c r="W290"/>
  <c r="X290"/>
  <c r="R303"/>
  <c r="S303"/>
  <c r="T303"/>
  <c r="V303"/>
  <c r="W303"/>
  <c r="X303"/>
  <c r="R349"/>
  <c r="S349"/>
  <c r="T349"/>
  <c r="V349"/>
  <c r="W349"/>
  <c r="X349"/>
  <c r="R442"/>
  <c r="S442"/>
  <c r="T442"/>
  <c r="V442"/>
  <c r="W442"/>
  <c r="X442"/>
  <c r="R567"/>
  <c r="S567"/>
  <c r="T567"/>
  <c r="V567"/>
  <c r="W567"/>
  <c r="X567"/>
  <c r="R276"/>
  <c r="S276"/>
  <c r="T276"/>
  <c r="V276"/>
  <c r="W276"/>
  <c r="X276"/>
  <c r="R218"/>
  <c r="S218"/>
  <c r="T218"/>
  <c r="V218"/>
  <c r="W218"/>
  <c r="X218"/>
  <c r="R192"/>
  <c r="S192"/>
  <c r="T192"/>
  <c r="V192"/>
  <c r="W192"/>
  <c r="X192"/>
  <c r="R213"/>
  <c r="S213"/>
  <c r="T213"/>
  <c r="V213"/>
  <c r="W213"/>
  <c r="X213"/>
  <c r="R268"/>
  <c r="S268"/>
  <c r="T268"/>
  <c r="V268"/>
  <c r="W268"/>
  <c r="X268"/>
  <c r="R376"/>
  <c r="S376"/>
  <c r="T376"/>
  <c r="V376"/>
  <c r="W376"/>
  <c r="X376"/>
  <c r="R516"/>
  <c r="S516"/>
  <c r="T516"/>
  <c r="V516"/>
  <c r="W516"/>
  <c r="X516"/>
  <c r="R184"/>
  <c r="S184"/>
  <c r="T184"/>
  <c r="V184"/>
  <c r="W184"/>
  <c r="X184"/>
  <c r="R142"/>
  <c r="S142"/>
  <c r="T142"/>
  <c r="V142"/>
  <c r="W142"/>
  <c r="X142"/>
  <c r="R130"/>
  <c r="S130"/>
  <c r="T130"/>
  <c r="V130"/>
  <c r="W130"/>
  <c r="X130"/>
  <c r="R159"/>
  <c r="S159"/>
  <c r="T159"/>
  <c r="V159"/>
  <c r="W159"/>
  <c r="X159"/>
  <c r="R494"/>
  <c r="S494"/>
  <c r="T494"/>
  <c r="V494"/>
  <c r="W494"/>
  <c r="X494"/>
  <c r="R123"/>
  <c r="S123"/>
  <c r="T123"/>
  <c r="V123"/>
  <c r="W123"/>
  <c r="X123"/>
  <c r="R97"/>
  <c r="S97"/>
  <c r="T97"/>
  <c r="V97"/>
  <c r="W97"/>
  <c r="X97"/>
  <c r="R120"/>
  <c r="S120"/>
  <c r="T120"/>
  <c r="V120"/>
  <c r="W120"/>
  <c r="X120"/>
  <c r="R190"/>
  <c r="S190"/>
  <c r="T190"/>
  <c r="V190"/>
  <c r="W190"/>
  <c r="X190"/>
  <c r="R140"/>
  <c r="S140"/>
  <c r="T140"/>
  <c r="V140"/>
  <c r="W140"/>
  <c r="X140"/>
  <c r="R86"/>
  <c r="S86"/>
  <c r="T86"/>
  <c r="V86"/>
  <c r="W86"/>
  <c r="X86"/>
  <c r="R73"/>
  <c r="S73"/>
  <c r="T73"/>
  <c r="V73"/>
  <c r="W73"/>
  <c r="X73"/>
  <c r="R75"/>
  <c r="S75"/>
  <c r="T75"/>
  <c r="V75"/>
  <c r="W75"/>
  <c r="X75"/>
  <c r="R108"/>
  <c r="S108"/>
  <c r="T108"/>
  <c r="V108"/>
  <c r="W108"/>
  <c r="X108"/>
  <c r="R180"/>
  <c r="S180"/>
  <c r="T180"/>
  <c r="V180"/>
  <c r="W180"/>
  <c r="X180"/>
  <c r="R504"/>
  <c r="S504"/>
  <c r="T504"/>
  <c r="V504"/>
  <c r="W504"/>
  <c r="X504"/>
  <c r="R111"/>
  <c r="S111"/>
  <c r="T111"/>
  <c r="V111"/>
  <c r="W111"/>
  <c r="X111"/>
  <c r="R194"/>
  <c r="S194"/>
  <c r="T194"/>
  <c r="V194"/>
  <c r="W194"/>
  <c r="X194"/>
  <c r="R92"/>
  <c r="S92"/>
  <c r="T92"/>
  <c r="V92"/>
  <c r="W92"/>
  <c r="X92"/>
  <c r="R422"/>
  <c r="S422"/>
  <c r="T422"/>
  <c r="V422"/>
  <c r="W422"/>
  <c r="X422"/>
  <c r="R256"/>
  <c r="S256"/>
  <c r="T256"/>
  <c r="V256"/>
  <c r="W256"/>
  <c r="X256"/>
  <c r="R148"/>
  <c r="S148"/>
  <c r="T148"/>
  <c r="V148"/>
  <c r="W148"/>
  <c r="X148"/>
  <c r="R88"/>
  <c r="S88"/>
  <c r="T88"/>
  <c r="V88"/>
  <c r="W88"/>
  <c r="X88"/>
  <c r="R71"/>
  <c r="S71"/>
  <c r="T71"/>
  <c r="V71"/>
  <c r="W71"/>
  <c r="X71"/>
  <c r="R402"/>
  <c r="S402"/>
  <c r="T402"/>
  <c r="V402"/>
  <c r="W402"/>
  <c r="X402"/>
  <c r="R247"/>
  <c r="S247"/>
  <c r="T247"/>
  <c r="V247"/>
  <c r="W247"/>
  <c r="X247"/>
  <c r="R152"/>
  <c r="S152"/>
  <c r="T152"/>
  <c r="V152"/>
  <c r="W152"/>
  <c r="X152"/>
  <c r="R100"/>
  <c r="S100"/>
  <c r="T100"/>
  <c r="V100"/>
  <c r="W100"/>
  <c r="X100"/>
  <c r="R83"/>
  <c r="S83"/>
  <c r="T83"/>
  <c r="V83"/>
  <c r="W83"/>
  <c r="X83"/>
  <c r="R590"/>
  <c r="S590"/>
  <c r="T590"/>
  <c r="V590"/>
  <c r="W590"/>
  <c r="X590"/>
  <c r="R411"/>
  <c r="S411"/>
  <c r="T411"/>
  <c r="V411"/>
  <c r="W411"/>
  <c r="X411"/>
  <c r="R266"/>
  <c r="S266"/>
  <c r="T266"/>
  <c r="V266"/>
  <c r="W266"/>
  <c r="X266"/>
  <c r="R172"/>
  <c r="S172"/>
  <c r="T172"/>
  <c r="V172"/>
  <c r="W172"/>
  <c r="X172"/>
  <c r="R127"/>
  <c r="S127"/>
  <c r="T127"/>
  <c r="V127"/>
  <c r="W127"/>
  <c r="X127"/>
  <c r="R116"/>
  <c r="S116"/>
  <c r="T116"/>
  <c r="V116"/>
  <c r="W116"/>
  <c r="X116"/>
  <c r="R608"/>
  <c r="S608"/>
  <c r="T608"/>
  <c r="V608"/>
  <c r="W608"/>
  <c r="X608"/>
  <c r="R445"/>
  <c r="S445"/>
  <c r="T445"/>
  <c r="V445"/>
  <c r="W445"/>
  <c r="X445"/>
  <c r="R310"/>
  <c r="S310"/>
  <c r="T310"/>
  <c r="V310"/>
  <c r="W310"/>
  <c r="X310"/>
  <c r="R221"/>
  <c r="S221"/>
  <c r="T221"/>
  <c r="V221"/>
  <c r="W221"/>
  <c r="X221"/>
  <c r="R176"/>
  <c r="S176"/>
  <c r="T176"/>
  <c r="V176"/>
  <c r="W176"/>
  <c r="X176"/>
  <c r="R174"/>
  <c r="S174"/>
  <c r="T174"/>
  <c r="V174"/>
  <c r="W174"/>
  <c r="X174"/>
  <c r="R646"/>
  <c r="S646"/>
  <c r="T646"/>
  <c r="V646"/>
  <c r="W646"/>
  <c r="X646"/>
  <c r="R490"/>
  <c r="S490"/>
  <c r="T490"/>
  <c r="V490"/>
  <c r="W490"/>
  <c r="X490"/>
  <c r="R373"/>
  <c r="S373"/>
  <c r="T373"/>
  <c r="V373"/>
  <c r="W373"/>
  <c r="X373"/>
  <c r="R294"/>
  <c r="S294"/>
  <c r="T294"/>
  <c r="V294"/>
  <c r="W294"/>
  <c r="X294"/>
  <c r="R257"/>
  <c r="S257"/>
  <c r="T257"/>
  <c r="V257"/>
  <c r="W257"/>
  <c r="X257"/>
  <c r="R261"/>
  <c r="S261"/>
  <c r="T261"/>
  <c r="V261"/>
  <c r="W261"/>
  <c r="X261"/>
  <c r="R696"/>
  <c r="S696"/>
  <c r="T696"/>
  <c r="V696"/>
  <c r="W696"/>
  <c r="X696"/>
  <c r="R558"/>
  <c r="S558"/>
  <c r="T558"/>
  <c r="V558"/>
  <c r="W558"/>
  <c r="X558"/>
  <c r="R454"/>
  <c r="S454"/>
  <c r="T454"/>
  <c r="V454"/>
  <c r="W454"/>
  <c r="X454"/>
  <c r="R380"/>
  <c r="S380"/>
  <c r="T380"/>
  <c r="V380"/>
  <c r="W380"/>
  <c r="X380"/>
  <c r="R368"/>
  <c r="S368"/>
  <c r="T368"/>
  <c r="V368"/>
  <c r="W368"/>
  <c r="X368"/>
  <c r="R379"/>
  <c r="S379"/>
  <c r="T379"/>
  <c r="V379"/>
  <c r="W379"/>
  <c r="X379"/>
  <c r="R902"/>
  <c r="S902"/>
  <c r="T902"/>
  <c r="V902"/>
  <c r="W902"/>
  <c r="X902"/>
  <c r="R769"/>
  <c r="S769"/>
  <c r="T769"/>
  <c r="V769"/>
  <c r="W769"/>
  <c r="X769"/>
  <c r="R647"/>
  <c r="S647"/>
  <c r="T647"/>
  <c r="V647"/>
  <c r="W647"/>
  <c r="X647"/>
  <c r="R553"/>
  <c r="S553"/>
  <c r="T553"/>
  <c r="V553"/>
  <c r="W553"/>
  <c r="X553"/>
  <c r="R506"/>
  <c r="S506"/>
  <c r="T506"/>
  <c r="V506"/>
  <c r="W506"/>
  <c r="X506"/>
  <c r="R495"/>
  <c r="S495"/>
  <c r="T495"/>
  <c r="V495"/>
  <c r="W495"/>
  <c r="X495"/>
  <c r="R522"/>
  <c r="S522"/>
  <c r="T522"/>
  <c r="V522"/>
  <c r="W522"/>
  <c r="X522"/>
  <c r="R964"/>
  <c r="S964"/>
  <c r="T964"/>
  <c r="V964"/>
  <c r="W964"/>
  <c r="X964"/>
  <c r="R847"/>
  <c r="S847"/>
  <c r="T847"/>
  <c r="V847"/>
  <c r="W847"/>
  <c r="X847"/>
  <c r="R751"/>
  <c r="S751"/>
  <c r="T751"/>
  <c r="V751"/>
  <c r="W751"/>
  <c r="X751"/>
  <c r="R668"/>
  <c r="S668"/>
  <c r="T668"/>
  <c r="V668"/>
  <c r="W668"/>
  <c r="X668"/>
  <c r="R637"/>
  <c r="S637"/>
  <c r="T637"/>
  <c r="V637"/>
  <c r="W637"/>
  <c r="X637"/>
  <c r="R640"/>
  <c r="S640"/>
  <c r="T640"/>
  <c r="V640"/>
  <c r="W640"/>
  <c r="X640"/>
  <c r="R675"/>
  <c r="S675"/>
  <c r="T675"/>
  <c r="V675"/>
  <c r="W675"/>
  <c r="X675"/>
  <c r="R1029"/>
  <c r="S1029"/>
  <c r="T1029"/>
  <c r="V1029"/>
  <c r="W1029"/>
  <c r="X1029"/>
  <c r="R935"/>
  <c r="S935"/>
  <c r="T935"/>
  <c r="V935"/>
  <c r="W935"/>
  <c r="X935"/>
  <c r="R859"/>
  <c r="S859"/>
  <c r="T859"/>
  <c r="V859"/>
  <c r="W859"/>
  <c r="X859"/>
  <c r="R796"/>
  <c r="S796"/>
  <c r="T796"/>
  <c r="V796"/>
  <c r="W796"/>
  <c r="X796"/>
  <c r="R776"/>
  <c r="S776"/>
  <c r="T776"/>
  <c r="V776"/>
  <c r="W776"/>
  <c r="X776"/>
  <c r="R785"/>
  <c r="S785"/>
  <c r="T785"/>
  <c r="V785"/>
  <c r="W785"/>
  <c r="X785"/>
  <c r="R1101"/>
  <c r="S1101"/>
  <c r="T1101"/>
  <c r="V1101"/>
  <c r="W1101"/>
  <c r="X1101"/>
  <c r="R1024"/>
  <c r="S1024"/>
  <c r="T1024"/>
  <c r="V1024"/>
  <c r="W1024"/>
  <c r="X1024"/>
  <c r="R962"/>
  <c r="S962"/>
  <c r="T962"/>
  <c r="V962"/>
  <c r="W962"/>
  <c r="X962"/>
  <c r="R927"/>
  <c r="S927"/>
  <c r="T927"/>
  <c r="V927"/>
  <c r="W927"/>
  <c r="X927"/>
  <c r="R916"/>
  <c r="S916"/>
  <c r="T916"/>
  <c r="V916"/>
  <c r="W916"/>
  <c r="X916"/>
  <c r="R931"/>
  <c r="S931"/>
  <c r="T931"/>
  <c r="V931"/>
  <c r="W931"/>
  <c r="X931"/>
  <c r="R1058"/>
  <c r="S1058"/>
  <c r="T1058"/>
  <c r="V1058"/>
  <c r="W1058"/>
  <c r="X1058"/>
  <c r="R1037"/>
  <c r="S1037"/>
  <c r="T1037"/>
  <c r="V1037"/>
  <c r="W1037"/>
  <c r="X1037"/>
  <c r="R1034"/>
  <c r="S1034"/>
  <c r="T1034"/>
  <c r="V1034"/>
  <c r="W1034"/>
  <c r="X1034"/>
  <c r="R1051"/>
  <c r="S1051"/>
  <c r="T1051"/>
  <c r="V1051"/>
  <c r="W1051"/>
  <c r="X1051"/>
  <c r="R1073"/>
  <c r="S1073"/>
  <c r="T1073"/>
  <c r="V1073"/>
  <c r="W1073"/>
  <c r="X1073"/>
  <c r="R1064"/>
  <c r="S1064"/>
  <c r="T1064"/>
  <c r="V1064"/>
  <c r="W1064"/>
  <c r="X1064"/>
  <c r="R1081"/>
  <c r="S1081"/>
  <c r="T1081"/>
  <c r="V1081"/>
  <c r="W1081"/>
  <c r="X1081"/>
  <c r="R1039"/>
  <c r="S1039"/>
  <c r="T1039"/>
  <c r="V1039"/>
  <c r="W1039"/>
  <c r="X1039"/>
  <c r="R990"/>
  <c r="S990"/>
  <c r="T990"/>
  <c r="V990"/>
  <c r="W990"/>
  <c r="X990"/>
  <c r="R957"/>
  <c r="S957"/>
  <c r="T957"/>
  <c r="V957"/>
  <c r="W957"/>
  <c r="X957"/>
  <c r="R955"/>
  <c r="S955"/>
  <c r="T955"/>
  <c r="V955"/>
  <c r="W955"/>
  <c r="X955"/>
  <c r="R978"/>
  <c r="S978"/>
  <c r="T978"/>
  <c r="V978"/>
  <c r="W978"/>
  <c r="X978"/>
  <c r="R908"/>
  <c r="S908"/>
  <c r="T908"/>
  <c r="V908"/>
  <c r="W908"/>
  <c r="X908"/>
  <c r="R853"/>
  <c r="S853"/>
  <c r="T853"/>
  <c r="V853"/>
  <c r="W853"/>
  <c r="X853"/>
  <c r="R822"/>
  <c r="S822"/>
  <c r="T822"/>
  <c r="V822"/>
  <c r="W822"/>
  <c r="X822"/>
  <c r="R827"/>
  <c r="S827"/>
  <c r="T827"/>
  <c r="V827"/>
  <c r="W827"/>
  <c r="X827"/>
  <c r="R870"/>
  <c r="S870"/>
  <c r="T870"/>
  <c r="V870"/>
  <c r="W870"/>
  <c r="X870"/>
  <c r="R850"/>
  <c r="S850"/>
  <c r="T850"/>
  <c r="V850"/>
  <c r="W850"/>
  <c r="X850"/>
  <c r="R763"/>
  <c r="S763"/>
  <c r="T763"/>
  <c r="V763"/>
  <c r="W763"/>
  <c r="X763"/>
  <c r="R706"/>
  <c r="S706"/>
  <c r="T706"/>
  <c r="V706"/>
  <c r="W706"/>
  <c r="X706"/>
  <c r="R679"/>
  <c r="S679"/>
  <c r="T679"/>
  <c r="V679"/>
  <c r="W679"/>
  <c r="X679"/>
  <c r="R695"/>
  <c r="S695"/>
  <c r="T695"/>
  <c r="V695"/>
  <c r="W695"/>
  <c r="X695"/>
  <c r="R752"/>
  <c r="S752"/>
  <c r="T752"/>
  <c r="V752"/>
  <c r="W752"/>
  <c r="X752"/>
  <c r="R697"/>
  <c r="S697"/>
  <c r="T697"/>
  <c r="V697"/>
  <c r="W697"/>
  <c r="X697"/>
  <c r="R604"/>
  <c r="S604"/>
  <c r="T604"/>
  <c r="V604"/>
  <c r="W604"/>
  <c r="X604"/>
  <c r="R554"/>
  <c r="S554"/>
  <c r="T554"/>
  <c r="V554"/>
  <c r="W554"/>
  <c r="X554"/>
  <c r="R539"/>
  <c r="S539"/>
  <c r="T539"/>
  <c r="V539"/>
  <c r="W539"/>
  <c r="X539"/>
  <c r="R569"/>
  <c r="S569"/>
  <c r="T569"/>
  <c r="V569"/>
  <c r="W569"/>
  <c r="X569"/>
  <c r="R644"/>
  <c r="S644"/>
  <c r="T644"/>
  <c r="V644"/>
  <c r="W644"/>
  <c r="X644"/>
  <c r="R543"/>
  <c r="S543"/>
  <c r="T543"/>
  <c r="V543"/>
  <c r="W543"/>
  <c r="X543"/>
  <c r="R467"/>
  <c r="S467"/>
  <c r="T467"/>
  <c r="V467"/>
  <c r="W467"/>
  <c r="X467"/>
  <c r="R417"/>
  <c r="S417"/>
  <c r="T417"/>
  <c r="V417"/>
  <c r="W417"/>
  <c r="X417"/>
  <c r="R416"/>
  <c r="S416"/>
  <c r="T416"/>
  <c r="V416"/>
  <c r="W416"/>
  <c r="X416"/>
  <c r="R463"/>
  <c r="S463"/>
  <c r="T463"/>
  <c r="V463"/>
  <c r="W463"/>
  <c r="X463"/>
  <c r="R538"/>
  <c r="S538"/>
  <c r="T538"/>
  <c r="V538"/>
  <c r="W538"/>
  <c r="X538"/>
  <c r="R405"/>
  <c r="S405"/>
  <c r="T405"/>
  <c r="V405"/>
  <c r="W405"/>
  <c r="X405"/>
  <c r="R338"/>
  <c r="S338"/>
  <c r="T338"/>
  <c r="V338"/>
  <c r="W338"/>
  <c r="X338"/>
  <c r="R307"/>
  <c r="S307"/>
  <c r="T307"/>
  <c r="V307"/>
  <c r="W307"/>
  <c r="X307"/>
  <c r="R317"/>
  <c r="S317"/>
  <c r="T317"/>
  <c r="V317"/>
  <c r="W317"/>
  <c r="X317"/>
  <c r="R369"/>
  <c r="S369"/>
  <c r="T369"/>
  <c r="V369"/>
  <c r="W369"/>
  <c r="X369"/>
  <c r="R468"/>
  <c r="S468"/>
  <c r="T468"/>
  <c r="V468"/>
  <c r="W468"/>
  <c r="X468"/>
  <c r="R291"/>
  <c r="S291"/>
  <c r="T291"/>
  <c r="V291"/>
  <c r="W291"/>
  <c r="X291"/>
  <c r="R225"/>
  <c r="S225"/>
  <c r="T225"/>
  <c r="V225"/>
  <c r="W225"/>
  <c r="X225"/>
  <c r="R208"/>
  <c r="S208"/>
  <c r="T208"/>
  <c r="V208"/>
  <c r="W208"/>
  <c r="X208"/>
  <c r="R228"/>
  <c r="S228"/>
  <c r="T228"/>
  <c r="V228"/>
  <c r="W228"/>
  <c r="X228"/>
  <c r="R393"/>
  <c r="S393"/>
  <c r="T393"/>
  <c r="V393"/>
  <c r="W393"/>
  <c r="X393"/>
  <c r="R286"/>
  <c r="S286"/>
  <c r="T286"/>
  <c r="V286"/>
  <c r="W286"/>
  <c r="X286"/>
  <c r="R197"/>
  <c r="S197"/>
  <c r="T197"/>
  <c r="V197"/>
  <c r="W197"/>
  <c r="X197"/>
  <c r="R158"/>
  <c r="S158"/>
  <c r="T158"/>
  <c r="V158"/>
  <c r="W158"/>
  <c r="X158"/>
  <c r="R150"/>
  <c r="S150"/>
  <c r="T150"/>
  <c r="V150"/>
  <c r="W150"/>
  <c r="X150"/>
  <c r="R173"/>
  <c r="S173"/>
  <c r="T173"/>
  <c r="V173"/>
  <c r="W173"/>
  <c r="X173"/>
  <c r="R242"/>
  <c r="S242"/>
  <c r="T242"/>
  <c r="V242"/>
  <c r="W242"/>
  <c r="X242"/>
  <c r="R371"/>
  <c r="S371"/>
  <c r="T371"/>
  <c r="V371"/>
  <c r="W371"/>
  <c r="X371"/>
  <c r="R206"/>
  <c r="S206"/>
  <c r="T206"/>
  <c r="V206"/>
  <c r="W206"/>
  <c r="X206"/>
  <c r="R131"/>
  <c r="S131"/>
  <c r="T131"/>
  <c r="V131"/>
  <c r="W131"/>
  <c r="X131"/>
  <c r="R107"/>
  <c r="S107"/>
  <c r="T107"/>
  <c r="V107"/>
  <c r="W107"/>
  <c r="X107"/>
  <c r="R109"/>
  <c r="S109"/>
  <c r="T109"/>
  <c r="V109"/>
  <c r="W109"/>
  <c r="X109"/>
  <c r="R146"/>
  <c r="S146"/>
  <c r="T146"/>
  <c r="V146"/>
  <c r="W146"/>
  <c r="X146"/>
  <c r="R222"/>
  <c r="S222"/>
  <c r="T222"/>
  <c r="V222"/>
  <c r="W222"/>
  <c r="X222"/>
  <c r="R356"/>
  <c r="S356"/>
  <c r="T356"/>
  <c r="V356"/>
  <c r="W356"/>
  <c r="X356"/>
  <c r="R246"/>
  <c r="S246"/>
  <c r="T246"/>
  <c r="V246"/>
  <c r="W246"/>
  <c r="X246"/>
  <c r="R151"/>
  <c r="S151"/>
  <c r="T151"/>
  <c r="V151"/>
  <c r="W151"/>
  <c r="X151"/>
  <c r="R98"/>
  <c r="S98"/>
  <c r="T98"/>
  <c r="V98"/>
  <c r="W98"/>
  <c r="X98"/>
  <c r="R93"/>
  <c r="S93"/>
  <c r="T93"/>
  <c r="V93"/>
  <c r="W93"/>
  <c r="X93"/>
  <c r="Y363"/>
  <c r="X363"/>
  <c r="W363"/>
  <c r="V363"/>
  <c r="U363"/>
  <c r="T363"/>
  <c r="S363"/>
  <c r="R363"/>
  <c r="R217"/>
  <c r="S217"/>
  <c r="T217"/>
  <c r="V217"/>
  <c r="W217"/>
  <c r="X217"/>
  <c r="R361"/>
  <c r="S361"/>
  <c r="T361"/>
  <c r="V361"/>
  <c r="W361"/>
  <c r="X361"/>
  <c r="R168"/>
  <c r="S168"/>
  <c r="T168"/>
  <c r="V168"/>
  <c r="W168"/>
  <c r="X168"/>
  <c r="R267"/>
  <c r="S267"/>
  <c r="T267"/>
  <c r="V267"/>
  <c r="W267"/>
  <c r="X267"/>
  <c r="R162"/>
  <c r="S162"/>
  <c r="T162"/>
  <c r="V162"/>
  <c r="W162"/>
  <c r="X162"/>
  <c r="R104"/>
  <c r="S104"/>
  <c r="T104"/>
  <c r="V104"/>
  <c r="W104"/>
  <c r="X104"/>
  <c r="R419"/>
  <c r="S419"/>
  <c r="T419"/>
  <c r="V419"/>
  <c r="W419"/>
  <c r="X419"/>
  <c r="R265"/>
  <c r="S265"/>
  <c r="T265"/>
  <c r="V265"/>
  <c r="W265"/>
  <c r="X265"/>
  <c r="R167"/>
  <c r="S167"/>
  <c r="T167"/>
  <c r="V167"/>
  <c r="W167"/>
  <c r="X167"/>
  <c r="R115"/>
  <c r="S115"/>
  <c r="T115"/>
  <c r="V115"/>
  <c r="W115"/>
  <c r="X115"/>
  <c r="R429"/>
  <c r="S429"/>
  <c r="T429"/>
  <c r="V429"/>
  <c r="W429"/>
  <c r="X429"/>
  <c r="R289"/>
  <c r="S289"/>
  <c r="T289"/>
  <c r="V289"/>
  <c r="W289"/>
  <c r="X289"/>
  <c r="R195"/>
  <c r="S195"/>
  <c r="T195"/>
  <c r="V195"/>
  <c r="W195"/>
  <c r="X195"/>
  <c r="R153"/>
  <c r="S153"/>
  <c r="T153"/>
  <c r="V153"/>
  <c r="W153"/>
  <c r="X153"/>
  <c r="R144"/>
  <c r="S144"/>
  <c r="T144"/>
  <c r="V144"/>
  <c r="W144"/>
  <c r="X144"/>
  <c r="R464"/>
  <c r="S464"/>
  <c r="T464"/>
  <c r="V464"/>
  <c r="W464"/>
  <c r="X464"/>
  <c r="R335"/>
  <c r="S335"/>
  <c r="T335"/>
  <c r="V335"/>
  <c r="W335"/>
  <c r="X335"/>
  <c r="R245"/>
  <c r="S245"/>
  <c r="T245"/>
  <c r="V245"/>
  <c r="W245"/>
  <c r="X245"/>
  <c r="R207"/>
  <c r="S207"/>
  <c r="T207"/>
  <c r="V207"/>
  <c r="W207"/>
  <c r="X207"/>
  <c r="R209"/>
  <c r="S209"/>
  <c r="T209"/>
  <c r="V209"/>
  <c r="W209"/>
  <c r="X209"/>
  <c r="R662"/>
  <c r="S662"/>
  <c r="T662"/>
  <c r="V662"/>
  <c r="W662"/>
  <c r="X662"/>
  <c r="R512"/>
  <c r="S512"/>
  <c r="T512"/>
  <c r="V512"/>
  <c r="W512"/>
  <c r="X512"/>
  <c r="R385"/>
  <c r="S385"/>
  <c r="T385"/>
  <c r="V385"/>
  <c r="W385"/>
  <c r="X385"/>
  <c r="R325"/>
  <c r="S325"/>
  <c r="T325"/>
  <c r="V325"/>
  <c r="W325"/>
  <c r="X325"/>
  <c r="R300"/>
  <c r="S300"/>
  <c r="T300"/>
  <c r="V300"/>
  <c r="W300"/>
  <c r="X300"/>
  <c r="R311"/>
  <c r="S311"/>
  <c r="T311"/>
  <c r="V311"/>
  <c r="W311"/>
  <c r="X311"/>
  <c r="R720"/>
  <c r="S720"/>
  <c r="T720"/>
  <c r="V720"/>
  <c r="W720"/>
  <c r="X720"/>
  <c r="R580"/>
  <c r="S580"/>
  <c r="T580"/>
  <c r="V580"/>
  <c r="W580"/>
  <c r="X580"/>
  <c r="R485"/>
  <c r="S485"/>
  <c r="T485"/>
  <c r="V485"/>
  <c r="W485"/>
  <c r="X485"/>
  <c r="R421"/>
  <c r="S421"/>
  <c r="T421"/>
  <c r="V421"/>
  <c r="W421"/>
  <c r="X421"/>
  <c r="R397"/>
  <c r="S397"/>
  <c r="T397"/>
  <c r="V397"/>
  <c r="W397"/>
  <c r="X397"/>
  <c r="R434"/>
  <c r="S434"/>
  <c r="T434"/>
  <c r="V434"/>
  <c r="W434"/>
  <c r="X434"/>
  <c r="R784"/>
  <c r="S784"/>
  <c r="T784"/>
  <c r="V784"/>
  <c r="W784"/>
  <c r="X784"/>
  <c r="R667"/>
  <c r="S667"/>
  <c r="T667"/>
  <c r="V667"/>
  <c r="W667"/>
  <c r="X667"/>
  <c r="R585"/>
  <c r="S585"/>
  <c r="T585"/>
  <c r="V585"/>
  <c r="W585"/>
  <c r="X585"/>
  <c r="R536"/>
  <c r="S536"/>
  <c r="T536"/>
  <c r="V536"/>
  <c r="W536"/>
  <c r="X536"/>
  <c r="R532"/>
  <c r="S532"/>
  <c r="T532"/>
  <c r="V532"/>
  <c r="W532"/>
  <c r="X532"/>
  <c r="R874"/>
  <c r="S874"/>
  <c r="T874"/>
  <c r="V874"/>
  <c r="W874"/>
  <c r="X874"/>
  <c r="R775"/>
  <c r="S775"/>
  <c r="T775"/>
  <c r="V775"/>
  <c r="W775"/>
  <c r="X775"/>
  <c r="R709"/>
  <c r="S709"/>
  <c r="T709"/>
  <c r="V709"/>
  <c r="W709"/>
  <c r="X709"/>
  <c r="R670"/>
  <c r="S670"/>
  <c r="T670"/>
  <c r="V670"/>
  <c r="W670"/>
  <c r="X670"/>
  <c r="R678"/>
  <c r="S678"/>
  <c r="T678"/>
  <c r="V678"/>
  <c r="W678"/>
  <c r="X678"/>
  <c r="R1044"/>
  <c r="S1044"/>
  <c r="T1044"/>
  <c r="V1044"/>
  <c r="W1044"/>
  <c r="X1044"/>
  <c r="R956"/>
  <c r="S956"/>
  <c r="T956"/>
  <c r="V956"/>
  <c r="W956"/>
  <c r="X956"/>
  <c r="R882"/>
  <c r="S882"/>
  <c r="T882"/>
  <c r="V882"/>
  <c r="W882"/>
  <c r="X882"/>
  <c r="R831"/>
  <c r="S831"/>
  <c r="T831"/>
  <c r="V831"/>
  <c r="W831"/>
  <c r="X831"/>
  <c r="R804"/>
  <c r="S804"/>
  <c r="T804"/>
  <c r="V804"/>
  <c r="W804"/>
  <c r="X804"/>
  <c r="R826"/>
  <c r="S826"/>
  <c r="T826"/>
  <c r="V826"/>
  <c r="W826"/>
  <c r="X826"/>
  <c r="R1042"/>
  <c r="S1042"/>
  <c r="T1042"/>
  <c r="V1042"/>
  <c r="W1042"/>
  <c r="X1042"/>
  <c r="R986"/>
  <c r="S986"/>
  <c r="T986"/>
  <c r="V986"/>
  <c r="W986"/>
  <c r="X986"/>
  <c r="R951"/>
  <c r="S951"/>
  <c r="T951"/>
  <c r="V951"/>
  <c r="W951"/>
  <c r="X951"/>
  <c r="R943"/>
  <c r="S943"/>
  <c r="T943"/>
  <c r="V943"/>
  <c r="W943"/>
  <c r="X943"/>
  <c r="R966"/>
  <c r="S966"/>
  <c r="T966"/>
  <c r="V966"/>
  <c r="W966"/>
  <c r="X966"/>
  <c r="R1088"/>
  <c r="S1088"/>
  <c r="T1088"/>
  <c r="V1088"/>
  <c r="W1088"/>
  <c r="X1088"/>
  <c r="R1059"/>
  <c r="S1059"/>
  <c r="T1059"/>
  <c r="V1059"/>
  <c r="W1059"/>
  <c r="X1059"/>
  <c r="R1056"/>
  <c r="S1056"/>
  <c r="T1056"/>
  <c r="V1056"/>
  <c r="W1056"/>
  <c r="X1056"/>
  <c r="R1080"/>
  <c r="S1080"/>
  <c r="T1080"/>
  <c r="V1080"/>
  <c r="W1080"/>
  <c r="X1080"/>
  <c r="R1069"/>
  <c r="S1069"/>
  <c r="T1069"/>
  <c r="V1069"/>
  <c r="W1069"/>
  <c r="X1069"/>
  <c r="R1038"/>
  <c r="S1038"/>
  <c r="T1038"/>
  <c r="V1038"/>
  <c r="W1038"/>
  <c r="X1038"/>
  <c r="R994"/>
  <c r="S994"/>
  <c r="T994"/>
  <c r="V994"/>
  <c r="W994"/>
  <c r="X994"/>
  <c r="R963"/>
  <c r="S963"/>
  <c r="T963"/>
  <c r="V963"/>
  <c r="W963"/>
  <c r="X963"/>
  <c r="R961"/>
  <c r="S961"/>
  <c r="T961"/>
  <c r="V961"/>
  <c r="W961"/>
  <c r="X961"/>
  <c r="R984"/>
  <c r="S984"/>
  <c r="T984"/>
  <c r="V984"/>
  <c r="W984"/>
  <c r="X984"/>
  <c r="R910"/>
  <c r="S910"/>
  <c r="T910"/>
  <c r="V910"/>
  <c r="W910"/>
  <c r="X910"/>
  <c r="R862"/>
  <c r="S862"/>
  <c r="T862"/>
  <c r="V862"/>
  <c r="W862"/>
  <c r="X862"/>
  <c r="R833"/>
  <c r="S833"/>
  <c r="T833"/>
  <c r="V833"/>
  <c r="W833"/>
  <c r="X833"/>
  <c r="R841"/>
  <c r="S841"/>
  <c r="T841"/>
  <c r="V841"/>
  <c r="W841"/>
  <c r="X841"/>
  <c r="R851"/>
  <c r="S851"/>
  <c r="T851"/>
  <c r="V851"/>
  <c r="W851"/>
  <c r="X851"/>
  <c r="R770"/>
  <c r="S770"/>
  <c r="T770"/>
  <c r="V770"/>
  <c r="W770"/>
  <c r="X770"/>
  <c r="R716"/>
  <c r="S716"/>
  <c r="T716"/>
  <c r="V716"/>
  <c r="W716"/>
  <c r="X716"/>
  <c r="R692"/>
  <c r="S692"/>
  <c r="T692"/>
  <c r="V692"/>
  <c r="W692"/>
  <c r="X692"/>
  <c r="R717"/>
  <c r="S717"/>
  <c r="T717"/>
  <c r="V717"/>
  <c r="W717"/>
  <c r="X717"/>
  <c r="R705"/>
  <c r="S705"/>
  <c r="T705"/>
  <c r="V705"/>
  <c r="W705"/>
  <c r="X705"/>
  <c r="R619"/>
  <c r="S619"/>
  <c r="T619"/>
  <c r="V619"/>
  <c r="W619"/>
  <c r="X619"/>
  <c r="R566"/>
  <c r="S566"/>
  <c r="T566"/>
  <c r="V566"/>
  <c r="W566"/>
  <c r="X566"/>
  <c r="R560"/>
  <c r="S560"/>
  <c r="T560"/>
  <c r="V560"/>
  <c r="W560"/>
  <c r="X560"/>
  <c r="R588"/>
  <c r="S588"/>
  <c r="T588"/>
  <c r="V588"/>
  <c r="W588"/>
  <c r="X588"/>
  <c r="R665"/>
  <c r="S665"/>
  <c r="T665"/>
  <c r="V665"/>
  <c r="W665"/>
  <c r="X665"/>
  <c r="R555"/>
  <c r="S555"/>
  <c r="T555"/>
  <c r="V555"/>
  <c r="W555"/>
  <c r="X555"/>
  <c r="R481"/>
  <c r="S481"/>
  <c r="T481"/>
  <c r="V481"/>
  <c r="W481"/>
  <c r="X481"/>
  <c r="R440"/>
  <c r="S440"/>
  <c r="T440"/>
  <c r="V440"/>
  <c r="W440"/>
  <c r="X440"/>
  <c r="R444"/>
  <c r="S444"/>
  <c r="T444"/>
  <c r="V444"/>
  <c r="W444"/>
  <c r="X444"/>
  <c r="R486"/>
  <c r="S486"/>
  <c r="T486"/>
  <c r="V486"/>
  <c r="W486"/>
  <c r="X486"/>
  <c r="R420"/>
  <c r="S420"/>
  <c r="T420"/>
  <c r="V420"/>
  <c r="W420"/>
  <c r="X420"/>
  <c r="R352"/>
  <c r="S352"/>
  <c r="T352"/>
  <c r="V352"/>
  <c r="W352"/>
  <c r="X352"/>
  <c r="R323"/>
  <c r="S323"/>
  <c r="T323"/>
  <c r="V323"/>
  <c r="W323"/>
  <c r="X323"/>
  <c r="R341"/>
  <c r="S341"/>
  <c r="T341"/>
  <c r="V341"/>
  <c r="W341"/>
  <c r="X341"/>
  <c r="R401"/>
  <c r="S401"/>
  <c r="T401"/>
  <c r="V401"/>
  <c r="W401"/>
  <c r="X401"/>
  <c r="R309"/>
  <c r="S309"/>
  <c r="T309"/>
  <c r="V309"/>
  <c r="W309"/>
  <c r="X309"/>
  <c r="R243"/>
  <c r="S243"/>
  <c r="T243"/>
  <c r="V243"/>
  <c r="W243"/>
  <c r="X243"/>
  <c r="R229"/>
  <c r="S229"/>
  <c r="T229"/>
  <c r="V229"/>
  <c r="W229"/>
  <c r="X229"/>
  <c r="R331"/>
  <c r="S331"/>
  <c r="T331"/>
  <c r="V331"/>
  <c r="W331"/>
  <c r="X331"/>
  <c r="R306"/>
  <c r="S306"/>
  <c r="T306"/>
  <c r="V306"/>
  <c r="W306"/>
  <c r="X306"/>
  <c r="R215"/>
  <c r="S215"/>
  <c r="T215"/>
  <c r="V215"/>
  <c r="W215"/>
  <c r="X215"/>
  <c r="R170"/>
  <c r="S170"/>
  <c r="T170"/>
  <c r="V170"/>
  <c r="W170"/>
  <c r="X170"/>
  <c r="R205"/>
  <c r="S205"/>
  <c r="T205"/>
  <c r="V205"/>
  <c r="W205"/>
  <c r="X205"/>
  <c r="R275"/>
  <c r="S275"/>
  <c r="T275"/>
  <c r="V275"/>
  <c r="W275"/>
  <c r="X275"/>
  <c r="R344"/>
  <c r="S344"/>
  <c r="T344"/>
  <c r="V344"/>
  <c r="W344"/>
  <c r="X344"/>
  <c r="R220"/>
  <c r="S220"/>
  <c r="T220"/>
  <c r="V220"/>
  <c r="W220"/>
  <c r="X220"/>
  <c r="R154"/>
  <c r="S154"/>
  <c r="T154"/>
  <c r="V154"/>
  <c r="W154"/>
  <c r="X154"/>
  <c r="R124"/>
  <c r="S124"/>
  <c r="T124"/>
  <c r="V124"/>
  <c r="W124"/>
  <c r="X124"/>
  <c r="R129"/>
  <c r="S129"/>
  <c r="T129"/>
  <c r="V129"/>
  <c r="W129"/>
  <c r="X129"/>
  <c r="R171"/>
  <c r="S171"/>
  <c r="T171"/>
  <c r="V171"/>
  <c r="W171"/>
  <c r="X171"/>
  <c r="R258"/>
  <c r="S258"/>
  <c r="T258"/>
  <c r="V258"/>
  <c r="W258"/>
  <c r="X258"/>
  <c r="R260"/>
  <c r="S260"/>
  <c r="T260"/>
  <c r="V260"/>
  <c r="W260"/>
  <c r="X260"/>
  <c r="R113"/>
  <c r="S113"/>
  <c r="T113"/>
  <c r="V113"/>
  <c r="W113"/>
  <c r="X113"/>
  <c r="R99"/>
  <c r="S99"/>
  <c r="T99"/>
  <c r="V99"/>
  <c r="W99"/>
  <c r="X99"/>
  <c r="R316"/>
  <c r="S316"/>
  <c r="T316"/>
  <c r="V316"/>
  <c r="W316"/>
  <c r="X316"/>
  <c r="R292"/>
  <c r="S292"/>
  <c r="T292"/>
  <c r="V292"/>
  <c r="W292"/>
  <c r="X292"/>
  <c r="R177"/>
  <c r="S177"/>
  <c r="T177"/>
  <c r="V177"/>
  <c r="W177"/>
  <c r="X177"/>
  <c r="R121"/>
  <c r="S121"/>
  <c r="T121"/>
  <c r="V121"/>
  <c r="W121"/>
  <c r="X121"/>
  <c r="R299"/>
  <c r="S299"/>
  <c r="T299"/>
  <c r="V299"/>
  <c r="W299"/>
  <c r="X299"/>
  <c r="R191"/>
  <c r="S191"/>
  <c r="T191"/>
  <c r="V191"/>
  <c r="W191"/>
  <c r="X191"/>
  <c r="R145"/>
  <c r="S145"/>
  <c r="T145"/>
  <c r="V145"/>
  <c r="W145"/>
  <c r="X145"/>
  <c r="R456"/>
  <c r="S456"/>
  <c r="T456"/>
  <c r="V456"/>
  <c r="W456"/>
  <c r="X456"/>
  <c r="R320"/>
  <c r="S320"/>
  <c r="T320"/>
  <c r="V320"/>
  <c r="W320"/>
  <c r="X320"/>
  <c r="R224"/>
  <c r="S224"/>
  <c r="T224"/>
  <c r="V224"/>
  <c r="W224"/>
  <c r="X224"/>
  <c r="R179"/>
  <c r="S179"/>
  <c r="T179"/>
  <c r="V179"/>
  <c r="W179"/>
  <c r="X179"/>
  <c r="R488"/>
  <c r="S488"/>
  <c r="T488"/>
  <c r="V488"/>
  <c r="W488"/>
  <c r="X488"/>
  <c r="R366"/>
  <c r="S366"/>
  <c r="T366"/>
  <c r="V366"/>
  <c r="W366"/>
  <c r="X366"/>
  <c r="R278"/>
  <c r="S278"/>
  <c r="T278"/>
  <c r="V278"/>
  <c r="W278"/>
  <c r="X278"/>
  <c r="R244"/>
  <c r="S244"/>
  <c r="T244"/>
  <c r="V244"/>
  <c r="W244"/>
  <c r="X244"/>
  <c r="R535"/>
  <c r="S535"/>
  <c r="T535"/>
  <c r="V535"/>
  <c r="W535"/>
  <c r="X535"/>
  <c r="R438"/>
  <c r="S438"/>
  <c r="T438"/>
  <c r="V438"/>
  <c r="W438"/>
  <c r="X438"/>
  <c r="R367"/>
  <c r="S367"/>
  <c r="T367"/>
  <c r="V367"/>
  <c r="W367"/>
  <c r="X367"/>
  <c r="R345"/>
  <c r="S345"/>
  <c r="T345"/>
  <c r="V345"/>
  <c r="W345"/>
  <c r="X345"/>
  <c r="R745"/>
  <c r="S745"/>
  <c r="T745"/>
  <c r="V745"/>
  <c r="W745"/>
  <c r="X745"/>
  <c r="R617"/>
  <c r="S617"/>
  <c r="T617"/>
  <c r="V617"/>
  <c r="W617"/>
  <c r="X617"/>
  <c r="R517"/>
  <c r="S517"/>
  <c r="T517"/>
  <c r="V517"/>
  <c r="W517"/>
  <c r="X517"/>
  <c r="R471"/>
  <c r="S471"/>
  <c r="T471"/>
  <c r="V471"/>
  <c r="W471"/>
  <c r="X471"/>
  <c r="R458"/>
  <c r="S458"/>
  <c r="T458"/>
  <c r="V458"/>
  <c r="W458"/>
  <c r="X458"/>
  <c r="R806"/>
  <c r="S806"/>
  <c r="T806"/>
  <c r="V806"/>
  <c r="W806"/>
  <c r="X806"/>
  <c r="R708"/>
  <c r="S708"/>
  <c r="T708"/>
  <c r="V708"/>
  <c r="W708"/>
  <c r="X708"/>
  <c r="R629"/>
  <c r="S629"/>
  <c r="T629"/>
  <c r="V629"/>
  <c r="W629"/>
  <c r="X629"/>
  <c r="R584"/>
  <c r="S584"/>
  <c r="T584"/>
  <c r="V584"/>
  <c r="W584"/>
  <c r="X584"/>
  <c r="R583"/>
  <c r="S583"/>
  <c r="T583"/>
  <c r="V583"/>
  <c r="W583"/>
  <c r="X583"/>
  <c r="R892"/>
  <c r="S892"/>
  <c r="T892"/>
  <c r="V892"/>
  <c r="W892"/>
  <c r="X892"/>
  <c r="R799"/>
  <c r="S799"/>
  <c r="T799"/>
  <c r="V799"/>
  <c r="W799"/>
  <c r="X799"/>
  <c r="R750"/>
  <c r="S750"/>
  <c r="T750"/>
  <c r="V750"/>
  <c r="W750"/>
  <c r="X750"/>
  <c r="R722"/>
  <c r="S722"/>
  <c r="T722"/>
  <c r="V722"/>
  <c r="W722"/>
  <c r="X722"/>
  <c r="R734"/>
  <c r="S734"/>
  <c r="T734"/>
  <c r="V734"/>
  <c r="W734"/>
  <c r="X734"/>
  <c r="R979"/>
  <c r="S979"/>
  <c r="T979"/>
  <c r="V979"/>
  <c r="W979"/>
  <c r="X979"/>
  <c r="R915"/>
  <c r="S915"/>
  <c r="T915"/>
  <c r="V915"/>
  <c r="W915"/>
  <c r="X915"/>
  <c r="R873"/>
  <c r="S873"/>
  <c r="T873"/>
  <c r="V873"/>
  <c r="W873"/>
  <c r="X873"/>
  <c r="R858"/>
  <c r="S858"/>
  <c r="T858"/>
  <c r="V858"/>
  <c r="W858"/>
  <c r="X858"/>
  <c r="R1060"/>
  <c r="S1060"/>
  <c r="T1060"/>
  <c r="V1060"/>
  <c r="W1060"/>
  <c r="X1060"/>
  <c r="R1016"/>
  <c r="S1016"/>
  <c r="T1016"/>
  <c r="V1016"/>
  <c r="W1016"/>
  <c r="X1016"/>
  <c r="R983"/>
  <c r="S983"/>
  <c r="T983"/>
  <c r="V983"/>
  <c r="W983"/>
  <c r="X983"/>
  <c r="R980"/>
  <c r="S980"/>
  <c r="T980"/>
  <c r="V980"/>
  <c r="W980"/>
  <c r="X980"/>
  <c r="R1093"/>
  <c r="S1093"/>
  <c r="T1093"/>
  <c r="V1093"/>
  <c r="W1093"/>
  <c r="X1093"/>
  <c r="R1096"/>
  <c r="S1096"/>
  <c r="T1096"/>
  <c r="V1096"/>
  <c r="W1096"/>
  <c r="X1096"/>
  <c r="R1087"/>
  <c r="S1087"/>
  <c r="T1087"/>
  <c r="V1087"/>
  <c r="W1087"/>
  <c r="X1087"/>
  <c r="R1043"/>
  <c r="S1043"/>
  <c r="T1043"/>
  <c r="V1043"/>
  <c r="W1043"/>
  <c r="X1043"/>
  <c r="R1000"/>
  <c r="S1000"/>
  <c r="T1000"/>
  <c r="V1000"/>
  <c r="W1000"/>
  <c r="X1000"/>
  <c r="R972"/>
  <c r="S972"/>
  <c r="T972"/>
  <c r="V972"/>
  <c r="W972"/>
  <c r="X972"/>
  <c r="R975"/>
  <c r="S975"/>
  <c r="T975"/>
  <c r="V975"/>
  <c r="W975"/>
  <c r="X975"/>
  <c r="R921"/>
  <c r="S921"/>
  <c r="T921"/>
  <c r="V921"/>
  <c r="W921"/>
  <c r="X921"/>
  <c r="R872"/>
  <c r="S872"/>
  <c r="T872"/>
  <c r="V872"/>
  <c r="W872"/>
  <c r="X872"/>
  <c r="R845"/>
  <c r="S845"/>
  <c r="T845"/>
  <c r="V845"/>
  <c r="W845"/>
  <c r="X845"/>
  <c r="R864"/>
  <c r="S864"/>
  <c r="T864"/>
  <c r="V864"/>
  <c r="W864"/>
  <c r="X864"/>
  <c r="R863"/>
  <c r="S863"/>
  <c r="T863"/>
  <c r="V863"/>
  <c r="W863"/>
  <c r="X863"/>
  <c r="R778"/>
  <c r="S778"/>
  <c r="T778"/>
  <c r="V778"/>
  <c r="W778"/>
  <c r="X778"/>
  <c r="R731"/>
  <c r="S731"/>
  <c r="T731"/>
  <c r="V731"/>
  <c r="W731"/>
  <c r="X731"/>
  <c r="R719"/>
  <c r="S719"/>
  <c r="T719"/>
  <c r="V719"/>
  <c r="W719"/>
  <c r="X719"/>
  <c r="R741"/>
  <c r="S741"/>
  <c r="T741"/>
  <c r="V741"/>
  <c r="W741"/>
  <c r="X741"/>
  <c r="R718"/>
  <c r="S718"/>
  <c r="T718"/>
  <c r="V718"/>
  <c r="W718"/>
  <c r="X718"/>
  <c r="R635"/>
  <c r="S635"/>
  <c r="T635"/>
  <c r="V635"/>
  <c r="W635"/>
  <c r="X635"/>
  <c r="R586"/>
  <c r="S586"/>
  <c r="T586"/>
  <c r="V586"/>
  <c r="W586"/>
  <c r="X586"/>
  <c r="R582"/>
  <c r="S582"/>
  <c r="T582"/>
  <c r="V582"/>
  <c r="W582"/>
  <c r="X582"/>
  <c r="R624"/>
  <c r="S624"/>
  <c r="T624"/>
  <c r="V624"/>
  <c r="W624"/>
  <c r="X624"/>
  <c r="R570"/>
  <c r="S570"/>
  <c r="T570"/>
  <c r="V570"/>
  <c r="W570"/>
  <c r="X570"/>
  <c r="R499"/>
  <c r="S499"/>
  <c r="T499"/>
  <c r="V499"/>
  <c r="W499"/>
  <c r="X499"/>
  <c r="R465"/>
  <c r="S465"/>
  <c r="T465"/>
  <c r="V465"/>
  <c r="W465"/>
  <c r="X465"/>
  <c r="R474"/>
  <c r="S474"/>
  <c r="T474"/>
  <c r="V474"/>
  <c r="W474"/>
  <c r="X474"/>
  <c r="R541"/>
  <c r="S541"/>
  <c r="T541"/>
  <c r="V541"/>
  <c r="W541"/>
  <c r="X541"/>
  <c r="R446"/>
  <c r="S446"/>
  <c r="T446"/>
  <c r="V446"/>
  <c r="W446"/>
  <c r="X446"/>
  <c r="R375"/>
  <c r="S375"/>
  <c r="T375"/>
  <c r="V375"/>
  <c r="W375"/>
  <c r="X375"/>
  <c r="R353"/>
  <c r="S353"/>
  <c r="T353"/>
  <c r="V353"/>
  <c r="W353"/>
  <c r="X353"/>
  <c r="R439"/>
  <c r="S439"/>
  <c r="T439"/>
  <c r="V439"/>
  <c r="W439"/>
  <c r="X439"/>
  <c r="R425"/>
  <c r="S425"/>
  <c r="T425"/>
  <c r="V425"/>
  <c r="W425"/>
  <c r="X425"/>
  <c r="R330"/>
  <c r="S330"/>
  <c r="T330"/>
  <c r="V330"/>
  <c r="W330"/>
  <c r="X330"/>
  <c r="R270"/>
  <c r="S270"/>
  <c r="T270"/>
  <c r="V270"/>
  <c r="W270"/>
  <c r="X270"/>
  <c r="R259"/>
  <c r="S259"/>
  <c r="T259"/>
  <c r="V259"/>
  <c r="W259"/>
  <c r="X259"/>
  <c r="R302"/>
  <c r="S302"/>
  <c r="T302"/>
  <c r="V302"/>
  <c r="W302"/>
  <c r="X302"/>
  <c r="R374"/>
  <c r="S374"/>
  <c r="T374"/>
  <c r="V374"/>
  <c r="W374"/>
  <c r="X374"/>
  <c r="R453"/>
  <c r="S453"/>
  <c r="T453"/>
  <c r="V453"/>
  <c r="W453"/>
  <c r="X453"/>
  <c r="R324"/>
  <c r="S324"/>
  <c r="T324"/>
  <c r="V324"/>
  <c r="W324"/>
  <c r="X324"/>
  <c r="R234"/>
  <c r="S234"/>
  <c r="T234"/>
  <c r="V234"/>
  <c r="W234"/>
  <c r="X234"/>
  <c r="R198"/>
  <c r="S198"/>
  <c r="T198"/>
  <c r="V198"/>
  <c r="W198"/>
  <c r="X198"/>
  <c r="R199"/>
  <c r="S199"/>
  <c r="T199"/>
  <c r="V199"/>
  <c r="W199"/>
  <c r="X199"/>
  <c r="R236"/>
  <c r="S236"/>
  <c r="T236"/>
  <c r="V236"/>
  <c r="W236"/>
  <c r="X236"/>
  <c r="R364"/>
  <c r="S364"/>
  <c r="T364"/>
  <c r="V364"/>
  <c r="W364"/>
  <c r="X364"/>
  <c r="R239"/>
  <c r="S239"/>
  <c r="T239"/>
  <c r="V239"/>
  <c r="W239"/>
  <c r="X239"/>
  <c r="R175"/>
  <c r="S175"/>
  <c r="T175"/>
  <c r="V175"/>
  <c r="W175"/>
  <c r="X175"/>
  <c r="R166"/>
  <c r="S166"/>
  <c r="T166"/>
  <c r="V166"/>
  <c r="W166"/>
  <c r="X166"/>
  <c r="R126"/>
  <c r="S126"/>
  <c r="T126"/>
  <c r="V126"/>
  <c r="W126"/>
  <c r="X126"/>
  <c r="R1068"/>
  <c r="S1068"/>
  <c r="T1068"/>
  <c r="V1068"/>
  <c r="W1068"/>
  <c r="X1068"/>
  <c r="R214"/>
  <c r="S214"/>
  <c r="T214"/>
  <c r="V214"/>
  <c r="W214"/>
  <c r="X214"/>
  <c r="R329"/>
  <c r="S329"/>
  <c r="T329"/>
  <c r="V329"/>
  <c r="W329"/>
  <c r="X329"/>
  <c r="R226"/>
  <c r="S226"/>
  <c r="T226"/>
  <c r="V226"/>
  <c r="W226"/>
  <c r="X226"/>
  <c r="R360"/>
  <c r="S360"/>
  <c r="T360"/>
  <c r="V360"/>
  <c r="W360"/>
  <c r="X360"/>
  <c r="R263"/>
  <c r="S263"/>
  <c r="T263"/>
  <c r="V263"/>
  <c r="W263"/>
  <c r="X263"/>
  <c r="R223"/>
  <c r="S223"/>
  <c r="T223"/>
  <c r="V223"/>
  <c r="W223"/>
  <c r="X223"/>
  <c r="R519"/>
  <c r="S519"/>
  <c r="T519"/>
  <c r="V519"/>
  <c r="W519"/>
  <c r="X519"/>
  <c r="R394"/>
  <c r="S394"/>
  <c r="T394"/>
  <c r="V394"/>
  <c r="W394"/>
  <c r="X394"/>
  <c r="R332"/>
  <c r="S332"/>
  <c r="T332"/>
  <c r="V332"/>
  <c r="W332"/>
  <c r="X332"/>
  <c r="R304"/>
  <c r="S304"/>
  <c r="T304"/>
  <c r="V304"/>
  <c r="W304"/>
  <c r="X304"/>
  <c r="R575"/>
  <c r="S575"/>
  <c r="T575"/>
  <c r="V575"/>
  <c r="W575"/>
  <c r="X575"/>
  <c r="R482"/>
  <c r="S482"/>
  <c r="T482"/>
  <c r="V482"/>
  <c r="W482"/>
  <c r="X482"/>
  <c r="R412"/>
  <c r="S412"/>
  <c r="T412"/>
  <c r="V412"/>
  <c r="W412"/>
  <c r="X412"/>
  <c r="R384"/>
  <c r="S384"/>
  <c r="T384"/>
  <c r="V384"/>
  <c r="W384"/>
  <c r="X384"/>
  <c r="R658"/>
  <c r="S658"/>
  <c r="T658"/>
  <c r="V658"/>
  <c r="W658"/>
  <c r="X658"/>
  <c r="R565"/>
  <c r="S565"/>
  <c r="T565"/>
  <c r="V565"/>
  <c r="W565"/>
  <c r="X565"/>
  <c r="R514"/>
  <c r="S514"/>
  <c r="T514"/>
  <c r="V514"/>
  <c r="W514"/>
  <c r="X514"/>
  <c r="R510"/>
  <c r="S510"/>
  <c r="T510"/>
  <c r="V510"/>
  <c r="W510"/>
  <c r="X510"/>
  <c r="R749"/>
  <c r="S749"/>
  <c r="T749"/>
  <c r="V749"/>
  <c r="W749"/>
  <c r="X749"/>
  <c r="R669"/>
  <c r="S669"/>
  <c r="T669"/>
  <c r="V669"/>
  <c r="W669"/>
  <c r="X669"/>
  <c r="R642"/>
  <c r="S642"/>
  <c r="T642"/>
  <c r="V642"/>
  <c r="W642"/>
  <c r="X642"/>
  <c r="R928"/>
  <c r="S928"/>
  <c r="T928"/>
  <c r="V928"/>
  <c r="W928"/>
  <c r="X928"/>
  <c r="R844"/>
  <c r="S844"/>
  <c r="T844"/>
  <c r="V844"/>
  <c r="W844"/>
  <c r="X844"/>
  <c r="R790"/>
  <c r="S790"/>
  <c r="T790"/>
  <c r="V790"/>
  <c r="W790"/>
  <c r="X790"/>
  <c r="R771"/>
  <c r="S771"/>
  <c r="T771"/>
  <c r="V771"/>
  <c r="W771"/>
  <c r="X771"/>
  <c r="R1009"/>
  <c r="S1009"/>
  <c r="T1009"/>
  <c r="V1009"/>
  <c r="W1009"/>
  <c r="X1009"/>
  <c r="R945"/>
  <c r="S945"/>
  <c r="T945"/>
  <c r="V945"/>
  <c r="W945"/>
  <c r="X945"/>
  <c r="R909"/>
  <c r="S909"/>
  <c r="T909"/>
  <c r="V909"/>
  <c r="W909"/>
  <c r="X909"/>
  <c r="R895"/>
  <c r="S895"/>
  <c r="T895"/>
  <c r="V895"/>
  <c r="W895"/>
  <c r="X895"/>
  <c r="R1091"/>
  <c r="S1091"/>
  <c r="T1091"/>
  <c r="V1091"/>
  <c r="W1091"/>
  <c r="X1091"/>
  <c r="R1046"/>
  <c r="S1046"/>
  <c r="T1046"/>
  <c r="V1046"/>
  <c r="W1046"/>
  <c r="X1046"/>
  <c r="R1022"/>
  <c r="S1022"/>
  <c r="T1022"/>
  <c r="V1022"/>
  <c r="W1022"/>
  <c r="X1022"/>
  <c r="R1020"/>
  <c r="S1020"/>
  <c r="T1020"/>
  <c r="V1020"/>
  <c r="W1020"/>
  <c r="X1020"/>
  <c r="R1099"/>
  <c r="S1099"/>
  <c r="T1099"/>
  <c r="V1099"/>
  <c r="W1099"/>
  <c r="X1099"/>
  <c r="R1050"/>
  <c r="S1050"/>
  <c r="T1050"/>
  <c r="V1050"/>
  <c r="W1050"/>
  <c r="X1050"/>
  <c r="R1008"/>
  <c r="S1008"/>
  <c r="T1008"/>
  <c r="V1008"/>
  <c r="W1008"/>
  <c r="X1008"/>
  <c r="R987"/>
  <c r="S987"/>
  <c r="T987"/>
  <c r="V987"/>
  <c r="W987"/>
  <c r="X987"/>
  <c r="R930"/>
  <c r="S930"/>
  <c r="T930"/>
  <c r="V930"/>
  <c r="W930"/>
  <c r="X930"/>
  <c r="R885"/>
  <c r="S885"/>
  <c r="T885"/>
  <c r="V885"/>
  <c r="W885"/>
  <c r="X885"/>
  <c r="R871"/>
  <c r="S871"/>
  <c r="T871"/>
  <c r="V871"/>
  <c r="W871"/>
  <c r="X871"/>
  <c r="R794"/>
  <c r="S794"/>
  <c r="T794"/>
  <c r="V794"/>
  <c r="W794"/>
  <c r="X794"/>
  <c r="R754"/>
  <c r="S754"/>
  <c r="T754"/>
  <c r="V754"/>
  <c r="W754"/>
  <c r="X754"/>
  <c r="R744"/>
  <c r="S744"/>
  <c r="T744"/>
  <c r="V744"/>
  <c r="W744"/>
  <c r="X744"/>
  <c r="R737"/>
  <c r="S737"/>
  <c r="T737"/>
  <c r="V737"/>
  <c r="W737"/>
  <c r="X737"/>
  <c r="R661"/>
  <c r="S661"/>
  <c r="T661"/>
  <c r="V661"/>
  <c r="W661"/>
  <c r="X661"/>
  <c r="R618"/>
  <c r="S618"/>
  <c r="T618"/>
  <c r="V618"/>
  <c r="W618"/>
  <c r="X618"/>
  <c r="R620"/>
  <c r="S620"/>
  <c r="T620"/>
  <c r="V620"/>
  <c r="W620"/>
  <c r="X620"/>
  <c r="R589"/>
  <c r="S589"/>
  <c r="T589"/>
  <c r="V589"/>
  <c r="W589"/>
  <c r="X589"/>
  <c r="R521"/>
  <c r="S521"/>
  <c r="T521"/>
  <c r="V521"/>
  <c r="W521"/>
  <c r="X521"/>
  <c r="R496"/>
  <c r="S496"/>
  <c r="T496"/>
  <c r="V496"/>
  <c r="W496"/>
  <c r="X496"/>
  <c r="R507"/>
  <c r="S507"/>
  <c r="T507"/>
  <c r="V507"/>
  <c r="W507"/>
  <c r="X507"/>
  <c r="R568"/>
  <c r="S568"/>
  <c r="T568"/>
  <c r="V568"/>
  <c r="W568"/>
  <c r="X568"/>
  <c r="R473"/>
  <c r="S473"/>
  <c r="T473"/>
  <c r="V473"/>
  <c r="W473"/>
  <c r="X473"/>
  <c r="R399"/>
  <c r="S399"/>
  <c r="T399"/>
  <c r="V399"/>
  <c r="W399"/>
  <c r="X399"/>
  <c r="R381"/>
  <c r="S381"/>
  <c r="T381"/>
  <c r="V381"/>
  <c r="W381"/>
  <c r="X381"/>
  <c r="R409"/>
  <c r="S409"/>
  <c r="T409"/>
  <c r="V409"/>
  <c r="W409"/>
  <c r="X409"/>
  <c r="R581"/>
  <c r="S581"/>
  <c r="T581"/>
  <c r="V581"/>
  <c r="W581"/>
  <c r="X581"/>
  <c r="R455"/>
  <c r="S455"/>
  <c r="T455"/>
  <c r="V455"/>
  <c r="W455"/>
  <c r="X455"/>
  <c r="Y492"/>
  <c r="X492"/>
  <c r="W492"/>
  <c r="V492"/>
  <c r="U492"/>
  <c r="T492"/>
  <c r="S492"/>
  <c r="R492"/>
  <c r="R315"/>
  <c r="S315"/>
  <c r="T315"/>
  <c r="V315"/>
  <c r="W315"/>
  <c r="X315"/>
  <c r="R308"/>
  <c r="S308"/>
  <c r="T308"/>
  <c r="V308"/>
  <c r="W308"/>
  <c r="X308"/>
  <c r="R346"/>
  <c r="S346"/>
  <c r="T346"/>
  <c r="V346"/>
  <c r="W346"/>
  <c r="X346"/>
  <c r="R483"/>
  <c r="S483"/>
  <c r="T483"/>
  <c r="V483"/>
  <c r="W483"/>
  <c r="X483"/>
  <c r="R358"/>
  <c r="S358"/>
  <c r="T358"/>
  <c r="V358"/>
  <c r="W358"/>
  <c r="X358"/>
  <c r="R269"/>
  <c r="S269"/>
  <c r="T269"/>
  <c r="V269"/>
  <c r="W269"/>
  <c r="X269"/>
  <c r="R233"/>
  <c r="S233"/>
  <c r="T233"/>
  <c r="V233"/>
  <c r="W233"/>
  <c r="X233"/>
  <c r="R235"/>
  <c r="S235"/>
  <c r="T235"/>
  <c r="V235"/>
  <c r="W235"/>
  <c r="X235"/>
  <c r="R287"/>
  <c r="S287"/>
  <c r="T287"/>
  <c r="V287"/>
  <c r="W287"/>
  <c r="X287"/>
  <c r="R537"/>
  <c r="S537"/>
  <c r="T537"/>
  <c r="V537"/>
  <c r="W537"/>
  <c r="X537"/>
  <c r="R382"/>
  <c r="S382"/>
  <c r="T382"/>
  <c r="V382"/>
  <c r="W382"/>
  <c r="X382"/>
  <c r="R272"/>
  <c r="S272"/>
  <c r="T272"/>
  <c r="V272"/>
  <c r="W272"/>
  <c r="X272"/>
  <c r="R210"/>
  <c r="S210"/>
  <c r="T210"/>
  <c r="V210"/>
  <c r="W210"/>
  <c r="X210"/>
  <c r="R183"/>
  <c r="S183"/>
  <c r="T183"/>
  <c r="V183"/>
  <c r="W183"/>
  <c r="X183"/>
  <c r="R204"/>
  <c r="S204"/>
  <c r="T204"/>
  <c r="V204"/>
  <c r="W204"/>
  <c r="X204"/>
  <c r="R165"/>
  <c r="S165"/>
  <c r="T165"/>
  <c r="V165"/>
  <c r="W165"/>
  <c r="X165"/>
  <c r="R271"/>
  <c r="S271"/>
  <c r="T271"/>
  <c r="V271"/>
  <c r="W271"/>
  <c r="X271"/>
  <c r="R388"/>
  <c r="S388"/>
  <c r="T388"/>
  <c r="V388"/>
  <c r="W388"/>
  <c r="X388"/>
  <c r="R319"/>
  <c r="S319"/>
  <c r="T319"/>
  <c r="V319"/>
  <c r="W319"/>
  <c r="X319"/>
  <c r="R457"/>
  <c r="S457"/>
  <c r="T457"/>
  <c r="V457"/>
  <c r="W457"/>
  <c r="X457"/>
  <c r="R378"/>
  <c r="S378"/>
  <c r="T378"/>
  <c r="V378"/>
  <c r="W378"/>
  <c r="X378"/>
  <c r="R523"/>
  <c r="S523"/>
  <c r="T523"/>
  <c r="V523"/>
  <c r="W523"/>
  <c r="X523"/>
  <c r="R476"/>
  <c r="S476"/>
  <c r="T476"/>
  <c r="V476"/>
  <c r="W476"/>
  <c r="X476"/>
  <c r="R698"/>
  <c r="S698"/>
  <c r="T698"/>
  <c r="V698"/>
  <c r="W698"/>
  <c r="X698"/>
  <c r="R621"/>
  <c r="S621"/>
  <c r="T621"/>
  <c r="V621"/>
  <c r="W621"/>
  <c r="X621"/>
  <c r="R573"/>
  <c r="S573"/>
  <c r="T573"/>
  <c r="V573"/>
  <c r="W573"/>
  <c r="X573"/>
  <c r="R789"/>
  <c r="S789"/>
  <c r="T789"/>
  <c r="V789"/>
  <c r="W789"/>
  <c r="X789"/>
  <c r="R730"/>
  <c r="S730"/>
  <c r="T730"/>
  <c r="V730"/>
  <c r="W730"/>
  <c r="X730"/>
  <c r="R693"/>
  <c r="S693"/>
  <c r="T693"/>
  <c r="V693"/>
  <c r="W693"/>
  <c r="X693"/>
  <c r="R887"/>
  <c r="S887"/>
  <c r="T887"/>
  <c r="V887"/>
  <c r="W887"/>
  <c r="X887"/>
  <c r="R840"/>
  <c r="S840"/>
  <c r="T840"/>
  <c r="V840"/>
  <c r="W840"/>
  <c r="X840"/>
  <c r="R817"/>
  <c r="S817"/>
  <c r="T817"/>
  <c r="V817"/>
  <c r="W817"/>
  <c r="X817"/>
  <c r="R982"/>
  <c r="S982"/>
  <c r="T982"/>
  <c r="V982"/>
  <c r="W982"/>
  <c r="X982"/>
  <c r="R950"/>
  <c r="S950"/>
  <c r="T950"/>
  <c r="V950"/>
  <c r="W950"/>
  <c r="X950"/>
  <c r="R1075"/>
  <c r="S1075"/>
  <c r="T1075"/>
  <c r="V1075"/>
  <c r="W1075"/>
  <c r="X1075"/>
  <c r="R1052"/>
  <c r="S1052"/>
  <c r="T1052"/>
  <c r="V1052"/>
  <c r="W1052"/>
  <c r="X1052"/>
  <c r="R1025"/>
  <c r="S1025"/>
  <c r="T1025"/>
  <c r="V1025"/>
  <c r="W1025"/>
  <c r="X1025"/>
  <c r="R944"/>
  <c r="S944"/>
  <c r="T944"/>
  <c r="V944"/>
  <c r="W944"/>
  <c r="X944"/>
  <c r="R904"/>
  <c r="S904"/>
  <c r="T904"/>
  <c r="V904"/>
  <c r="W904"/>
  <c r="X904"/>
  <c r="R813"/>
  <c r="S813"/>
  <c r="T813"/>
  <c r="V813"/>
  <c r="W813"/>
  <c r="X813"/>
  <c r="R779"/>
  <c r="S779"/>
  <c r="T779"/>
  <c r="V779"/>
  <c r="W779"/>
  <c r="X779"/>
  <c r="R760"/>
  <c r="S760"/>
  <c r="T760"/>
  <c r="V760"/>
  <c r="W760"/>
  <c r="X760"/>
  <c r="R684"/>
  <c r="S684"/>
  <c r="T684"/>
  <c r="V684"/>
  <c r="W684"/>
  <c r="X684"/>
  <c r="R656"/>
  <c r="S656"/>
  <c r="T656"/>
  <c r="V656"/>
  <c r="W656"/>
  <c r="X656"/>
  <c r="R729"/>
  <c r="S729"/>
  <c r="T729"/>
  <c r="V729"/>
  <c r="W729"/>
  <c r="X729"/>
  <c r="R626"/>
  <c r="S626"/>
  <c r="T626"/>
  <c r="V626"/>
  <c r="W626"/>
  <c r="X626"/>
  <c r="R559"/>
  <c r="S559"/>
  <c r="T559"/>
  <c r="V559"/>
  <c r="W559"/>
  <c r="X559"/>
  <c r="R531"/>
  <c r="S531"/>
  <c r="T531"/>
  <c r="V531"/>
  <c r="W531"/>
  <c r="X531"/>
  <c r="R733"/>
  <c r="S733"/>
  <c r="T733"/>
  <c r="V733"/>
  <c r="W733"/>
  <c r="X733"/>
  <c r="R594"/>
  <c r="S594"/>
  <c r="T594"/>
  <c r="V594"/>
  <c r="W594"/>
  <c r="X594"/>
  <c r="R505"/>
  <c r="S505"/>
  <c r="T505"/>
  <c r="V505"/>
  <c r="W505"/>
  <c r="X505"/>
  <c r="R451"/>
  <c r="S451"/>
  <c r="T451"/>
  <c r="V451"/>
  <c r="W451"/>
  <c r="X451"/>
  <c r="R613"/>
  <c r="S613"/>
  <c r="T613"/>
  <c r="V613"/>
  <c r="W613"/>
  <c r="X613"/>
  <c r="R487"/>
  <c r="S487"/>
  <c r="T487"/>
  <c r="V487"/>
  <c r="W487"/>
  <c r="X487"/>
  <c r="R387"/>
  <c r="S387"/>
  <c r="T387"/>
  <c r="V387"/>
  <c r="W387"/>
  <c r="X387"/>
  <c r="R359"/>
  <c r="S359"/>
  <c r="T359"/>
  <c r="V359"/>
  <c r="W359"/>
  <c r="X359"/>
  <c r="R354"/>
  <c r="S354"/>
  <c r="T354"/>
  <c r="V354"/>
  <c r="W354"/>
  <c r="X354"/>
  <c r="R664"/>
  <c r="S664"/>
  <c r="T664"/>
  <c r="V664"/>
  <c r="W664"/>
  <c r="X664"/>
  <c r="R511"/>
  <c r="S511"/>
  <c r="T511"/>
  <c r="V511"/>
  <c r="W511"/>
  <c r="X511"/>
  <c r="R383"/>
  <c r="S383"/>
  <c r="T383"/>
  <c r="V383"/>
  <c r="W383"/>
  <c r="X383"/>
  <c r="R318"/>
  <c r="S318"/>
  <c r="T318"/>
  <c r="V318"/>
  <c r="W318"/>
  <c r="X318"/>
  <c r="R274"/>
  <c r="S274"/>
  <c r="T274"/>
  <c r="V274"/>
  <c r="W274"/>
  <c r="X274"/>
  <c r="R296"/>
  <c r="S296"/>
  <c r="T296"/>
  <c r="V296"/>
  <c r="W296"/>
  <c r="X296"/>
  <c r="R572"/>
  <c r="S572"/>
  <c r="T572"/>
  <c r="V572"/>
  <c r="W572"/>
  <c r="X572"/>
  <c r="R426"/>
  <c r="S426"/>
  <c r="T426"/>
  <c r="V426"/>
  <c r="W426"/>
  <c r="X426"/>
  <c r="R321"/>
  <c r="S321"/>
  <c r="T321"/>
  <c r="V321"/>
  <c r="W321"/>
  <c r="X321"/>
  <c r="R252"/>
  <c r="S252"/>
  <c r="T252"/>
  <c r="V252"/>
  <c r="W252"/>
  <c r="X252"/>
  <c r="R231"/>
  <c r="S231"/>
  <c r="T231"/>
  <c r="V231"/>
  <c r="W231"/>
  <c r="X231"/>
  <c r="R253"/>
  <c r="S253"/>
  <c r="T253"/>
  <c r="V253"/>
  <c r="W253"/>
  <c r="X253"/>
  <c r="R509"/>
  <c r="S509"/>
  <c r="T509"/>
  <c r="V509"/>
  <c r="W509"/>
  <c r="X509"/>
  <c r="R674"/>
  <c r="S674"/>
  <c r="T674"/>
  <c r="V674"/>
  <c r="W674"/>
  <c r="X674"/>
  <c r="R839"/>
  <c r="S839"/>
  <c r="T839"/>
  <c r="V839"/>
  <c r="W839"/>
  <c r="X839"/>
  <c r="R782"/>
  <c r="S782"/>
  <c r="T782"/>
  <c r="V782"/>
  <c r="W782"/>
  <c r="X782"/>
  <c r="R932"/>
  <c r="S932"/>
  <c r="T932"/>
  <c r="V932"/>
  <c r="W932"/>
  <c r="X932"/>
  <c r="R888"/>
  <c r="S888"/>
  <c r="T888"/>
  <c r="V888"/>
  <c r="W888"/>
  <c r="X888"/>
  <c r="R1026"/>
  <c r="S1026"/>
  <c r="T1026"/>
  <c r="V1026"/>
  <c r="W1026"/>
  <c r="X1026"/>
  <c r="R1001"/>
  <c r="S1001"/>
  <c r="T1001"/>
  <c r="V1001"/>
  <c r="W1001"/>
  <c r="X1001"/>
  <c r="R913"/>
  <c r="S913"/>
  <c r="T913"/>
  <c r="V913"/>
  <c r="W913"/>
  <c r="X913"/>
  <c r="R849"/>
  <c r="S849"/>
  <c r="T849"/>
  <c r="V849"/>
  <c r="W849"/>
  <c r="X849"/>
  <c r="R879"/>
  <c r="S879"/>
  <c r="T879"/>
  <c r="V879"/>
  <c r="W879"/>
  <c r="X879"/>
  <c r="R783"/>
  <c r="S783"/>
  <c r="T783"/>
  <c r="V783"/>
  <c r="W783"/>
  <c r="X783"/>
  <c r="R726"/>
  <c r="S726"/>
  <c r="T726"/>
  <c r="V726"/>
  <c r="W726"/>
  <c r="X726"/>
  <c r="R690"/>
  <c r="S690"/>
  <c r="T690"/>
  <c r="V690"/>
  <c r="W690"/>
  <c r="X690"/>
  <c r="R759"/>
  <c r="S759"/>
  <c r="T759"/>
  <c r="V759"/>
  <c r="W759"/>
  <c r="X759"/>
  <c r="R663"/>
  <c r="S663"/>
  <c r="T663"/>
  <c r="V663"/>
  <c r="W663"/>
  <c r="X663"/>
  <c r="R597"/>
  <c r="S597"/>
  <c r="T597"/>
  <c r="V597"/>
  <c r="W597"/>
  <c r="X597"/>
  <c r="R578"/>
  <c r="S578"/>
  <c r="T578"/>
  <c r="V578"/>
  <c r="W578"/>
  <c r="X578"/>
  <c r="R761"/>
  <c r="S761"/>
  <c r="T761"/>
  <c r="V761"/>
  <c r="W761"/>
  <c r="X761"/>
  <c r="R638"/>
  <c r="S638"/>
  <c r="T638"/>
  <c r="V638"/>
  <c r="W638"/>
  <c r="X638"/>
  <c r="R540"/>
  <c r="S540"/>
  <c r="T540"/>
  <c r="V540"/>
  <c r="W540"/>
  <c r="X540"/>
  <c r="R498"/>
  <c r="S498"/>
  <c r="T498"/>
  <c r="V498"/>
  <c r="W498"/>
  <c r="X498"/>
  <c r="R793"/>
  <c r="S793"/>
  <c r="T793"/>
  <c r="V793"/>
  <c r="W793"/>
  <c r="X793"/>
  <c r="R650"/>
  <c r="S650"/>
  <c r="T650"/>
  <c r="V650"/>
  <c r="W650"/>
  <c r="X650"/>
  <c r="R525"/>
  <c r="S525"/>
  <c r="T525"/>
  <c r="V525"/>
  <c r="W525"/>
  <c r="X525"/>
  <c r="R450"/>
  <c r="S450"/>
  <c r="T450"/>
  <c r="V450"/>
  <c r="W450"/>
  <c r="X450"/>
  <c r="R694"/>
  <c r="S694"/>
  <c r="T694"/>
  <c r="V694"/>
  <c r="W694"/>
  <c r="X694"/>
  <c r="R547"/>
  <c r="S547"/>
  <c r="T547"/>
  <c r="V547"/>
  <c r="W547"/>
  <c r="X547"/>
  <c r="R443"/>
  <c r="S443"/>
  <c r="T443"/>
  <c r="V443"/>
  <c r="W443"/>
  <c r="X443"/>
  <c r="R370"/>
  <c r="S370"/>
  <c r="T370"/>
  <c r="V370"/>
  <c r="W370"/>
  <c r="X370"/>
  <c r="R342"/>
  <c r="S342"/>
  <c r="T342"/>
  <c r="V342"/>
  <c r="W342"/>
  <c r="X342"/>
  <c r="R777"/>
  <c r="S777"/>
  <c r="T777"/>
  <c r="V777"/>
  <c r="W777"/>
  <c r="X777"/>
  <c r="R610"/>
  <c r="S610"/>
  <c r="T610"/>
  <c r="V610"/>
  <c r="W610"/>
  <c r="X610"/>
  <c r="R477"/>
  <c r="S477"/>
  <c r="T477"/>
  <c r="V477"/>
  <c r="W477"/>
  <c r="X477"/>
  <c r="R372"/>
  <c r="S372"/>
  <c r="T372"/>
  <c r="V372"/>
  <c r="W372"/>
  <c r="X372"/>
  <c r="R312"/>
  <c r="S312"/>
  <c r="T312"/>
  <c r="V312"/>
  <c r="W312"/>
  <c r="X312"/>
  <c r="R295"/>
  <c r="S295"/>
  <c r="T295"/>
  <c r="V295"/>
  <c r="W295"/>
  <c r="X295"/>
  <c r="R938"/>
  <c r="S938"/>
  <c r="T938"/>
  <c r="V938"/>
  <c r="W938"/>
  <c r="X938"/>
  <c r="R884"/>
  <c r="S884"/>
  <c r="T884"/>
  <c r="V884"/>
  <c r="W884"/>
  <c r="X884"/>
  <c r="R905"/>
  <c r="S905"/>
  <c r="T905"/>
  <c r="V905"/>
  <c r="W905"/>
  <c r="X905"/>
  <c r="R820"/>
  <c r="S820"/>
  <c r="T820"/>
  <c r="V820"/>
  <c r="W820"/>
  <c r="X820"/>
  <c r="R768"/>
  <c r="S768"/>
  <c r="T768"/>
  <c r="V768"/>
  <c r="W768"/>
  <c r="X768"/>
  <c r="R898"/>
  <c r="S898"/>
  <c r="T898"/>
  <c r="V898"/>
  <c r="W898"/>
  <c r="X898"/>
  <c r="R791"/>
  <c r="S791"/>
  <c r="T791"/>
  <c r="V791"/>
  <c r="W791"/>
  <c r="X791"/>
  <c r="R707"/>
  <c r="S707"/>
  <c r="T707"/>
  <c r="V707"/>
  <c r="W707"/>
  <c r="X707"/>
  <c r="R653"/>
  <c r="S653"/>
  <c r="T653"/>
  <c r="V653"/>
  <c r="W653"/>
  <c r="X653"/>
  <c r="R925"/>
  <c r="S925"/>
  <c r="T925"/>
  <c r="V925"/>
  <c r="W925"/>
  <c r="X925"/>
  <c r="R792"/>
  <c r="S792"/>
  <c r="T792"/>
  <c r="V792"/>
  <c r="W792"/>
  <c r="X792"/>
  <c r="R676"/>
  <c r="S676"/>
  <c r="T676"/>
  <c r="V676"/>
  <c r="W676"/>
  <c r="X676"/>
  <c r="R591"/>
  <c r="S591"/>
  <c r="T591"/>
  <c r="V591"/>
  <c r="W591"/>
  <c r="X591"/>
  <c r="R546"/>
  <c r="S546"/>
  <c r="T546"/>
  <c r="V546"/>
  <c r="W546"/>
  <c r="X546"/>
  <c r="R825"/>
  <c r="S825"/>
  <c r="T825"/>
  <c r="V825"/>
  <c r="W825"/>
  <c r="X825"/>
  <c r="R687"/>
  <c r="S687"/>
  <c r="T687"/>
  <c r="V687"/>
  <c r="W687"/>
  <c r="X687"/>
  <c r="R574"/>
  <c r="S574"/>
  <c r="T574"/>
  <c r="V574"/>
  <c r="W574"/>
  <c r="X574"/>
  <c r="R502"/>
  <c r="S502"/>
  <c r="T502"/>
  <c r="V502"/>
  <c r="W502"/>
  <c r="X502"/>
  <c r="R470"/>
  <c r="S470"/>
  <c r="T470"/>
  <c r="V470"/>
  <c r="W470"/>
  <c r="X470"/>
  <c r="R738"/>
  <c r="S738"/>
  <c r="T738"/>
  <c r="V738"/>
  <c r="W738"/>
  <c r="X738"/>
  <c r="R593"/>
  <c r="S593"/>
  <c r="T593"/>
  <c r="V593"/>
  <c r="W593"/>
  <c r="X593"/>
  <c r="Y948"/>
  <c r="X948"/>
  <c r="W948"/>
  <c r="V948"/>
  <c r="U948"/>
  <c r="T948"/>
  <c r="S948"/>
  <c r="R948"/>
  <c r="R424"/>
  <c r="S424"/>
  <c r="T424"/>
  <c r="V424"/>
  <c r="W424"/>
  <c r="X424"/>
  <c r="R390"/>
  <c r="S390"/>
  <c r="T390"/>
  <c r="V390"/>
  <c r="W390"/>
  <c r="X390"/>
  <c r="R803"/>
  <c r="S803"/>
  <c r="T803"/>
  <c r="V803"/>
  <c r="W803"/>
  <c r="X803"/>
  <c r="R660"/>
  <c r="S660"/>
  <c r="T660"/>
  <c r="V660"/>
  <c r="W660"/>
  <c r="X660"/>
  <c r="R520"/>
  <c r="S520"/>
  <c r="T520"/>
  <c r="V520"/>
  <c r="W520"/>
  <c r="X520"/>
  <c r="R427"/>
  <c r="S427"/>
  <c r="T427"/>
  <c r="V427"/>
  <c r="W427"/>
  <c r="X427"/>
  <c r="R362"/>
  <c r="S362"/>
  <c r="T362"/>
  <c r="V362"/>
  <c r="W362"/>
  <c r="X362"/>
  <c r="R911"/>
  <c r="S911"/>
  <c r="T911"/>
  <c r="V911"/>
  <c r="W911"/>
  <c r="X911"/>
  <c r="R1065"/>
  <c r="S1065"/>
  <c r="T1065"/>
  <c r="V1065"/>
  <c r="W1065"/>
  <c r="X1065"/>
  <c r="R1040"/>
  <c r="S1040"/>
  <c r="T1040"/>
  <c r="V1040"/>
  <c r="W1040"/>
  <c r="X1040"/>
  <c r="R968"/>
  <c r="S968"/>
  <c r="T968"/>
  <c r="V968"/>
  <c r="W968"/>
  <c r="X968"/>
  <c r="R1030"/>
  <c r="S1030"/>
  <c r="T1030"/>
  <c r="V1030"/>
  <c r="W1030"/>
  <c r="X1030"/>
  <c r="R937"/>
  <c r="S937"/>
  <c r="T937"/>
  <c r="V937"/>
  <c r="W937"/>
  <c r="X937"/>
  <c r="R867"/>
  <c r="S867"/>
  <c r="T867"/>
  <c r="V867"/>
  <c r="W867"/>
  <c r="X867"/>
  <c r="R933"/>
  <c r="S933"/>
  <c r="T933"/>
  <c r="V933"/>
  <c r="W933"/>
  <c r="X933"/>
  <c r="R834"/>
  <c r="S834"/>
  <c r="T834"/>
  <c r="V834"/>
  <c r="W834"/>
  <c r="X834"/>
  <c r="R758"/>
  <c r="S758"/>
  <c r="T758"/>
  <c r="V758"/>
  <c r="W758"/>
  <c r="X758"/>
  <c r="R952"/>
  <c r="S952"/>
  <c r="T952"/>
  <c r="V952"/>
  <c r="W952"/>
  <c r="X952"/>
  <c r="R835"/>
  <c r="S835"/>
  <c r="T835"/>
  <c r="V835"/>
  <c r="W835"/>
  <c r="X835"/>
  <c r="R732"/>
  <c r="S732"/>
  <c r="T732"/>
  <c r="V732"/>
  <c r="W732"/>
  <c r="X732"/>
  <c r="R654"/>
  <c r="S654"/>
  <c r="T654"/>
  <c r="V654"/>
  <c r="W654"/>
  <c r="X654"/>
  <c r="R868"/>
  <c r="S868"/>
  <c r="T868"/>
  <c r="V868"/>
  <c r="W868"/>
  <c r="X868"/>
  <c r="R740"/>
  <c r="S740"/>
  <c r="T740"/>
  <c r="V740"/>
  <c r="W740"/>
  <c r="X740"/>
  <c r="R634"/>
  <c r="S634"/>
  <c r="T634"/>
  <c r="V634"/>
  <c r="W634"/>
  <c r="X634"/>
  <c r="R562"/>
  <c r="S562"/>
  <c r="T562"/>
  <c r="V562"/>
  <c r="W562"/>
  <c r="X562"/>
  <c r="R923"/>
  <c r="S923"/>
  <c r="T923"/>
  <c r="V923"/>
  <c r="W923"/>
  <c r="X923"/>
  <c r="R780"/>
  <c r="S780"/>
  <c r="T780"/>
  <c r="V780"/>
  <c r="W780"/>
  <c r="X780"/>
  <c r="R655"/>
  <c r="S655"/>
  <c r="T655"/>
  <c r="V655"/>
  <c r="W655"/>
  <c r="X655"/>
  <c r="R552"/>
  <c r="S552"/>
  <c r="T552"/>
  <c r="V552"/>
  <c r="W552"/>
  <c r="X552"/>
  <c r="R493"/>
  <c r="S493"/>
  <c r="T493"/>
  <c r="V493"/>
  <c r="W493"/>
  <c r="X493"/>
  <c r="R854"/>
  <c r="S854"/>
  <c r="T854"/>
  <c r="V854"/>
  <c r="W854"/>
  <c r="X854"/>
  <c r="R710"/>
  <c r="S710"/>
  <c r="T710"/>
  <c r="V710"/>
  <c r="W710"/>
  <c r="X710"/>
  <c r="R579"/>
  <c r="S579"/>
  <c r="T579"/>
  <c r="V579"/>
  <c r="W579"/>
  <c r="X579"/>
  <c r="R491"/>
  <c r="S491"/>
  <c r="T491"/>
  <c r="V491"/>
  <c r="W491"/>
  <c r="X491"/>
  <c r="R448"/>
  <c r="S448"/>
  <c r="T448"/>
  <c r="V448"/>
  <c r="W448"/>
  <c r="X448"/>
  <c r="R1062"/>
  <c r="S1062"/>
  <c r="T1062"/>
  <c r="V1062"/>
  <c r="W1062"/>
  <c r="X1062"/>
  <c r="R1053"/>
  <c r="S1053"/>
  <c r="T1053"/>
  <c r="V1053"/>
  <c r="W1053"/>
  <c r="X1053"/>
  <c r="R976"/>
  <c r="S976"/>
  <c r="T976"/>
  <c r="V976"/>
  <c r="W976"/>
  <c r="X976"/>
  <c r="R1063"/>
  <c r="S1063"/>
  <c r="T1063"/>
  <c r="V1063"/>
  <c r="W1063"/>
  <c r="X1063"/>
  <c r="R967"/>
  <c r="S967"/>
  <c r="T967"/>
  <c r="V967"/>
  <c r="W967"/>
  <c r="X967"/>
  <c r="R878"/>
  <c r="S878"/>
  <c r="T878"/>
  <c r="V878"/>
  <c r="W878"/>
  <c r="X878"/>
  <c r="R985"/>
  <c r="S985"/>
  <c r="T985"/>
  <c r="V985"/>
  <c r="W985"/>
  <c r="X985"/>
  <c r="R877"/>
  <c r="S877"/>
  <c r="T877"/>
  <c r="V877"/>
  <c r="W877"/>
  <c r="X877"/>
  <c r="R781"/>
  <c r="S781"/>
  <c r="T781"/>
  <c r="V781"/>
  <c r="W781"/>
  <c r="X781"/>
  <c r="R1028"/>
  <c r="S1028"/>
  <c r="T1028"/>
  <c r="V1028"/>
  <c r="W1028"/>
  <c r="X1028"/>
  <c r="R903"/>
  <c r="S903"/>
  <c r="T903"/>
  <c r="V903"/>
  <c r="W903"/>
  <c r="X903"/>
  <c r="R788"/>
  <c r="S788"/>
  <c r="T788"/>
  <c r="V788"/>
  <c r="W788"/>
  <c r="X788"/>
  <c r="R691"/>
  <c r="S691"/>
  <c r="T691"/>
  <c r="V691"/>
  <c r="W691"/>
  <c r="X691"/>
  <c r="R959"/>
  <c r="S959"/>
  <c r="T959"/>
  <c r="V959"/>
  <c r="W959"/>
  <c r="X959"/>
  <c r="R828"/>
  <c r="S828"/>
  <c r="T828"/>
  <c r="V828"/>
  <c r="W828"/>
  <c r="X828"/>
  <c r="R715"/>
  <c r="S715"/>
  <c r="T715"/>
  <c r="V715"/>
  <c r="W715"/>
  <c r="X715"/>
  <c r="R623"/>
  <c r="S623"/>
  <c r="T623"/>
  <c r="V623"/>
  <c r="W623"/>
  <c r="X623"/>
  <c r="R1031"/>
  <c r="S1031"/>
  <c r="T1031"/>
  <c r="V1031"/>
  <c r="W1031"/>
  <c r="X1031"/>
  <c r="R894"/>
  <c r="S894"/>
  <c r="T894"/>
  <c r="V894"/>
  <c r="W894"/>
  <c r="X894"/>
  <c r="R764"/>
  <c r="S764"/>
  <c r="T764"/>
  <c r="V764"/>
  <c r="W764"/>
  <c r="X764"/>
  <c r="R649"/>
  <c r="S649"/>
  <c r="T649"/>
  <c r="V649"/>
  <c r="W649"/>
  <c r="X649"/>
  <c r="R564"/>
  <c r="S564"/>
  <c r="T564"/>
  <c r="V564"/>
  <c r="W564"/>
  <c r="X564"/>
  <c r="R1090"/>
  <c r="S1090"/>
  <c r="T1090"/>
  <c r="V1090"/>
  <c r="W1090"/>
  <c r="X1090"/>
  <c r="R1100"/>
  <c r="S1100"/>
  <c r="T1100"/>
  <c r="V1100"/>
  <c r="W1100"/>
  <c r="X1100"/>
  <c r="R1005"/>
  <c r="S1005"/>
  <c r="T1005"/>
  <c r="V1005"/>
  <c r="W1005"/>
  <c r="X1005"/>
  <c r="R1023"/>
  <c r="S1023"/>
  <c r="T1023"/>
  <c r="V1023"/>
  <c r="W1023"/>
  <c r="X1023"/>
  <c r="R926"/>
  <c r="S926"/>
  <c r="T926"/>
  <c r="V926"/>
  <c r="W926"/>
  <c r="X926"/>
  <c r="R1054"/>
  <c r="S1054"/>
  <c r="T1054"/>
  <c r="V1054"/>
  <c r="W1054"/>
  <c r="X1054"/>
  <c r="R843"/>
  <c r="S843"/>
  <c r="T843"/>
  <c r="V843"/>
  <c r="W843"/>
  <c r="X843"/>
  <c r="R762"/>
  <c r="S762"/>
  <c r="T762"/>
  <c r="V762"/>
  <c r="W762"/>
  <c r="X762"/>
  <c r="R1002"/>
  <c r="S1002"/>
  <c r="T1002"/>
  <c r="V1002"/>
  <c r="W1002"/>
  <c r="X1002"/>
  <c r="R881"/>
  <c r="S881"/>
  <c r="T881"/>
  <c r="V881"/>
  <c r="W881"/>
  <c r="X881"/>
  <c r="R774"/>
  <c r="S774"/>
  <c r="T774"/>
  <c r="V774"/>
  <c r="W774"/>
  <c r="X774"/>
  <c r="R688"/>
  <c r="S688"/>
  <c r="T688"/>
  <c r="V688"/>
  <c r="W688"/>
  <c r="X688"/>
  <c r="R1057"/>
  <c r="S1057"/>
  <c r="T1057"/>
  <c r="V1057"/>
  <c r="W1057"/>
  <c r="X1057"/>
  <c r="R939"/>
  <c r="S939"/>
  <c r="T939"/>
  <c r="V939"/>
  <c r="W939"/>
  <c r="X939"/>
  <c r="R815"/>
  <c r="S815"/>
  <c r="T815"/>
  <c r="V815"/>
  <c r="W815"/>
  <c r="X815"/>
  <c r="R721"/>
  <c r="S721"/>
  <c r="T721"/>
  <c r="V721"/>
  <c r="W721"/>
  <c r="X721"/>
  <c r="R645"/>
  <c r="S645"/>
  <c r="T645"/>
  <c r="V645"/>
  <c r="W645"/>
  <c r="X645"/>
  <c r="R1047"/>
  <c r="S1047"/>
  <c r="T1047"/>
  <c r="V1047"/>
  <c r="W1047"/>
  <c r="X1047"/>
  <c r="R1055"/>
  <c r="S1055"/>
  <c r="T1055"/>
  <c r="V1055"/>
  <c r="W1055"/>
  <c r="X1055"/>
  <c r="R971"/>
  <c r="S971"/>
  <c r="T971"/>
  <c r="V971"/>
  <c r="W971"/>
  <c r="X971"/>
  <c r="R1098"/>
  <c r="S1098"/>
  <c r="T1098"/>
  <c r="V1098"/>
  <c r="W1098"/>
  <c r="X1098"/>
  <c r="R998"/>
  <c r="S998"/>
  <c r="T998"/>
  <c r="V998"/>
  <c r="W998"/>
  <c r="X998"/>
  <c r="R899"/>
  <c r="S899"/>
  <c r="T899"/>
  <c r="V899"/>
  <c r="W899"/>
  <c r="X899"/>
  <c r="R1036"/>
  <c r="S1036"/>
  <c r="T1036"/>
  <c r="V1036"/>
  <c r="W1036"/>
  <c r="X1036"/>
  <c r="R934"/>
  <c r="S934"/>
  <c r="T934"/>
  <c r="V934"/>
  <c r="W934"/>
  <c r="X934"/>
  <c r="R838"/>
  <c r="S838"/>
  <c r="T838"/>
  <c r="V838"/>
  <c r="W838"/>
  <c r="X838"/>
  <c r="R1103"/>
  <c r="S1103"/>
  <c r="T1103"/>
  <c r="V1103"/>
  <c r="W1103"/>
  <c r="X1103"/>
  <c r="R992"/>
  <c r="S992"/>
  <c r="T992"/>
  <c r="V992"/>
  <c r="W992"/>
  <c r="X992"/>
  <c r="R883"/>
  <c r="S883"/>
  <c r="T883"/>
  <c r="V883"/>
  <c r="W883"/>
  <c r="X883"/>
  <c r="R787"/>
  <c r="S787"/>
  <c r="T787"/>
  <c r="V787"/>
  <c r="W787"/>
  <c r="X787"/>
  <c r="R1102"/>
  <c r="S1102"/>
  <c r="T1102"/>
  <c r="V1102"/>
  <c r="W1102"/>
  <c r="X1102"/>
  <c r="R1041"/>
  <c r="S1041"/>
  <c r="T1041"/>
  <c r="V1041"/>
  <c r="W1041"/>
  <c r="X1041"/>
  <c r="R1082"/>
  <c r="S1082"/>
  <c r="T1082"/>
  <c r="V1082"/>
  <c r="W1082"/>
  <c r="X1082"/>
  <c r="R988"/>
  <c r="S988"/>
  <c r="T988"/>
  <c r="V988"/>
  <c r="W988"/>
  <c r="X988"/>
  <c r="R1035"/>
  <c r="S1035"/>
  <c r="T1035"/>
  <c r="V1035"/>
  <c r="W1035"/>
  <c r="X1035"/>
  <c r="R940"/>
  <c r="S940"/>
  <c r="T940"/>
  <c r="V940"/>
  <c r="W940"/>
  <c r="X940"/>
  <c r="R1085"/>
  <c r="S1085"/>
  <c r="T1085"/>
  <c r="V1085"/>
  <c r="W1085"/>
  <c r="X1085"/>
  <c r="I14" l="1"/>
  <c r="V10"/>
  <c r="V9"/>
  <c r="V8"/>
  <c r="V7"/>
  <c r="V6"/>
  <c r="V11" s="1"/>
  <c r="I15"/>
  <c r="R10"/>
  <c r="R9"/>
  <c r="R8"/>
  <c r="R7"/>
  <c r="R6"/>
  <c r="R11" s="1"/>
  <c r="F14"/>
  <c r="F15"/>
  <c r="G44"/>
  <c r="F44"/>
  <c r="G43"/>
  <c r="F43"/>
  <c r="G42"/>
  <c r="F42"/>
  <c r="G41"/>
  <c r="F41"/>
  <c r="E44"/>
  <c r="E43"/>
  <c r="E42"/>
  <c r="E41"/>
  <c r="E40"/>
  <c r="D43"/>
  <c r="C43"/>
  <c r="D42"/>
  <c r="C42"/>
  <c r="B43"/>
  <c r="B42"/>
  <c r="B40"/>
  <c r="G40"/>
  <c r="F40"/>
  <c r="D40"/>
  <c r="C40"/>
  <c r="A3876"/>
  <c r="A3875"/>
  <c r="A3874"/>
  <c r="A3873"/>
  <c r="A3872"/>
  <c r="A3871"/>
  <c r="A3870"/>
  <c r="A3869"/>
  <c r="A3868"/>
  <c r="A3867"/>
  <c r="A3866"/>
  <c r="A3865"/>
  <c r="A3864"/>
  <c r="A3863"/>
  <c r="A3862"/>
  <c r="A3861"/>
  <c r="A3860"/>
  <c r="A3859"/>
  <c r="A3858"/>
  <c r="A3857"/>
  <c r="A3856"/>
  <c r="A3855"/>
  <c r="A3854"/>
  <c r="A3853"/>
  <c r="A3852"/>
  <c r="A3851"/>
  <c r="A3850"/>
  <c r="A3849"/>
  <c r="A3848"/>
  <c r="A3847"/>
  <c r="A3846"/>
  <c r="A3845"/>
  <c r="A3844"/>
  <c r="A3843"/>
  <c r="A3842"/>
  <c r="A3841"/>
  <c r="A3840"/>
  <c r="A3839"/>
  <c r="A3838"/>
  <c r="A3837"/>
  <c r="A3836"/>
  <c r="A3835"/>
  <c r="A3834"/>
  <c r="A3833"/>
  <c r="A3832"/>
  <c r="A3831"/>
  <c r="A3830"/>
  <c r="A3829"/>
  <c r="A3828"/>
  <c r="A3827"/>
  <c r="A3826"/>
  <c r="A3825"/>
  <c r="A3824"/>
  <c r="A3823"/>
  <c r="A3822"/>
  <c r="A3821"/>
  <c r="A3820"/>
  <c r="A3819"/>
  <c r="A3818"/>
  <c r="A3817"/>
  <c r="A3816"/>
  <c r="A3815"/>
  <c r="A3814"/>
  <c r="A3813"/>
  <c r="A3812"/>
  <c r="A3811"/>
  <c r="A3810"/>
  <c r="A3809"/>
  <c r="A3808"/>
  <c r="A3807"/>
  <c r="A3806"/>
  <c r="A3805"/>
  <c r="A3804"/>
  <c r="A3803"/>
  <c r="A3802"/>
  <c r="A3801"/>
  <c r="A3800"/>
  <c r="A3799"/>
  <c r="A3798"/>
  <c r="A3797"/>
  <c r="A3796"/>
  <c r="A3795"/>
  <c r="A3794"/>
  <c r="A3793"/>
  <c r="A3792"/>
  <c r="A3791"/>
  <c r="A3790"/>
  <c r="A3789"/>
  <c r="A3788"/>
  <c r="A3787"/>
  <c r="A3786"/>
  <c r="A3785"/>
  <c r="A3784"/>
  <c r="A3783"/>
  <c r="A3782"/>
  <c r="A3781"/>
  <c r="A3780"/>
  <c r="A3779"/>
  <c r="A3778"/>
  <c r="A3777"/>
  <c r="A3776"/>
  <c r="A3775"/>
  <c r="A3774"/>
  <c r="A3773"/>
  <c r="A3772"/>
  <c r="A3771"/>
  <c r="A3770"/>
  <c r="A3769"/>
  <c r="A3768"/>
  <c r="A3767"/>
  <c r="A3766"/>
  <c r="A3765"/>
  <c r="A3764"/>
  <c r="A3763"/>
  <c r="A3762"/>
  <c r="A3761"/>
  <c r="A3760"/>
  <c r="A3759"/>
  <c r="A3758"/>
  <c r="A3757"/>
  <c r="A3756"/>
  <c r="A3755"/>
  <c r="A3754"/>
  <c r="A3753"/>
  <c r="A3752"/>
  <c r="A3751"/>
  <c r="A3750"/>
  <c r="A3749"/>
  <c r="A3748"/>
  <c r="A3747"/>
  <c r="A3746"/>
  <c r="A3745"/>
  <c r="A3744"/>
  <c r="A3743"/>
  <c r="A3742"/>
  <c r="A3741"/>
  <c r="A3740"/>
  <c r="A3739"/>
  <c r="A3738"/>
  <c r="A3737"/>
  <c r="A3736"/>
  <c r="A3735"/>
  <c r="A3734"/>
  <c r="A3733"/>
  <c r="A3732"/>
  <c r="A3731"/>
  <c r="A3730"/>
  <c r="A3729"/>
  <c r="A3728"/>
  <c r="A3727"/>
  <c r="A3726"/>
  <c r="A3725"/>
  <c r="A3724"/>
  <c r="A3723"/>
  <c r="A3722"/>
  <c r="A3721"/>
  <c r="A3720"/>
  <c r="A3719"/>
  <c r="A3718"/>
  <c r="A3717"/>
  <c r="A3716"/>
  <c r="A3715"/>
  <c r="A3714"/>
  <c r="A3713"/>
  <c r="A3712"/>
  <c r="A3711"/>
  <c r="A3710"/>
  <c r="A3709"/>
  <c r="A3708"/>
  <c r="A3707"/>
  <c r="A3706"/>
  <c r="A3705"/>
  <c r="A3704"/>
  <c r="A3703"/>
  <c r="A3702"/>
  <c r="A3701"/>
  <c r="A3700"/>
  <c r="A3699"/>
  <c r="A3698"/>
  <c r="A3697"/>
  <c r="A3696"/>
  <c r="A3695"/>
  <c r="A3694"/>
  <c r="A3693"/>
  <c r="A3692"/>
  <c r="A3691"/>
  <c r="A3690"/>
  <c r="A3689"/>
  <c r="A3688"/>
  <c r="A3687"/>
  <c r="A3686"/>
  <c r="A3685"/>
  <c r="A3684"/>
  <c r="A3683"/>
  <c r="A3682"/>
  <c r="A3681"/>
  <c r="A3680"/>
  <c r="A3679"/>
  <c r="A3678"/>
  <c r="A3677"/>
  <c r="A3676"/>
  <c r="A3675"/>
  <c r="A3674"/>
  <c r="A3673"/>
  <c r="A3672"/>
  <c r="A3671"/>
  <c r="A3670"/>
  <c r="A3669"/>
  <c r="A3668"/>
  <c r="A3667"/>
  <c r="A3666"/>
  <c r="A3665"/>
  <c r="A3664"/>
  <c r="A3663"/>
  <c r="A3662"/>
  <c r="A3661"/>
  <c r="A3660"/>
  <c r="A3659"/>
  <c r="A3658"/>
  <c r="A3657"/>
  <c r="A3656"/>
  <c r="A3655"/>
  <c r="A3654"/>
  <c r="A3653"/>
  <c r="A3652"/>
  <c r="A3651"/>
  <c r="A3650"/>
  <c r="A3649"/>
  <c r="A3648"/>
  <c r="A3647"/>
  <c r="A3646"/>
  <c r="A3645"/>
  <c r="A3644"/>
  <c r="A3643"/>
  <c r="A3642"/>
  <c r="A3641"/>
  <c r="A3640"/>
  <c r="A3639"/>
  <c r="A3638"/>
  <c r="A3637"/>
  <c r="A3636"/>
  <c r="A3635"/>
  <c r="A3634"/>
  <c r="A3633"/>
  <c r="A3632"/>
  <c r="A3631"/>
  <c r="A3630"/>
  <c r="A3629"/>
  <c r="A3628"/>
  <c r="A3627"/>
  <c r="A3626"/>
  <c r="A3625"/>
  <c r="A3624"/>
  <c r="A3623"/>
  <c r="A3622"/>
  <c r="A3621"/>
  <c r="A3620"/>
  <c r="A3619"/>
  <c r="A3618"/>
  <c r="A3617"/>
  <c r="A3616"/>
  <c r="A3615"/>
  <c r="A3614"/>
  <c r="A3613"/>
  <c r="A3612"/>
  <c r="A3611"/>
  <c r="A3610"/>
  <c r="A3609"/>
  <c r="A3608"/>
  <c r="A3607"/>
  <c r="A3606"/>
  <c r="A3605"/>
  <c r="A3604"/>
  <c r="A3603"/>
  <c r="A3602"/>
  <c r="A3601"/>
  <c r="A3600"/>
  <c r="A3599"/>
  <c r="A3598"/>
  <c r="A3597"/>
  <c r="A3596"/>
  <c r="A3595"/>
  <c r="A3594"/>
  <c r="A3593"/>
  <c r="A3592"/>
  <c r="A3591"/>
  <c r="A3590"/>
  <c r="A3589"/>
  <c r="A3588"/>
  <c r="A3587"/>
  <c r="A3586"/>
  <c r="A3585"/>
  <c r="A3584"/>
  <c r="A3583"/>
  <c r="A3582"/>
  <c r="A3581"/>
  <c r="A3580"/>
  <c r="A3579"/>
  <c r="A3578"/>
  <c r="A3577"/>
  <c r="A3576"/>
  <c r="A3575"/>
  <c r="A3574"/>
  <c r="A3573"/>
  <c r="A3572"/>
  <c r="A3571"/>
  <c r="A3570"/>
  <c r="A3569"/>
  <c r="A3568"/>
  <c r="A3567"/>
  <c r="A3566"/>
  <c r="A3565"/>
  <c r="A3564"/>
  <c r="A3563"/>
  <c r="A3562"/>
  <c r="A3561"/>
  <c r="A3560"/>
  <c r="A3559"/>
  <c r="A3558"/>
  <c r="A3557"/>
  <c r="A3556"/>
  <c r="A3555"/>
  <c r="A3554"/>
  <c r="A3553"/>
  <c r="A3552"/>
  <c r="A3551"/>
  <c r="A3550"/>
  <c r="A3549"/>
  <c r="A3548"/>
  <c r="A3547"/>
  <c r="A3546"/>
  <c r="A3545"/>
  <c r="A3544"/>
  <c r="A3543"/>
  <c r="A3542"/>
  <c r="A3541"/>
  <c r="A3540"/>
  <c r="A3539"/>
  <c r="A3538"/>
  <c r="A3537"/>
  <c r="A3536"/>
  <c r="A3535"/>
  <c r="A3534"/>
  <c r="A3533"/>
  <c r="A3532"/>
  <c r="A3531"/>
  <c r="A3530"/>
  <c r="A3529"/>
  <c r="A3528"/>
  <c r="A3527"/>
  <c r="A3526"/>
  <c r="A3525"/>
  <c r="A3524"/>
  <c r="A3523"/>
  <c r="A3522"/>
  <c r="A3521"/>
  <c r="A3520"/>
  <c r="A3519"/>
  <c r="A3518"/>
  <c r="A3517"/>
  <c r="A3516"/>
  <c r="A3515"/>
  <c r="A3514"/>
  <c r="A3513"/>
  <c r="A3512"/>
  <c r="A3511"/>
  <c r="A3510"/>
  <c r="A3509"/>
  <c r="A3508"/>
  <c r="A3507"/>
  <c r="A3506"/>
  <c r="A3505"/>
  <c r="A3504"/>
  <c r="A3503"/>
  <c r="A3502"/>
  <c r="A3501"/>
  <c r="A3500"/>
  <c r="A3499"/>
  <c r="A3498"/>
  <c r="A3497"/>
  <c r="A3496"/>
  <c r="A3495"/>
  <c r="A3494"/>
  <c r="A3493"/>
  <c r="A3492"/>
  <c r="A3491"/>
  <c r="A3490"/>
  <c r="A3489"/>
  <c r="A3488"/>
  <c r="A3487"/>
  <c r="A3486"/>
  <c r="A3485"/>
  <c r="A3484"/>
  <c r="A3483"/>
  <c r="A3482"/>
  <c r="A3481"/>
  <c r="A3480"/>
  <c r="A3479"/>
  <c r="A3478"/>
  <c r="A3477"/>
  <c r="A3476"/>
  <c r="A3475"/>
  <c r="A3474"/>
  <c r="A3473"/>
  <c r="A3472"/>
  <c r="A3471"/>
  <c r="A3470"/>
  <c r="A3469"/>
  <c r="A3468"/>
  <c r="A3467"/>
  <c r="A3466"/>
  <c r="A3465"/>
  <c r="A3464"/>
  <c r="A3463"/>
  <c r="A3462"/>
  <c r="A3461"/>
  <c r="A3460"/>
  <c r="A3459"/>
  <c r="A3458"/>
  <c r="A3457"/>
  <c r="A3456"/>
  <c r="A3455"/>
  <c r="A3454"/>
  <c r="A3453"/>
  <c r="A3452"/>
  <c r="A3451"/>
  <c r="A3450"/>
  <c r="A3449"/>
  <c r="A3448"/>
  <c r="A3447"/>
  <c r="A3446"/>
  <c r="A3445"/>
  <c r="A3444"/>
  <c r="A3443"/>
  <c r="A3442"/>
  <c r="A3441"/>
  <c r="A3440"/>
  <c r="A3439"/>
  <c r="A3438"/>
  <c r="A3437"/>
  <c r="A3436"/>
  <c r="A3435"/>
  <c r="A3434"/>
  <c r="A3433"/>
  <c r="A3432"/>
  <c r="A3431"/>
  <c r="A3430"/>
  <c r="A3429"/>
  <c r="A3428"/>
  <c r="A3427"/>
  <c r="A3426"/>
  <c r="A3425"/>
  <c r="A3424"/>
  <c r="A3423"/>
  <c r="A3422"/>
  <c r="A3421"/>
  <c r="A3420"/>
  <c r="A3419"/>
  <c r="A3418"/>
  <c r="A3417"/>
  <c r="A3416"/>
  <c r="A3415"/>
  <c r="A3414"/>
  <c r="A3413"/>
  <c r="A3412"/>
  <c r="A3411"/>
  <c r="A3410"/>
  <c r="A3409"/>
  <c r="A3408"/>
  <c r="A3407"/>
  <c r="A3406"/>
  <c r="A3405"/>
  <c r="A3404"/>
  <c r="A3403"/>
  <c r="A3402"/>
  <c r="A3401"/>
  <c r="A3400"/>
  <c r="A3399"/>
  <c r="A3398"/>
  <c r="A3397"/>
  <c r="A3396"/>
  <c r="A3395"/>
  <c r="A3394"/>
  <c r="A3393"/>
  <c r="A3392"/>
  <c r="A3391"/>
  <c r="A3390"/>
  <c r="A3389"/>
  <c r="A3388"/>
  <c r="A3387"/>
  <c r="A3386"/>
  <c r="A3385"/>
  <c r="A3384"/>
  <c r="A3383"/>
  <c r="A3382"/>
  <c r="A3381"/>
  <c r="A3380"/>
  <c r="A3379"/>
  <c r="A3378"/>
  <c r="A3377"/>
  <c r="A3376"/>
  <c r="A3375"/>
  <c r="A3374"/>
  <c r="A3373"/>
  <c r="A3372"/>
  <c r="A3371"/>
  <c r="A3370"/>
  <c r="A3369"/>
  <c r="A3368"/>
  <c r="A3367"/>
  <c r="A3366"/>
  <c r="A3365"/>
  <c r="A3364"/>
  <c r="A3363"/>
  <c r="A3362"/>
  <c r="A3361"/>
  <c r="A3360"/>
  <c r="A3359"/>
  <c r="A3358"/>
  <c r="A3357"/>
  <c r="A3356"/>
  <c r="A3355"/>
  <c r="A3354"/>
  <c r="A3353"/>
  <c r="A3352"/>
  <c r="A3351"/>
  <c r="A3350"/>
  <c r="A3349"/>
  <c r="A3348"/>
  <c r="A3347"/>
  <c r="A3346"/>
  <c r="A3345"/>
  <c r="A3344"/>
  <c r="A3343"/>
  <c r="A3342"/>
  <c r="A3341"/>
  <c r="A3340"/>
  <c r="A3339"/>
  <c r="A3338"/>
  <c r="A3337"/>
  <c r="A3336"/>
  <c r="A3335"/>
  <c r="A3334"/>
  <c r="A3333"/>
  <c r="A3332"/>
  <c r="A3331"/>
  <c r="A3330"/>
  <c r="A3329"/>
  <c r="A3328"/>
  <c r="A3327"/>
  <c r="A3326"/>
  <c r="A3325"/>
  <c r="A3324"/>
  <c r="A3323"/>
  <c r="A3322"/>
  <c r="A3321"/>
  <c r="A3320"/>
  <c r="A3319"/>
  <c r="A3318"/>
  <c r="A3317"/>
  <c r="A3316"/>
  <c r="A3315"/>
  <c r="A3314"/>
  <c r="A3313"/>
  <c r="A3312"/>
  <c r="A3311"/>
  <c r="A3310"/>
  <c r="A3309"/>
  <c r="A3308"/>
  <c r="A3307"/>
  <c r="A3306"/>
  <c r="A3305"/>
  <c r="A3304"/>
  <c r="A3303"/>
  <c r="A3302"/>
  <c r="A3301"/>
  <c r="A3300"/>
  <c r="A3299"/>
  <c r="A3298"/>
  <c r="A3297"/>
  <c r="A3296"/>
  <c r="A3295"/>
  <c r="A3294"/>
  <c r="A3293"/>
  <c r="A3292"/>
  <c r="A3291"/>
  <c r="A3290"/>
  <c r="A3289"/>
  <c r="A3288"/>
  <c r="A3287"/>
  <c r="A3286"/>
  <c r="A3285"/>
  <c r="A3284"/>
  <c r="A3283"/>
  <c r="A3282"/>
  <c r="A3281"/>
  <c r="A3280"/>
  <c r="A3279"/>
  <c r="A3278"/>
  <c r="A3277"/>
  <c r="A3276"/>
  <c r="A3275"/>
  <c r="A3274"/>
  <c r="A3273"/>
  <c r="A3272"/>
  <c r="A3271"/>
  <c r="A3270"/>
  <c r="A3269"/>
  <c r="A3268"/>
  <c r="A3267"/>
  <c r="A3266"/>
  <c r="A3265"/>
  <c r="A3264"/>
  <c r="A3263"/>
  <c r="A3262"/>
  <c r="A3261"/>
  <c r="A3260"/>
  <c r="A3259"/>
  <c r="A3258"/>
  <c r="A3257"/>
  <c r="A3256"/>
  <c r="A3255"/>
  <c r="A3254"/>
  <c r="A3253"/>
  <c r="A3252"/>
  <c r="A3251"/>
  <c r="A3250"/>
  <c r="A3249"/>
  <c r="A3248"/>
  <c r="A3247"/>
  <c r="A3246"/>
  <c r="A3245"/>
  <c r="A3244"/>
  <c r="A3243"/>
  <c r="A3242"/>
  <c r="A3241"/>
  <c r="A3240"/>
  <c r="A3239"/>
  <c r="A3238"/>
  <c r="A3237"/>
  <c r="A3236"/>
  <c r="A3235"/>
  <c r="A3234"/>
  <c r="A3233"/>
  <c r="A3232"/>
  <c r="A3231"/>
  <c r="A3230"/>
  <c r="A3229"/>
  <c r="A3228"/>
  <c r="A3227"/>
  <c r="A3226"/>
  <c r="A3225"/>
  <c r="A3224"/>
  <c r="A3223"/>
  <c r="A3222"/>
  <c r="A3221"/>
  <c r="A3220"/>
  <c r="A3219"/>
  <c r="A3218"/>
  <c r="A3217"/>
  <c r="A3216"/>
  <c r="A3215"/>
  <c r="A3214"/>
  <c r="A3213"/>
  <c r="A3212"/>
  <c r="A3211"/>
  <c r="A3210"/>
  <c r="A3209"/>
  <c r="A3208"/>
  <c r="A3207"/>
  <c r="A3206"/>
  <c r="A3205"/>
  <c r="A3204"/>
  <c r="A3203"/>
  <c r="A3202"/>
  <c r="A3201"/>
  <c r="A3200"/>
  <c r="A3199"/>
  <c r="A3198"/>
  <c r="A3197"/>
  <c r="A3196"/>
  <c r="A3195"/>
  <c r="A3194"/>
  <c r="A3193"/>
  <c r="A3192"/>
  <c r="A3191"/>
  <c r="A3190"/>
  <c r="A3189"/>
  <c r="A3188"/>
  <c r="A3187"/>
  <c r="A3186"/>
  <c r="A3185"/>
  <c r="A3184"/>
  <c r="A3183"/>
  <c r="A3182"/>
  <c r="A3181"/>
  <c r="A3180"/>
  <c r="A3179"/>
  <c r="A3178"/>
  <c r="A3177"/>
  <c r="A3176"/>
  <c r="A3175"/>
  <c r="A3174"/>
  <c r="A3173"/>
  <c r="A3172"/>
  <c r="A3171"/>
  <c r="A3170"/>
  <c r="A3169"/>
  <c r="A3168"/>
  <c r="A3167"/>
  <c r="A3166"/>
  <c r="A3165"/>
  <c r="A3164"/>
  <c r="A3163"/>
  <c r="A3162"/>
  <c r="A3161"/>
  <c r="A3160"/>
  <c r="A3159"/>
  <c r="A3158"/>
  <c r="A3157"/>
  <c r="A3156"/>
  <c r="A3155"/>
  <c r="A3154"/>
  <c r="A3153"/>
  <c r="A3152"/>
  <c r="A3151"/>
  <c r="A3150"/>
  <c r="A3149"/>
  <c r="A3148"/>
  <c r="A3147"/>
  <c r="A3146"/>
  <c r="A3145"/>
  <c r="A3144"/>
  <c r="A3143"/>
  <c r="A3142"/>
  <c r="A3141"/>
  <c r="A3140"/>
  <c r="A3139"/>
  <c r="A3138"/>
  <c r="A3137"/>
  <c r="A3136"/>
  <c r="A3135"/>
  <c r="A3134"/>
  <c r="A3133"/>
  <c r="A3132"/>
  <c r="A3131"/>
  <c r="A3130"/>
  <c r="A3129"/>
  <c r="A3128"/>
  <c r="A3127"/>
  <c r="A3126"/>
  <c r="A3125"/>
  <c r="A3124"/>
  <c r="A3123"/>
  <c r="A3122"/>
  <c r="A3121"/>
  <c r="A3120"/>
  <c r="A3119"/>
  <c r="A3118"/>
  <c r="A3117"/>
  <c r="A3116"/>
  <c r="A3115"/>
  <c r="A3114"/>
  <c r="A3113"/>
  <c r="A3112"/>
  <c r="A3111"/>
  <c r="A3110"/>
  <c r="A3109"/>
  <c r="A3108"/>
  <c r="A3107"/>
  <c r="A3106"/>
  <c r="A3105"/>
  <c r="A3104"/>
  <c r="A3103"/>
  <c r="A3102"/>
  <c r="A3101"/>
  <c r="A3100"/>
  <c r="A3099"/>
  <c r="A3098"/>
  <c r="A3097"/>
  <c r="A3096"/>
  <c r="A3095"/>
  <c r="A3094"/>
  <c r="A3093"/>
  <c r="A3092"/>
  <c r="A3091"/>
  <c r="A3090"/>
  <c r="A3089"/>
  <c r="A3088"/>
  <c r="A3087"/>
  <c r="A3086"/>
  <c r="A3085"/>
  <c r="A3084"/>
  <c r="A3083"/>
  <c r="A3082"/>
  <c r="A3081"/>
  <c r="A3080"/>
  <c r="A3079"/>
  <c r="A3078"/>
  <c r="A3077"/>
  <c r="A3076"/>
  <c r="A3075"/>
  <c r="A3074"/>
  <c r="A3073"/>
  <c r="A3072"/>
  <c r="A3071"/>
  <c r="A3070"/>
  <c r="A3069"/>
  <c r="A3068"/>
  <c r="A3067"/>
  <c r="A3066"/>
  <c r="A3065"/>
  <c r="A3064"/>
  <c r="A3063"/>
  <c r="A3062"/>
  <c r="A3061"/>
  <c r="A3060"/>
  <c r="A3059"/>
  <c r="A3058"/>
  <c r="A3057"/>
  <c r="A3056"/>
  <c r="A3055"/>
  <c r="A3054"/>
  <c r="A3053"/>
  <c r="A3052"/>
  <c r="A3051"/>
  <c r="A3050"/>
  <c r="A3049"/>
  <c r="A3048"/>
  <c r="A3047"/>
  <c r="A3046"/>
  <c r="A3045"/>
  <c r="A3044"/>
  <c r="A3043"/>
  <c r="A3042"/>
  <c r="A3041"/>
  <c r="A3040"/>
  <c r="A3039"/>
  <c r="A3038"/>
  <c r="A3037"/>
  <c r="A3036"/>
  <c r="A3035"/>
  <c r="A3034"/>
  <c r="A3033"/>
  <c r="A3032"/>
  <c r="A3031"/>
  <c r="A3030"/>
  <c r="A3029"/>
  <c r="A3028"/>
  <c r="A3027"/>
  <c r="A3026"/>
  <c r="A3025"/>
  <c r="A3024"/>
  <c r="A3023"/>
  <c r="A3022"/>
  <c r="A3021"/>
  <c r="A3020"/>
  <c r="A3019"/>
  <c r="A3018"/>
  <c r="A3017"/>
  <c r="A3016"/>
  <c r="A3015"/>
  <c r="A3014"/>
  <c r="A3013"/>
  <c r="A3012"/>
  <c r="A3011"/>
  <c r="A3010"/>
  <c r="A3009"/>
  <c r="A3008"/>
  <c r="A3007"/>
  <c r="A3006"/>
  <c r="A3005"/>
  <c r="A3004"/>
  <c r="A3003"/>
  <c r="A3002"/>
  <c r="A3001"/>
  <c r="A3000"/>
  <c r="A2999"/>
  <c r="A2998"/>
  <c r="A2997"/>
  <c r="A2996"/>
  <c r="A2995"/>
  <c r="A2994"/>
  <c r="A2993"/>
  <c r="A2992"/>
  <c r="A2991"/>
  <c r="A2990"/>
  <c r="A2989"/>
  <c r="A2988"/>
  <c r="A2987"/>
  <c r="A2986"/>
  <c r="A2985"/>
  <c r="A2984"/>
  <c r="A2983"/>
  <c r="A2982"/>
  <c r="A2981"/>
  <c r="A2980"/>
  <c r="A2979"/>
  <c r="A2978"/>
  <c r="A2977"/>
  <c r="A2976"/>
  <c r="A2975"/>
  <c r="A2974"/>
  <c r="A2973"/>
  <c r="A2972"/>
  <c r="A2971"/>
  <c r="A2970"/>
  <c r="A2969"/>
  <c r="A2968"/>
  <c r="A2967"/>
  <c r="A2966"/>
  <c r="A2965"/>
  <c r="A2964"/>
  <c r="A2963"/>
  <c r="A2962"/>
  <c r="A2961"/>
  <c r="A2960"/>
  <c r="A2959"/>
  <c r="A2958"/>
  <c r="A2957"/>
  <c r="A2956"/>
  <c r="A2955"/>
  <c r="A2954"/>
  <c r="A2953"/>
  <c r="A2952"/>
  <c r="A2951"/>
  <c r="A2950"/>
  <c r="A2949"/>
  <c r="A2948"/>
  <c r="A2947"/>
  <c r="A2946"/>
  <c r="A2945"/>
  <c r="A2944"/>
  <c r="A2943"/>
  <c r="A2942"/>
  <c r="A2941"/>
  <c r="A2940"/>
  <c r="A2939"/>
  <c r="A2938"/>
  <c r="A2937"/>
  <c r="A2936"/>
  <c r="A2935"/>
  <c r="A2934"/>
  <c r="A2933"/>
  <c r="A2932"/>
  <c r="A2931"/>
  <c r="A2930"/>
  <c r="A2929"/>
  <c r="A2928"/>
  <c r="A2927"/>
  <c r="A2926"/>
  <c r="A2925"/>
  <c r="A2924"/>
  <c r="A2923"/>
  <c r="A2922"/>
  <c r="A2921"/>
  <c r="A2920"/>
  <c r="A2919"/>
  <c r="A2918"/>
  <c r="A2917"/>
  <c r="A2916"/>
  <c r="A2915"/>
  <c r="A2914"/>
  <c r="A2913"/>
  <c r="A2912"/>
  <c r="A2911"/>
  <c r="A2910"/>
  <c r="A2909"/>
  <c r="A2908"/>
  <c r="A2907"/>
  <c r="A2906"/>
  <c r="A2905"/>
  <c r="A2904"/>
  <c r="A2903"/>
  <c r="A2902"/>
  <c r="A2901"/>
  <c r="A2900"/>
  <c r="A2899"/>
  <c r="A2898"/>
  <c r="A2897"/>
  <c r="A2896"/>
  <c r="A2895"/>
  <c r="A2894"/>
  <c r="A2893"/>
  <c r="A2892"/>
  <c r="A2891"/>
  <c r="A2890"/>
  <c r="A2889"/>
  <c r="A2888"/>
  <c r="A2887"/>
  <c r="A2886"/>
  <c r="A2885"/>
  <c r="A2884"/>
  <c r="A2883"/>
  <c r="A2882"/>
  <c r="A2881"/>
  <c r="A2880"/>
  <c r="A2879"/>
  <c r="A2878"/>
  <c r="A2877"/>
  <c r="A2876"/>
  <c r="A2875"/>
  <c r="A2874"/>
  <c r="A2873"/>
  <c r="A2872"/>
  <c r="A2871"/>
  <c r="A2870"/>
  <c r="A2869"/>
  <c r="A2868"/>
  <c r="A2867"/>
  <c r="A2866"/>
  <c r="A2865"/>
  <c r="A2864"/>
  <c r="A2863"/>
  <c r="A2862"/>
  <c r="A2861"/>
  <c r="A2860"/>
  <c r="A2859"/>
  <c r="A2858"/>
  <c r="A2857"/>
  <c r="A2856"/>
  <c r="A2855"/>
  <c r="A2854"/>
  <c r="A2853"/>
  <c r="A2852"/>
  <c r="A2851"/>
  <c r="A2850"/>
  <c r="A2849"/>
  <c r="A2848"/>
  <c r="A2847"/>
  <c r="A2846"/>
  <c r="A2845"/>
  <c r="A2844"/>
  <c r="A2843"/>
  <c r="A2842"/>
  <c r="A2841"/>
  <c r="A2840"/>
  <c r="A2839"/>
  <c r="A2838"/>
  <c r="A2837"/>
  <c r="A2836"/>
  <c r="A2835"/>
  <c r="A2834"/>
  <c r="A2833"/>
  <c r="A2832"/>
  <c r="A2831"/>
  <c r="A2830"/>
  <c r="A2829"/>
  <c r="A2828"/>
  <c r="A2827"/>
  <c r="A2826"/>
  <c r="A2825"/>
  <c r="A2824"/>
  <c r="A2823"/>
  <c r="A2822"/>
  <c r="A2821"/>
  <c r="A2820"/>
  <c r="A2819"/>
  <c r="A2818"/>
  <c r="A2817"/>
  <c r="A2816"/>
  <c r="A2815"/>
  <c r="A2814"/>
  <c r="A2813"/>
  <c r="A2812"/>
  <c r="A2811"/>
  <c r="A2810"/>
  <c r="A2809"/>
  <c r="A2808"/>
  <c r="A2807"/>
  <c r="A2806"/>
  <c r="A2805"/>
  <c r="A2804"/>
  <c r="A2803"/>
  <c r="A2802"/>
  <c r="A2801"/>
  <c r="A2800"/>
  <c r="A2799"/>
  <c r="A2798"/>
  <c r="A2797"/>
  <c r="A2796"/>
  <c r="A2795"/>
  <c r="A2794"/>
  <c r="A2793"/>
  <c r="A2792"/>
  <c r="A2791"/>
  <c r="A2790"/>
  <c r="A2789"/>
  <c r="A2788"/>
  <c r="A2787"/>
  <c r="A2786"/>
  <c r="A2785"/>
  <c r="A2784"/>
  <c r="A2783"/>
  <c r="A2782"/>
  <c r="A2781"/>
  <c r="A2780"/>
  <c r="A2779"/>
  <c r="A2778"/>
  <c r="A2777"/>
  <c r="A2776"/>
  <c r="A2775"/>
  <c r="A2774"/>
  <c r="A2773"/>
  <c r="A2772"/>
  <c r="A2771"/>
  <c r="A2770"/>
  <c r="A2769"/>
  <c r="A2768"/>
  <c r="A2767"/>
  <c r="A2766"/>
  <c r="A2765"/>
  <c r="A2764"/>
  <c r="A2763"/>
  <c r="A2762"/>
  <c r="A2761"/>
  <c r="A2760"/>
  <c r="A2759"/>
  <c r="A2758"/>
  <c r="A2757"/>
  <c r="A2756"/>
  <c r="A2755"/>
  <c r="A2754"/>
  <c r="A2753"/>
  <c r="A2752"/>
  <c r="A2751"/>
  <c r="A2750"/>
  <c r="A2749"/>
  <c r="A2748"/>
  <c r="A2747"/>
  <c r="A2746"/>
  <c r="A2745"/>
  <c r="A2744"/>
  <c r="A2743"/>
  <c r="A2742"/>
  <c r="A2741"/>
  <c r="A2740"/>
  <c r="A2739"/>
  <c r="A2738"/>
  <c r="A2737"/>
  <c r="A2736"/>
  <c r="A2735"/>
  <c r="A2734"/>
  <c r="A2733"/>
  <c r="A2732"/>
  <c r="A2731"/>
  <c r="A2730"/>
  <c r="A2729"/>
  <c r="A2728"/>
  <c r="A2727"/>
  <c r="A2726"/>
  <c r="A2725"/>
  <c r="A2724"/>
  <c r="A2723"/>
  <c r="A2722"/>
  <c r="A2721"/>
  <c r="A2720"/>
  <c r="A2719"/>
  <c r="A2718"/>
  <c r="A2717"/>
  <c r="A2716"/>
  <c r="A2715"/>
  <c r="A2714"/>
  <c r="A2713"/>
  <c r="A2712"/>
  <c r="A2711"/>
  <c r="A2710"/>
  <c r="A2709"/>
  <c r="A2708"/>
  <c r="A2707"/>
  <c r="A2706"/>
  <c r="A2705"/>
  <c r="A2704"/>
  <c r="A2703"/>
  <c r="A2702"/>
  <c r="A2701"/>
  <c r="A2700"/>
  <c r="A2699"/>
  <c r="A2698"/>
  <c r="A2697"/>
  <c r="A2696"/>
  <c r="A2695"/>
  <c r="A2694"/>
  <c r="A2693"/>
  <c r="A2692"/>
  <c r="A2691"/>
  <c r="A2690"/>
  <c r="A2689"/>
  <c r="A2688"/>
  <c r="A2687"/>
  <c r="A2686"/>
  <c r="A2685"/>
  <c r="A2684"/>
  <c r="A2683"/>
  <c r="A2682"/>
  <c r="A2681"/>
  <c r="A2680"/>
  <c r="A2679"/>
  <c r="A2678"/>
  <c r="A2677"/>
  <c r="A2676"/>
  <c r="A2675"/>
  <c r="A2674"/>
  <c r="A2673"/>
  <c r="A2672"/>
  <c r="A2671"/>
  <c r="A2670"/>
  <c r="A2669"/>
  <c r="A2668"/>
  <c r="A2667"/>
  <c r="A2666"/>
  <c r="A2665"/>
  <c r="A2664"/>
  <c r="A2663"/>
  <c r="A2662"/>
  <c r="A2661"/>
  <c r="A2660"/>
  <c r="A2659"/>
  <c r="A2658"/>
  <c r="A2657"/>
  <c r="A2656"/>
  <c r="A2655"/>
  <c r="A2654"/>
  <c r="A2653"/>
  <c r="A2652"/>
  <c r="A2651"/>
  <c r="A2650"/>
  <c r="A2649"/>
  <c r="A2648"/>
  <c r="A2647"/>
  <c r="A2646"/>
  <c r="A2645"/>
  <c r="A2644"/>
  <c r="A2643"/>
  <c r="A2642"/>
  <c r="A2641"/>
  <c r="A2640"/>
  <c r="A2639"/>
  <c r="A2638"/>
  <c r="A2637"/>
  <c r="A2636"/>
  <c r="A2635"/>
  <c r="A2634"/>
  <c r="A2633"/>
  <c r="A2632"/>
  <c r="A2631"/>
  <c r="A2630"/>
  <c r="A2629"/>
  <c r="A2628"/>
  <c r="A2627"/>
  <c r="A2626"/>
  <c r="A2625"/>
  <c r="A2624"/>
  <c r="A2623"/>
  <c r="A2622"/>
  <c r="A2621"/>
  <c r="A2620"/>
  <c r="A2619"/>
  <c r="A2618"/>
  <c r="A2617"/>
  <c r="A2616"/>
  <c r="A2615"/>
  <c r="A2614"/>
  <c r="A2613"/>
  <c r="A2612"/>
  <c r="A2611"/>
  <c r="A2610"/>
  <c r="A2609"/>
  <c r="A2608"/>
  <c r="A2607"/>
  <c r="A2606"/>
  <c r="A2605"/>
  <c r="A2604"/>
  <c r="A2603"/>
  <c r="A2602"/>
  <c r="A2601"/>
  <c r="A2600"/>
  <c r="A2599"/>
  <c r="A2598"/>
  <c r="A2597"/>
  <c r="A2596"/>
  <c r="A2595"/>
  <c r="A2594"/>
  <c r="A2593"/>
  <c r="A2592"/>
  <c r="A2591"/>
  <c r="A2590"/>
  <c r="A2589"/>
  <c r="A2588"/>
  <c r="A2587"/>
  <c r="A2586"/>
  <c r="A2585"/>
  <c r="A2584"/>
  <c r="A2583"/>
  <c r="A2582"/>
  <c r="A2581"/>
  <c r="A2580"/>
  <c r="A2579"/>
  <c r="A2578"/>
  <c r="A2577"/>
  <c r="A2576"/>
  <c r="A2575"/>
  <c r="A2574"/>
  <c r="A2573"/>
  <c r="A2572"/>
  <c r="A2571"/>
  <c r="A2570"/>
  <c r="A2569"/>
  <c r="A2568"/>
  <c r="A2567"/>
  <c r="A2566"/>
  <c r="A2565"/>
  <c r="A2564"/>
  <c r="A2563"/>
  <c r="A2562"/>
  <c r="A2561"/>
  <c r="A2560"/>
  <c r="A2559"/>
  <c r="A2558"/>
  <c r="A2557"/>
  <c r="A2556"/>
  <c r="A2555"/>
  <c r="A2554"/>
  <c r="A2553"/>
  <c r="A2552"/>
  <c r="A2551"/>
  <c r="A2550"/>
  <c r="A2549"/>
  <c r="A2548"/>
  <c r="A2547"/>
  <c r="A2546"/>
  <c r="A2545"/>
  <c r="A2544"/>
  <c r="A2543"/>
  <c r="A2542"/>
  <c r="A2541"/>
  <c r="A2540"/>
  <c r="A2539"/>
  <c r="A2538"/>
  <c r="A2537"/>
  <c r="A2536"/>
  <c r="A2535"/>
  <c r="A2534"/>
  <c r="A2533"/>
  <c r="A2532"/>
  <c r="A2531"/>
  <c r="A2530"/>
  <c r="A2529"/>
  <c r="A2528"/>
  <c r="A2527"/>
  <c r="A2526"/>
  <c r="A2525"/>
  <c r="A2524"/>
  <c r="A2523"/>
  <c r="A2522"/>
  <c r="A2521"/>
  <c r="A2520"/>
  <c r="A2519"/>
  <c r="A2518"/>
  <c r="A2517"/>
  <c r="A2516"/>
  <c r="A2515"/>
  <c r="A2514"/>
  <c r="A2513"/>
  <c r="A2512"/>
  <c r="A2511"/>
  <c r="A2510"/>
  <c r="A2509"/>
  <c r="A2508"/>
  <c r="A2507"/>
  <c r="A2506"/>
  <c r="A2505"/>
  <c r="A2504"/>
  <c r="A2503"/>
  <c r="A2502"/>
  <c r="A2501"/>
  <c r="A2500"/>
  <c r="A2499"/>
  <c r="A2498"/>
  <c r="A2497"/>
  <c r="A2496"/>
  <c r="A2495"/>
  <c r="A2494"/>
  <c r="A2493"/>
  <c r="A2492"/>
  <c r="A2491"/>
  <c r="A2490"/>
  <c r="A2489"/>
  <c r="A2488"/>
  <c r="A2487"/>
  <c r="A2486"/>
  <c r="A2485"/>
  <c r="A2484"/>
  <c r="A2483"/>
  <c r="A2482"/>
  <c r="A2481"/>
  <c r="A2480"/>
  <c r="A2479"/>
  <c r="A2478"/>
  <c r="A2477"/>
  <c r="A2476"/>
  <c r="A2475"/>
  <c r="A2474"/>
  <c r="A2473"/>
  <c r="A2472"/>
  <c r="A2471"/>
  <c r="A2470"/>
  <c r="A2469"/>
  <c r="A2468"/>
  <c r="A2467"/>
  <c r="A2466"/>
  <c r="A2465"/>
  <c r="A2464"/>
  <c r="A2463"/>
  <c r="A2462"/>
  <c r="A2461"/>
  <c r="A2460"/>
  <c r="A2459"/>
  <c r="A2458"/>
  <c r="A2457"/>
  <c r="A2456"/>
  <c r="A2455"/>
  <c r="A2454"/>
  <c r="A2453"/>
  <c r="A2452"/>
  <c r="A2451"/>
  <c r="A2450"/>
  <c r="A2449"/>
  <c r="A2448"/>
  <c r="A2447"/>
  <c r="A2446"/>
  <c r="A2445"/>
  <c r="A2444"/>
  <c r="A2443"/>
  <c r="A2442"/>
  <c r="A2441"/>
  <c r="A2440"/>
  <c r="A2439"/>
  <c r="A2438"/>
  <c r="A2437"/>
  <c r="A2436"/>
  <c r="A2435"/>
  <c r="A2434"/>
  <c r="A2433"/>
  <c r="A2432"/>
  <c r="A2431"/>
  <c r="A2430"/>
  <c r="A2429"/>
  <c r="A2428"/>
  <c r="A2427"/>
  <c r="A2426"/>
  <c r="A2425"/>
  <c r="A2424"/>
  <c r="A2423"/>
  <c r="A2422"/>
  <c r="A2421"/>
  <c r="A2420"/>
  <c r="A2419"/>
  <c r="A2418"/>
  <c r="A2417"/>
  <c r="A2416"/>
  <c r="A2415"/>
  <c r="A2414"/>
  <c r="A2413"/>
  <c r="A2412"/>
  <c r="A2411"/>
  <c r="A2410"/>
  <c r="A2409"/>
  <c r="A2408"/>
  <c r="A2407"/>
  <c r="A2406"/>
  <c r="A2405"/>
  <c r="A2404"/>
  <c r="A2403"/>
  <c r="A2402"/>
  <c r="A2401"/>
  <c r="A2400"/>
  <c r="A2399"/>
  <c r="A2398"/>
  <c r="A2397"/>
  <c r="A2396"/>
  <c r="A2395"/>
  <c r="A2394"/>
  <c r="A2393"/>
  <c r="A2392"/>
  <c r="A2391"/>
  <c r="A2390"/>
  <c r="A2389"/>
  <c r="A2388"/>
  <c r="A2387"/>
  <c r="A2386"/>
  <c r="A2385"/>
  <c r="A2384"/>
  <c r="A2383"/>
  <c r="A2382"/>
  <c r="A2381"/>
  <c r="A2380"/>
  <c r="A2379"/>
  <c r="A2378"/>
  <c r="A2377"/>
  <c r="A2376"/>
  <c r="A2375"/>
  <c r="A2374"/>
  <c r="A2373"/>
  <c r="A2372"/>
  <c r="A2371"/>
  <c r="A2370"/>
  <c r="A2369"/>
  <c r="A2368"/>
  <c r="A2367"/>
  <c r="A2366"/>
  <c r="A2365"/>
  <c r="A2364"/>
  <c r="A2363"/>
  <c r="A2362"/>
  <c r="A2361"/>
  <c r="A2360"/>
  <c r="A2359"/>
  <c r="A2358"/>
  <c r="A2357"/>
  <c r="A2356"/>
  <c r="A2355"/>
  <c r="A2354"/>
  <c r="A2353"/>
  <c r="A2352"/>
  <c r="A2351"/>
  <c r="A2350"/>
  <c r="A2349"/>
  <c r="A2348"/>
  <c r="A2347"/>
  <c r="A2346"/>
  <c r="A2345"/>
  <c r="A2344"/>
  <c r="A2343"/>
  <c r="A2342"/>
  <c r="A2341"/>
  <c r="A2340"/>
  <c r="A2339"/>
  <c r="A2338"/>
  <c r="A2337"/>
  <c r="A2336"/>
  <c r="A2335"/>
  <c r="A2334"/>
  <c r="A2333"/>
  <c r="A2332"/>
  <c r="A2331"/>
  <c r="A2330"/>
  <c r="A2329"/>
  <c r="A2328"/>
  <c r="A2327"/>
  <c r="A2326"/>
  <c r="A2325"/>
  <c r="A2324"/>
  <c r="A2323"/>
  <c r="A2322"/>
  <c r="A2321"/>
  <c r="A2320"/>
  <c r="A2319"/>
  <c r="A2318"/>
  <c r="A2317"/>
  <c r="A2316"/>
  <c r="A2315"/>
  <c r="A2314"/>
  <c r="A2313"/>
  <c r="A2312"/>
  <c r="A2311"/>
  <c r="A2310"/>
  <c r="A2309"/>
  <c r="A2308"/>
  <c r="A2307"/>
  <c r="A2306"/>
  <c r="A2305"/>
  <c r="A2304"/>
  <c r="A2303"/>
  <c r="A2302"/>
  <c r="A2301"/>
  <c r="A2300"/>
  <c r="A2299"/>
  <c r="A2298"/>
  <c r="A2297"/>
  <c r="A2296"/>
  <c r="A2295"/>
  <c r="A2294"/>
  <c r="A2293"/>
  <c r="A2292"/>
  <c r="A2291"/>
  <c r="A2290"/>
  <c r="A2289"/>
  <c r="A2288"/>
  <c r="A2287"/>
  <c r="A2286"/>
  <c r="A2285"/>
  <c r="A2284"/>
  <c r="A2283"/>
  <c r="A2282"/>
  <c r="A2281"/>
  <c r="A2280"/>
  <c r="A2279"/>
  <c r="A2278"/>
  <c r="A2277"/>
  <c r="A2276"/>
  <c r="A2275"/>
  <c r="A2274"/>
  <c r="A2273"/>
  <c r="A2272"/>
  <c r="A2271"/>
  <c r="A2270"/>
  <c r="A2269"/>
  <c r="A2268"/>
  <c r="A2267"/>
  <c r="A2266"/>
  <c r="A2265"/>
  <c r="A2264"/>
  <c r="A2263"/>
  <c r="A2262"/>
  <c r="A2261"/>
  <c r="A2260"/>
  <c r="A2259"/>
  <c r="A2258"/>
  <c r="A2257"/>
  <c r="A2256"/>
  <c r="A2255"/>
  <c r="A2254"/>
  <c r="A2253"/>
  <c r="A2252"/>
  <c r="A2251"/>
  <c r="A2250"/>
  <c r="A2249"/>
  <c r="A2248"/>
  <c r="A2247"/>
  <c r="A2246"/>
  <c r="A2245"/>
  <c r="A2244"/>
  <c r="A2243"/>
  <c r="A2242"/>
  <c r="A2241"/>
  <c r="A2240"/>
  <c r="A2239"/>
  <c r="A2238"/>
  <c r="A2237"/>
  <c r="A2236"/>
  <c r="A2235"/>
  <c r="A2234"/>
  <c r="A2233"/>
  <c r="A2232"/>
  <c r="A2231"/>
  <c r="A2230"/>
  <c r="A2229"/>
  <c r="A2228"/>
  <c r="A2227"/>
  <c r="A2226"/>
  <c r="A2225"/>
  <c r="A2224"/>
  <c r="A2223"/>
  <c r="A2222"/>
  <c r="A2221"/>
  <c r="A2220"/>
  <c r="A2219"/>
  <c r="A2218"/>
  <c r="A2217"/>
  <c r="A2216"/>
  <c r="A2215"/>
  <c r="A2214"/>
  <c r="A2213"/>
  <c r="A2212"/>
  <c r="A2211"/>
  <c r="A2210"/>
  <c r="A2209"/>
  <c r="A2208"/>
  <c r="A2207"/>
  <c r="A2206"/>
  <c r="A2205"/>
  <c r="A2204"/>
  <c r="A2203"/>
  <c r="A2202"/>
  <c r="A2201"/>
  <c r="A2200"/>
  <c r="A2199"/>
  <c r="A2198"/>
  <c r="A2197"/>
  <c r="A2196"/>
  <c r="A2195"/>
  <c r="A2194"/>
  <c r="A2193"/>
  <c r="A2192"/>
  <c r="A2191"/>
  <c r="A2190"/>
  <c r="A2189"/>
  <c r="A2188"/>
  <c r="A2187"/>
  <c r="A2186"/>
  <c r="A2185"/>
  <c r="A2184"/>
  <c r="A2183"/>
  <c r="A2182"/>
  <c r="A2181"/>
  <c r="A2180"/>
  <c r="A2179"/>
  <c r="A2178"/>
  <c r="A2177"/>
  <c r="A2176"/>
  <c r="A2175"/>
  <c r="A2174"/>
  <c r="A2173"/>
  <c r="A2172"/>
  <c r="A2171"/>
  <c r="A2170"/>
  <c r="A2169"/>
  <c r="A2168"/>
  <c r="A2167"/>
  <c r="A2166"/>
  <c r="A2165"/>
  <c r="A2164"/>
  <c r="A2163"/>
  <c r="A2162"/>
  <c r="A2161"/>
  <c r="A2160"/>
  <c r="A2159"/>
  <c r="A2158"/>
  <c r="A2157"/>
  <c r="A2156"/>
  <c r="A2155"/>
  <c r="A2154"/>
  <c r="A2153"/>
  <c r="A2152"/>
  <c r="A2151"/>
  <c r="A2150"/>
  <c r="A2149"/>
  <c r="A2148"/>
  <c r="A2147"/>
  <c r="A2146"/>
  <c r="A2145"/>
  <c r="A2144"/>
  <c r="A2143"/>
  <c r="A2142"/>
  <c r="A2141"/>
  <c r="A2140"/>
  <c r="A2139"/>
  <c r="A2138"/>
  <c r="A2137"/>
  <c r="A2136"/>
  <c r="A2135"/>
  <c r="A2134"/>
  <c r="A2133"/>
  <c r="A2132"/>
  <c r="A2131"/>
  <c r="A2130"/>
  <c r="A2129"/>
  <c r="A2128"/>
  <c r="A2127"/>
  <c r="A2126"/>
  <c r="A2125"/>
  <c r="A2124"/>
  <c r="A2123"/>
  <c r="A2122"/>
  <c r="A2121"/>
  <c r="A2120"/>
  <c r="A2119"/>
  <c r="A2118"/>
  <c r="A2117"/>
  <c r="A2116"/>
  <c r="A2115"/>
  <c r="A2114"/>
  <c r="A2113"/>
  <c r="A2112"/>
  <c r="A2111"/>
  <c r="A2110"/>
  <c r="A2109"/>
  <c r="A2108"/>
  <c r="A2107"/>
  <c r="A2106"/>
  <c r="A2105"/>
  <c r="A2104"/>
  <c r="A2103"/>
  <c r="A2102"/>
  <c r="A2101"/>
  <c r="A2100"/>
  <c r="A2099"/>
  <c r="A2098"/>
  <c r="A2097"/>
  <c r="A2096"/>
  <c r="A2095"/>
  <c r="A2094"/>
  <c r="A2093"/>
  <c r="A2092"/>
  <c r="A2091"/>
  <c r="A2090"/>
  <c r="A2089"/>
  <c r="A2088"/>
  <c r="A2087"/>
  <c r="A2086"/>
  <c r="A2085"/>
  <c r="A2084"/>
  <c r="A2083"/>
  <c r="A2082"/>
  <c r="A2081"/>
  <c r="A2080"/>
  <c r="A2079"/>
  <c r="A2078"/>
  <c r="A2077"/>
  <c r="A2076"/>
  <c r="A2075"/>
  <c r="A2074"/>
  <c r="A2073"/>
  <c r="A2072"/>
  <c r="A2071"/>
  <c r="A2070"/>
  <c r="A2069"/>
  <c r="A2068"/>
  <c r="A2067"/>
  <c r="A2066"/>
  <c r="A2065"/>
  <c r="A2064"/>
  <c r="A2063"/>
  <c r="A2062"/>
  <c r="A2061"/>
  <c r="A2060"/>
  <c r="A2059"/>
  <c r="A2058"/>
  <c r="A2057"/>
  <c r="A2056"/>
  <c r="A2055"/>
  <c r="A2054"/>
  <c r="A2053"/>
  <c r="A2052"/>
  <c r="A2051"/>
  <c r="A2050"/>
  <c r="A2049"/>
  <c r="A2048"/>
  <c r="A2047"/>
  <c r="A2046"/>
  <c r="A2045"/>
  <c r="A2044"/>
  <c r="A2043"/>
  <c r="A2042"/>
  <c r="A2041"/>
  <c r="A2040"/>
  <c r="A2039"/>
  <c r="A2038"/>
  <c r="A2037"/>
  <c r="A2036"/>
  <c r="A2035"/>
  <c r="A2034"/>
  <c r="A2033"/>
  <c r="A2032"/>
  <c r="A2031"/>
  <c r="A2030"/>
  <c r="A2029"/>
  <c r="A2028"/>
  <c r="A2027"/>
  <c r="A2026"/>
  <c r="A2025"/>
  <c r="A2024"/>
  <c r="A2023"/>
  <c r="A2022"/>
  <c r="A2021"/>
  <c r="A2020"/>
  <c r="A2019"/>
  <c r="A2018"/>
  <c r="A2017"/>
  <c r="A2016"/>
  <c r="A2015"/>
  <c r="A2014"/>
  <c r="A2013"/>
  <c r="A2012"/>
  <c r="A2011"/>
  <c r="A2010"/>
  <c r="A2009"/>
  <c r="A2008"/>
  <c r="A2007"/>
  <c r="A2006"/>
  <c r="A2005"/>
  <c r="A2004"/>
  <c r="A2003"/>
  <c r="A2002"/>
  <c r="A2001"/>
  <c r="A2000"/>
  <c r="A1999"/>
  <c r="A1998"/>
  <c r="A1997"/>
  <c r="A1996"/>
  <c r="A1995"/>
  <c r="A1994"/>
  <c r="A1993"/>
  <c r="A1992"/>
  <c r="A1991"/>
  <c r="A1990"/>
  <c r="A1989"/>
  <c r="A1988"/>
  <c r="A1987"/>
  <c r="A1986"/>
  <c r="A1985"/>
  <c r="A1984"/>
  <c r="A1983"/>
  <c r="A1982"/>
  <c r="A1981"/>
  <c r="A1980"/>
  <c r="A1979"/>
  <c r="A1978"/>
  <c r="A1977"/>
  <c r="A1976"/>
  <c r="A1975"/>
  <c r="A1974"/>
  <c r="A1973"/>
  <c r="A1972"/>
  <c r="A1971"/>
  <c r="A1970"/>
  <c r="A1969"/>
  <c r="A1968"/>
  <c r="A1967"/>
  <c r="A1966"/>
  <c r="A1965"/>
  <c r="A1964"/>
  <c r="A1963"/>
  <c r="A1962"/>
  <c r="A1961"/>
  <c r="A1960"/>
  <c r="A1959"/>
  <c r="A1958"/>
  <c r="A1957"/>
  <c r="A1956"/>
  <c r="A1955"/>
  <c r="A1954"/>
  <c r="A1953"/>
  <c r="A1952"/>
  <c r="A1951"/>
  <c r="A1950"/>
  <c r="A1949"/>
  <c r="A1948"/>
  <c r="A1947"/>
  <c r="A1946"/>
  <c r="A1945"/>
  <c r="A1944"/>
  <c r="A1943"/>
  <c r="A1942"/>
  <c r="A1941"/>
  <c r="A1940"/>
  <c r="A1939"/>
  <c r="A1938"/>
  <c r="A1937"/>
  <c r="A1936"/>
  <c r="A1935"/>
  <c r="A1934"/>
  <c r="A1933"/>
  <c r="A1932"/>
  <c r="A1931"/>
  <c r="A1930"/>
  <c r="A1929"/>
  <c r="A1928"/>
  <c r="A1927"/>
  <c r="A1926"/>
  <c r="A1925"/>
  <c r="A1924"/>
  <c r="A1923"/>
  <c r="A1922"/>
  <c r="A1921"/>
  <c r="A1920"/>
  <c r="A1919"/>
  <c r="A1918"/>
  <c r="A1917"/>
  <c r="A1916"/>
  <c r="A1915"/>
  <c r="A1914"/>
  <c r="A1913"/>
  <c r="A1912"/>
  <c r="A1911"/>
  <c r="A1910"/>
  <c r="A1909"/>
  <c r="A1908"/>
  <c r="A1907"/>
  <c r="A1906"/>
  <c r="A1905"/>
  <c r="A1904"/>
  <c r="A1903"/>
  <c r="A1902"/>
  <c r="A1901"/>
  <c r="A1900"/>
  <c r="A1899"/>
  <c r="A1898"/>
  <c r="A1897"/>
  <c r="A1896"/>
  <c r="A1895"/>
  <c r="A1894"/>
  <c r="A1893"/>
  <c r="A1892"/>
  <c r="A1891"/>
  <c r="A1890"/>
  <c r="A1889"/>
  <c r="A1888"/>
  <c r="A1887"/>
  <c r="A1886"/>
  <c r="A1885"/>
  <c r="A1884"/>
  <c r="A1883"/>
  <c r="A1882"/>
  <c r="A1881"/>
  <c r="A1880"/>
  <c r="A1879"/>
  <c r="A1878"/>
  <c r="A1877"/>
  <c r="A1876"/>
  <c r="A1875"/>
  <c r="A1874"/>
  <c r="A1873"/>
  <c r="A1872"/>
  <c r="A1871"/>
  <c r="A1870"/>
  <c r="A1869"/>
  <c r="A1868"/>
  <c r="A1867"/>
  <c r="A1866"/>
  <c r="A1865"/>
  <c r="A1864"/>
  <c r="A1863"/>
  <c r="A1862"/>
  <c r="A1861"/>
  <c r="A1860"/>
  <c r="A1859"/>
  <c r="A1858"/>
  <c r="A1857"/>
  <c r="A1856"/>
  <c r="A1855"/>
  <c r="A1854"/>
  <c r="A1853"/>
  <c r="A1852"/>
  <c r="A1851"/>
  <c r="A1850"/>
  <c r="A1849"/>
  <c r="A1848"/>
  <c r="A1847"/>
  <c r="A1846"/>
  <c r="A1845"/>
  <c r="A1844"/>
  <c r="A1843"/>
  <c r="A1842"/>
  <c r="A1841"/>
  <c r="A1840"/>
  <c r="A1839"/>
  <c r="A1838"/>
  <c r="A1837"/>
  <c r="A1836"/>
  <c r="A1835"/>
  <c r="A1834"/>
  <c r="A1833"/>
  <c r="A1832"/>
  <c r="A1831"/>
  <c r="A1830"/>
  <c r="A1829"/>
  <c r="A1828"/>
  <c r="A1827"/>
  <c r="A1826"/>
  <c r="A1825"/>
  <c r="A1824"/>
  <c r="A1823"/>
  <c r="A1822"/>
  <c r="A1821"/>
  <c r="A1820"/>
  <c r="A1819"/>
  <c r="A1818"/>
  <c r="A1817"/>
  <c r="A1816"/>
  <c r="A1815"/>
  <c r="A1814"/>
  <c r="A1813"/>
  <c r="A1812"/>
  <c r="A1811"/>
  <c r="A1810"/>
  <c r="A1809"/>
  <c r="A1808"/>
  <c r="A1807"/>
  <c r="A1806"/>
  <c r="A1805"/>
  <c r="A1804"/>
  <c r="A1803"/>
  <c r="A1802"/>
  <c r="A1801"/>
  <c r="A1800"/>
  <c r="A1799"/>
  <c r="A1798"/>
  <c r="A1797"/>
  <c r="A1796"/>
  <c r="A1795"/>
  <c r="A1794"/>
  <c r="A1793"/>
  <c r="A1792"/>
  <c r="A1791"/>
  <c r="A1790"/>
  <c r="A1789"/>
  <c r="A1788"/>
  <c r="A1787"/>
  <c r="A1786"/>
  <c r="A1785"/>
  <c r="A1784"/>
  <c r="A1783"/>
  <c r="A1782"/>
  <c r="A1781"/>
  <c r="A1780"/>
  <c r="A1779"/>
  <c r="A1778"/>
  <c r="A1777"/>
  <c r="A1776"/>
  <c r="A1775"/>
  <c r="A1774"/>
  <c r="A1773"/>
  <c r="A1772"/>
  <c r="A1771"/>
  <c r="A1770"/>
  <c r="A1769"/>
  <c r="A1768"/>
  <c r="A1767"/>
  <c r="A1766"/>
  <c r="A1765"/>
  <c r="A1764"/>
  <c r="A1763"/>
  <c r="A1762"/>
  <c r="A1761"/>
  <c r="A1760"/>
  <c r="A1759"/>
  <c r="A1758"/>
  <c r="A1757"/>
  <c r="A1756"/>
  <c r="A1755"/>
  <c r="A1754"/>
  <c r="A1753"/>
  <c r="A1752"/>
  <c r="A1751"/>
  <c r="A1750"/>
  <c r="A1749"/>
  <c r="A1748"/>
  <c r="A1747"/>
  <c r="A1746"/>
  <c r="A1745"/>
  <c r="A1744"/>
  <c r="A1743"/>
  <c r="A1742"/>
  <c r="A1741"/>
  <c r="A1740"/>
  <c r="A1739"/>
  <c r="A1738"/>
  <c r="A1737"/>
  <c r="A1736"/>
  <c r="A1735"/>
  <c r="A1734"/>
  <c r="A1733"/>
  <c r="A1732"/>
  <c r="A1731"/>
  <c r="A1730"/>
  <c r="A1729"/>
  <c r="A1728"/>
  <c r="A1727"/>
  <c r="A1726"/>
  <c r="A1725"/>
  <c r="A1724"/>
  <c r="A1723"/>
  <c r="A1722"/>
  <c r="A1721"/>
  <c r="A1720"/>
  <c r="A1719"/>
  <c r="A1718"/>
  <c r="A1717"/>
  <c r="A1716"/>
  <c r="A1715"/>
  <c r="A1714"/>
  <c r="A1713"/>
  <c r="A1712"/>
  <c r="A1711"/>
  <c r="A1710"/>
  <c r="A1709"/>
  <c r="A1708"/>
  <c r="A1707"/>
  <c r="A1706"/>
  <c r="A1705"/>
  <c r="A1704"/>
  <c r="A1703"/>
  <c r="A1702"/>
  <c r="A1701"/>
  <c r="A1700"/>
  <c r="A1699"/>
  <c r="A1698"/>
  <c r="A1697"/>
  <c r="A1696"/>
  <c r="A1695"/>
  <c r="A1694"/>
  <c r="A1693"/>
  <c r="A1692"/>
  <c r="A1691"/>
  <c r="A1690"/>
  <c r="A1689"/>
  <c r="A1688"/>
  <c r="A1687"/>
  <c r="A1686"/>
  <c r="A1685"/>
  <c r="A1684"/>
  <c r="A1683"/>
  <c r="A1682"/>
  <c r="A1681"/>
  <c r="A1680"/>
  <c r="A1679"/>
  <c r="A1678"/>
  <c r="A1677"/>
  <c r="A1676"/>
  <c r="A1675"/>
  <c r="A1674"/>
  <c r="A1673"/>
  <c r="A1672"/>
  <c r="A1671"/>
  <c r="A1670"/>
  <c r="A1669"/>
  <c r="A1668"/>
  <c r="A1667"/>
  <c r="A1666"/>
  <c r="A1665"/>
  <c r="A1664"/>
  <c r="A1663"/>
  <c r="A1662"/>
  <c r="A1661"/>
  <c r="A1660"/>
  <c r="A1659"/>
  <c r="A1658"/>
  <c r="A1657"/>
  <c r="A1656"/>
  <c r="A1655"/>
  <c r="A1654"/>
  <c r="A1653"/>
  <c r="A1652"/>
  <c r="A1651"/>
  <c r="A1650"/>
  <c r="A1649"/>
  <c r="A1648"/>
  <c r="A1647"/>
  <c r="A1646"/>
  <c r="A1645"/>
  <c r="A1644"/>
  <c r="A1643"/>
  <c r="A1642"/>
  <c r="A1641"/>
  <c r="A1640"/>
  <c r="A1639"/>
  <c r="A1638"/>
  <c r="A1637"/>
  <c r="A1636"/>
  <c r="A1635"/>
  <c r="A1634"/>
  <c r="A1633"/>
  <c r="A1632"/>
  <c r="A1631"/>
  <c r="A1630"/>
  <c r="A1629"/>
  <c r="A1628"/>
  <c r="A1627"/>
  <c r="A1626"/>
  <c r="A1625"/>
  <c r="A1624"/>
  <c r="A1623"/>
  <c r="A1622"/>
  <c r="A1621"/>
  <c r="A1620"/>
  <c r="A1619"/>
  <c r="A1618"/>
  <c r="A1617"/>
  <c r="A1616"/>
  <c r="A1615"/>
  <c r="A1614"/>
  <c r="A1613"/>
  <c r="A1612"/>
  <c r="A1611"/>
  <c r="A1610"/>
  <c r="A1609"/>
  <c r="A1608"/>
  <c r="A1607"/>
  <c r="A1606"/>
  <c r="A1605"/>
  <c r="A1604"/>
  <c r="A1603"/>
  <c r="A1602"/>
  <c r="A1601"/>
  <c r="A1600"/>
  <c r="A1599"/>
  <c r="A1598"/>
  <c r="A1597"/>
  <c r="A1596"/>
  <c r="A1595"/>
  <c r="A1594"/>
  <c r="A1593"/>
  <c r="A1592"/>
  <c r="A1591"/>
  <c r="A1590"/>
  <c r="A1589"/>
  <c r="A1588"/>
  <c r="A1587"/>
  <c r="A1586"/>
  <c r="A1585"/>
  <c r="A1584"/>
  <c r="A1583"/>
  <c r="A1582"/>
  <c r="A1581"/>
  <c r="A1580"/>
  <c r="A1579"/>
  <c r="A1578"/>
  <c r="A1577"/>
  <c r="A1576"/>
  <c r="A1575"/>
  <c r="A1574"/>
  <c r="A1573"/>
  <c r="A1572"/>
  <c r="A1571"/>
  <c r="A1570"/>
  <c r="A1569"/>
  <c r="A1568"/>
  <c r="A1567"/>
  <c r="A1566"/>
  <c r="A1565"/>
  <c r="A1564"/>
  <c r="A1563"/>
  <c r="A1562"/>
  <c r="A1561"/>
  <c r="A1560"/>
  <c r="A1559"/>
  <c r="A1558"/>
  <c r="A1557"/>
  <c r="A1556"/>
  <c r="A1555"/>
  <c r="A1554"/>
  <c r="A1553"/>
  <c r="A1552"/>
  <c r="A1551"/>
  <c r="A1550"/>
  <c r="A1549"/>
  <c r="A1548"/>
  <c r="A1547"/>
  <c r="A1546"/>
  <c r="A1545"/>
  <c r="A1544"/>
  <c r="A1543"/>
  <c r="A1542"/>
  <c r="A1541"/>
  <c r="A1540"/>
  <c r="A1539"/>
  <c r="A1538"/>
  <c r="A1537"/>
  <c r="A1536"/>
  <c r="A1535"/>
  <c r="A1534"/>
  <c r="A1533"/>
  <c r="A1532"/>
  <c r="A1531"/>
  <c r="A1530"/>
  <c r="A1529"/>
  <c r="A1528"/>
  <c r="A1527"/>
  <c r="A1526"/>
  <c r="A1525"/>
  <c r="A1524"/>
  <c r="A1523"/>
  <c r="A1522"/>
  <c r="A1521"/>
  <c r="A1520"/>
  <c r="A1519"/>
  <c r="A1518"/>
  <c r="A1517"/>
  <c r="A1516"/>
  <c r="A1515"/>
  <c r="A1514"/>
  <c r="A1513"/>
  <c r="A1512"/>
  <c r="A1511"/>
  <c r="A1510"/>
  <c r="A1509"/>
  <c r="A1508"/>
  <c r="A1507"/>
  <c r="A1506"/>
  <c r="A1505"/>
  <c r="A1504"/>
  <c r="A1503"/>
  <c r="A1502"/>
  <c r="A1501"/>
  <c r="A1500"/>
  <c r="A1499"/>
  <c r="A1498"/>
  <c r="A1497"/>
  <c r="A1496"/>
  <c r="A1495"/>
  <c r="A1494"/>
  <c r="A1493"/>
  <c r="A1492"/>
  <c r="A1491"/>
  <c r="A1490"/>
  <c r="A1489"/>
  <c r="A1488"/>
  <c r="A1487"/>
  <c r="A1486"/>
  <c r="A1485"/>
  <c r="A1484"/>
  <c r="A1483"/>
  <c r="A1482"/>
  <c r="A1481"/>
  <c r="A1480"/>
  <c r="A1479"/>
  <c r="A1478"/>
  <c r="A1477"/>
  <c r="A1476"/>
  <c r="A1475"/>
  <c r="A1474"/>
  <c r="A1473"/>
  <c r="A1472"/>
  <c r="A1471"/>
  <c r="A1470"/>
  <c r="A1469"/>
  <c r="A1468"/>
  <c r="A1467"/>
  <c r="A1466"/>
  <c r="A1465"/>
  <c r="A1464"/>
  <c r="A1463"/>
  <c r="A1462"/>
  <c r="A1461"/>
  <c r="A1460"/>
  <c r="A1459"/>
  <c r="A1458"/>
  <c r="A1457"/>
  <c r="A1456"/>
  <c r="A1455"/>
  <c r="A1454"/>
  <c r="A1453"/>
  <c r="A1452"/>
  <c r="A1451"/>
  <c r="A1450"/>
  <c r="A1449"/>
  <c r="A1448"/>
  <c r="A1447"/>
  <c r="A1446"/>
  <c r="A1445"/>
  <c r="A1444"/>
  <c r="A1443"/>
  <c r="A1442"/>
  <c r="A1441"/>
  <c r="A1440"/>
  <c r="A1439"/>
  <c r="A1438"/>
  <c r="A1437"/>
  <c r="A1436"/>
  <c r="A1435"/>
  <c r="A1434"/>
  <c r="A1433"/>
  <c r="A1432"/>
  <c r="A1431"/>
  <c r="A1430"/>
  <c r="A1429"/>
  <c r="A1428"/>
  <c r="A1427"/>
  <c r="A1426"/>
  <c r="A1425"/>
  <c r="A1424"/>
  <c r="A1423"/>
  <c r="A1422"/>
  <c r="A1421"/>
  <c r="A1420"/>
  <c r="A1419"/>
  <c r="A1418"/>
  <c r="A1417"/>
  <c r="A1416"/>
  <c r="A1415"/>
  <c r="A1414"/>
  <c r="A1413"/>
  <c r="A1412"/>
  <c r="A1411"/>
  <c r="A1410"/>
  <c r="A1409"/>
  <c r="A1408"/>
  <c r="A1407"/>
  <c r="A1406"/>
  <c r="A1405"/>
  <c r="A1404"/>
  <c r="A1403"/>
  <c r="A1402"/>
  <c r="A1401"/>
  <c r="A1400"/>
  <c r="A1399"/>
  <c r="A1398"/>
  <c r="A1397"/>
  <c r="A1396"/>
  <c r="A1395"/>
  <c r="A1394"/>
  <c r="A1393"/>
  <c r="A1392"/>
  <c r="A1391"/>
  <c r="A1390"/>
  <c r="A1389"/>
  <c r="A1388"/>
  <c r="A1387"/>
  <c r="A1386"/>
  <c r="A1385"/>
  <c r="A1384"/>
  <c r="A1383"/>
  <c r="A1382"/>
  <c r="A1381"/>
  <c r="A1380"/>
  <c r="A1379"/>
  <c r="A1378"/>
  <c r="A1377"/>
  <c r="A1376"/>
  <c r="A1375"/>
  <c r="A1374"/>
  <c r="A1373"/>
  <c r="A1372"/>
  <c r="A1371"/>
  <c r="A1370"/>
  <c r="A1369"/>
  <c r="A1368"/>
  <c r="A1367"/>
  <c r="A1366"/>
  <c r="A1365"/>
  <c r="A1364"/>
  <c r="A1363"/>
  <c r="A1362"/>
  <c r="A1361"/>
  <c r="A1360"/>
  <c r="A1359"/>
  <c r="A1358"/>
  <c r="A1357"/>
  <c r="A1356"/>
  <c r="A1355"/>
  <c r="A1354"/>
  <c r="A1353"/>
  <c r="A1352"/>
  <c r="A1351"/>
  <c r="A1350"/>
  <c r="A1349"/>
  <c r="A1348"/>
  <c r="A1347"/>
  <c r="A1346"/>
  <c r="A1345"/>
  <c r="A1344"/>
  <c r="A1343"/>
  <c r="A1342"/>
  <c r="A1341"/>
  <c r="A1340"/>
  <c r="A1339"/>
  <c r="A1338"/>
  <c r="A1337"/>
  <c r="A1336"/>
  <c r="A1335"/>
  <c r="A1334"/>
  <c r="A1333"/>
  <c r="A1332"/>
  <c r="A1331"/>
  <c r="A1330"/>
  <c r="A1329"/>
  <c r="A1328"/>
  <c r="A1327"/>
  <c r="A1326"/>
  <c r="A1325"/>
  <c r="A1324"/>
  <c r="A1323"/>
  <c r="A1322"/>
  <c r="A1321"/>
  <c r="A1320"/>
  <c r="A1319"/>
  <c r="A1318"/>
  <c r="A1317"/>
  <c r="A1316"/>
  <c r="A1315"/>
  <c r="A1314"/>
  <c r="A1313"/>
  <c r="A1312"/>
  <c r="A1311"/>
  <c r="A1310"/>
  <c r="A1309"/>
  <c r="A1308"/>
  <c r="A1307"/>
  <c r="A1306"/>
  <c r="A1305"/>
  <c r="A1304"/>
  <c r="A1303"/>
  <c r="A1302"/>
  <c r="A1301"/>
  <c r="A1300"/>
  <c r="A1299"/>
  <c r="A1298"/>
  <c r="A1297"/>
  <c r="A1296"/>
  <c r="A1295"/>
  <c r="A1294"/>
  <c r="A1293"/>
  <c r="A1292"/>
  <c r="A1291"/>
  <c r="A1290"/>
  <c r="A1289"/>
  <c r="A1288"/>
  <c r="A1287"/>
  <c r="A1286"/>
  <c r="A1285"/>
  <c r="A1284"/>
  <c r="A1283"/>
  <c r="A1282"/>
  <c r="A1281"/>
  <c r="A1280"/>
  <c r="A1279"/>
  <c r="A1278"/>
  <c r="A1277"/>
  <c r="A1276"/>
  <c r="A1275"/>
  <c r="A1274"/>
  <c r="A1273"/>
  <c r="A1272"/>
  <c r="A1271"/>
  <c r="A1270"/>
  <c r="A1269"/>
  <c r="A1268"/>
  <c r="A1267"/>
  <c r="A1266"/>
  <c r="A1265"/>
  <c r="A1264"/>
  <c r="A1263"/>
  <c r="A1262"/>
  <c r="A1261"/>
  <c r="A1260"/>
  <c r="A1259"/>
  <c r="A1258"/>
  <c r="A1257"/>
  <c r="A1256"/>
  <c r="A1255"/>
  <c r="A1254"/>
  <c r="A1253"/>
  <c r="A1252"/>
  <c r="A1251"/>
  <c r="A1250"/>
  <c r="A1249"/>
  <c r="A1248"/>
  <c r="A1247"/>
  <c r="A1246"/>
  <c r="A1245"/>
  <c r="A1244"/>
  <c r="A1243"/>
  <c r="A1242"/>
  <c r="A1241"/>
  <c r="A1240"/>
  <c r="A1239"/>
  <c r="A1238"/>
  <c r="A1237"/>
  <c r="A1236"/>
  <c r="A1235"/>
  <c r="A1234"/>
  <c r="A1233"/>
  <c r="A1232"/>
  <c r="A1231"/>
  <c r="A1230"/>
  <c r="A1229"/>
  <c r="A1228"/>
  <c r="A1227"/>
  <c r="A1226"/>
  <c r="A1225"/>
  <c r="A1224"/>
  <c r="A1223"/>
  <c r="A1222"/>
  <c r="A1221"/>
  <c r="A1220"/>
  <c r="A1219"/>
  <c r="A1218"/>
  <c r="A1217"/>
  <c r="A1216"/>
  <c r="A1215"/>
  <c r="A1214"/>
  <c r="A1213"/>
  <c r="A1212"/>
  <c r="A1211"/>
  <c r="A1210"/>
  <c r="A1209"/>
  <c r="A1208"/>
  <c r="A1207"/>
  <c r="A1206"/>
  <c r="A1205"/>
  <c r="A1204"/>
  <c r="A1203"/>
  <c r="A1202"/>
  <c r="A1201"/>
  <c r="A1200"/>
  <c r="A1199"/>
  <c r="A1198"/>
  <c r="A1197"/>
  <c r="A1196"/>
  <c r="A1195"/>
  <c r="A1194"/>
  <c r="A1193"/>
  <c r="A1192"/>
  <c r="A1191"/>
  <c r="A1190"/>
  <c r="A1189"/>
  <c r="A1188"/>
  <c r="A1187"/>
  <c r="A1186"/>
  <c r="A1185"/>
  <c r="A1184"/>
  <c r="A1183"/>
  <c r="A1182"/>
  <c r="A1181"/>
  <c r="A1180"/>
  <c r="A1179"/>
  <c r="A1178"/>
  <c r="A1177"/>
  <c r="A1176"/>
  <c r="A1175"/>
  <c r="A1174"/>
  <c r="A1173"/>
  <c r="A1172"/>
  <c r="A1171"/>
  <c r="A1170"/>
  <c r="A1169"/>
  <c r="A1168"/>
  <c r="A1167"/>
  <c r="A1166"/>
  <c r="A1165"/>
  <c r="A1164"/>
  <c r="A1163"/>
  <c r="A1162"/>
  <c r="A1161"/>
  <c r="A1160"/>
  <c r="A1159"/>
  <c r="A1158"/>
  <c r="A1157"/>
  <c r="A1156"/>
  <c r="A1155"/>
  <c r="A1154"/>
  <c r="A1153"/>
  <c r="A1152"/>
  <c r="A1151"/>
  <c r="A1150"/>
  <c r="A1149"/>
  <c r="A1148"/>
  <c r="A1147"/>
  <c r="A1146"/>
  <c r="A1145"/>
  <c r="A1144"/>
  <c r="A1143"/>
  <c r="A1142"/>
  <c r="A1141"/>
  <c r="A1140"/>
  <c r="A1139"/>
  <c r="A1138"/>
  <c r="A1137"/>
  <c r="A1136"/>
  <c r="A1135"/>
  <c r="A1134"/>
  <c r="A1133"/>
  <c r="A1132"/>
  <c r="A1131"/>
  <c r="A1130"/>
  <c r="A1129"/>
  <c r="A1128"/>
  <c r="A1127"/>
  <c r="A1126"/>
  <c r="A1125"/>
  <c r="A1124"/>
  <c r="A1123"/>
  <c r="A1122"/>
  <c r="A1121"/>
  <c r="A1120"/>
  <c r="A1119"/>
  <c r="A1118"/>
  <c r="A1117"/>
  <c r="A1116"/>
  <c r="A1115"/>
  <c r="A1114"/>
  <c r="A1113"/>
  <c r="A1112"/>
  <c r="A1111"/>
  <c r="A1110"/>
  <c r="A1109"/>
  <c r="A76"/>
  <c r="A62"/>
  <c r="A60"/>
  <c r="A607"/>
  <c r="A400"/>
  <c r="A237"/>
  <c r="A133"/>
  <c r="A81"/>
  <c r="A70"/>
  <c r="A72"/>
  <c r="A1085"/>
  <c r="A940"/>
  <c r="A1035"/>
  <c r="A988"/>
  <c r="A1082"/>
  <c r="A1041"/>
  <c r="A1102"/>
  <c r="A787"/>
  <c r="A883"/>
  <c r="A992"/>
  <c r="A1103"/>
  <c r="A838"/>
  <c r="A934"/>
  <c r="A1036"/>
  <c r="A899"/>
  <c r="A998"/>
  <c r="A1098"/>
  <c r="A971"/>
  <c r="A1055"/>
  <c r="A1047"/>
  <c r="A645"/>
  <c r="A721"/>
  <c r="A815"/>
  <c r="A939"/>
  <c r="A1057"/>
  <c r="A688"/>
  <c r="A774"/>
  <c r="A881"/>
  <c r="A1002"/>
  <c r="A762"/>
  <c r="A843"/>
  <c r="A948"/>
  <c r="A1054"/>
  <c r="A926"/>
  <c r="A1023"/>
  <c r="A1005"/>
  <c r="A1100"/>
  <c r="A1090"/>
  <c r="A564"/>
  <c r="A649"/>
  <c r="A764"/>
  <c r="A894"/>
  <c r="A1031"/>
  <c r="A623"/>
  <c r="A715"/>
  <c r="A828"/>
  <c r="A959"/>
  <c r="A691"/>
  <c r="A788"/>
  <c r="A903"/>
  <c r="A1028"/>
  <c r="A781"/>
  <c r="A877"/>
  <c r="A985"/>
  <c r="A878"/>
  <c r="A967"/>
  <c r="A1063"/>
  <c r="A976"/>
  <c r="A1053"/>
  <c r="A1062"/>
  <c r="A448"/>
  <c r="A491"/>
  <c r="A579"/>
  <c r="A710"/>
  <c r="A854"/>
  <c r="A493"/>
  <c r="A552"/>
  <c r="A655"/>
  <c r="A780"/>
  <c r="A923"/>
  <c r="A562"/>
  <c r="A634"/>
  <c r="A740"/>
  <c r="A868"/>
  <c r="A654"/>
  <c r="A732"/>
  <c r="A835"/>
  <c r="A952"/>
  <c r="A758"/>
  <c r="A834"/>
  <c r="A933"/>
  <c r="A867"/>
  <c r="A937"/>
  <c r="A1030"/>
  <c r="A968"/>
  <c r="A1040"/>
  <c r="A1065"/>
  <c r="A911"/>
  <c r="A362"/>
  <c r="A427"/>
  <c r="A520"/>
  <c r="A660"/>
  <c r="A803"/>
  <c r="A390"/>
  <c r="A424"/>
  <c r="A492"/>
  <c r="A593"/>
  <c r="A738"/>
  <c r="A470"/>
  <c r="A502"/>
  <c r="A574"/>
  <c r="A687"/>
  <c r="A825"/>
  <c r="A546"/>
  <c r="A591"/>
  <c r="A676"/>
  <c r="A792"/>
  <c r="A925"/>
  <c r="A653"/>
  <c r="A707"/>
  <c r="A791"/>
  <c r="A898"/>
  <c r="A768"/>
  <c r="A820"/>
  <c r="A905"/>
  <c r="A884"/>
  <c r="A938"/>
  <c r="A295"/>
  <c r="A312"/>
  <c r="A372"/>
  <c r="A477"/>
  <c r="A610"/>
  <c r="A777"/>
  <c r="A342"/>
  <c r="A370"/>
  <c r="A443"/>
  <c r="A547"/>
  <c r="A694"/>
  <c r="A450"/>
  <c r="A525"/>
  <c r="A650"/>
  <c r="A793"/>
  <c r="A498"/>
  <c r="A540"/>
  <c r="A638"/>
  <c r="A761"/>
  <c r="A578"/>
  <c r="A597"/>
  <c r="A663"/>
  <c r="A759"/>
  <c r="A690"/>
  <c r="A726"/>
  <c r="A783"/>
  <c r="A879"/>
  <c r="A849"/>
  <c r="A913"/>
  <c r="A1001"/>
  <c r="A1026"/>
  <c r="A888"/>
  <c r="A932"/>
  <c r="A782"/>
  <c r="A839"/>
  <c r="A674"/>
  <c r="A509"/>
  <c r="A253"/>
  <c r="A231"/>
  <c r="A252"/>
  <c r="A321"/>
  <c r="A426"/>
  <c r="A572"/>
  <c r="A296"/>
  <c r="A274"/>
  <c r="A318"/>
  <c r="A383"/>
  <c r="A511"/>
  <c r="A664"/>
  <c r="A354"/>
  <c r="A359"/>
  <c r="A387"/>
  <c r="A487"/>
  <c r="A613"/>
  <c r="A451"/>
  <c r="A505"/>
  <c r="A594"/>
  <c r="A733"/>
  <c r="A531"/>
  <c r="A559"/>
  <c r="A626"/>
  <c r="A729"/>
  <c r="A656"/>
  <c r="A684"/>
  <c r="A760"/>
  <c r="A779"/>
  <c r="A813"/>
  <c r="A904"/>
  <c r="A944"/>
  <c r="A1025"/>
  <c r="A1052"/>
  <c r="A1075"/>
  <c r="A950"/>
  <c r="A982"/>
  <c r="A817"/>
  <c r="A840"/>
  <c r="A887"/>
  <c r="A693"/>
  <c r="A730"/>
  <c r="A789"/>
  <c r="A573"/>
  <c r="A621"/>
  <c r="A698"/>
  <c r="A476"/>
  <c r="A523"/>
  <c r="A378"/>
  <c r="A457"/>
  <c r="A319"/>
  <c r="A388"/>
  <c r="A271"/>
  <c r="A165"/>
  <c r="A204"/>
  <c r="A183"/>
  <c r="A210"/>
  <c r="A272"/>
  <c r="A382"/>
  <c r="A537"/>
  <c r="A287"/>
  <c r="A235"/>
  <c r="A233"/>
  <c r="A269"/>
  <c r="A358"/>
  <c r="A483"/>
  <c r="A346"/>
  <c r="A308"/>
  <c r="A315"/>
  <c r="A363"/>
  <c r="A455"/>
  <c r="A581"/>
  <c r="A409"/>
  <c r="A381"/>
  <c r="A399"/>
  <c r="A473"/>
  <c r="A568"/>
  <c r="A507"/>
  <c r="A496"/>
  <c r="A521"/>
  <c r="A589"/>
  <c r="A620"/>
  <c r="A618"/>
  <c r="A661"/>
  <c r="A737"/>
  <c r="A744"/>
  <c r="A754"/>
  <c r="A794"/>
  <c r="A871"/>
  <c r="A885"/>
  <c r="A930"/>
  <c r="A987"/>
  <c r="A1008"/>
  <c r="A1050"/>
  <c r="A1099"/>
  <c r="A1020"/>
  <c r="A1022"/>
  <c r="A1046"/>
  <c r="A1091"/>
  <c r="A895"/>
  <c r="A909"/>
  <c r="A945"/>
  <c r="A1009"/>
  <c r="A771"/>
  <c r="A790"/>
  <c r="A844"/>
  <c r="A928"/>
  <c r="A642"/>
  <c r="A669"/>
  <c r="A749"/>
  <c r="A510"/>
  <c r="A514"/>
  <c r="A565"/>
  <c r="A658"/>
  <c r="A384"/>
  <c r="A412"/>
  <c r="A482"/>
  <c r="A575"/>
  <c r="A304"/>
  <c r="A332"/>
  <c r="A394"/>
  <c r="A519"/>
  <c r="A223"/>
  <c r="A263"/>
  <c r="A360"/>
  <c r="A226"/>
  <c r="A329"/>
  <c r="A214"/>
  <c r="A1068"/>
  <c r="A126"/>
  <c r="A166"/>
  <c r="A175"/>
  <c r="A239"/>
  <c r="A364"/>
  <c r="A236"/>
  <c r="A199"/>
  <c r="A198"/>
  <c r="A234"/>
  <c r="A324"/>
  <c r="A453"/>
  <c r="A374"/>
  <c r="A302"/>
  <c r="A259"/>
  <c r="A270"/>
  <c r="A330"/>
  <c r="A425"/>
  <c r="A439"/>
  <c r="A353"/>
  <c r="A375"/>
  <c r="A446"/>
  <c r="A541"/>
  <c r="A474"/>
  <c r="A465"/>
  <c r="A499"/>
  <c r="A570"/>
  <c r="A624"/>
  <c r="A582"/>
  <c r="A586"/>
  <c r="A635"/>
  <c r="A718"/>
  <c r="A741"/>
  <c r="A719"/>
  <c r="A731"/>
  <c r="A778"/>
  <c r="A863"/>
  <c r="A864"/>
  <c r="A845"/>
  <c r="A872"/>
  <c r="A921"/>
  <c r="A975"/>
  <c r="A972"/>
  <c r="A1000"/>
  <c r="A1043"/>
  <c r="A1087"/>
  <c r="A1096"/>
  <c r="A1093"/>
  <c r="A980"/>
  <c r="A983"/>
  <c r="A1016"/>
  <c r="A1060"/>
  <c r="A858"/>
  <c r="A873"/>
  <c r="A915"/>
  <c r="A979"/>
  <c r="A734"/>
  <c r="A722"/>
  <c r="A750"/>
  <c r="A799"/>
  <c r="A892"/>
  <c r="A583"/>
  <c r="A584"/>
  <c r="A629"/>
  <c r="A708"/>
  <c r="A806"/>
  <c r="A458"/>
  <c r="A471"/>
  <c r="A517"/>
  <c r="A617"/>
  <c r="A745"/>
  <c r="A345"/>
  <c r="A367"/>
  <c r="A438"/>
  <c r="A535"/>
  <c r="A244"/>
  <c r="A278"/>
  <c r="A366"/>
  <c r="A488"/>
  <c r="A179"/>
  <c r="A224"/>
  <c r="A320"/>
  <c r="A456"/>
  <c r="A145"/>
  <c r="A191"/>
  <c r="A299"/>
  <c r="A121"/>
  <c r="A177"/>
  <c r="A292"/>
  <c r="A316"/>
  <c r="A99"/>
  <c r="A113"/>
  <c r="A260"/>
  <c r="A258"/>
  <c r="A171"/>
  <c r="A129"/>
  <c r="A124"/>
  <c r="A154"/>
  <c r="A220"/>
  <c r="A344"/>
  <c r="A275"/>
  <c r="A205"/>
  <c r="A170"/>
  <c r="A215"/>
  <c r="A306"/>
  <c r="A331"/>
  <c r="A229"/>
  <c r="A243"/>
  <c r="A309"/>
  <c r="A401"/>
  <c r="A341"/>
  <c r="A323"/>
  <c r="A352"/>
  <c r="A420"/>
  <c r="A486"/>
  <c r="A444"/>
  <c r="A440"/>
  <c r="A481"/>
  <c r="A555"/>
  <c r="A665"/>
  <c r="A588"/>
  <c r="A560"/>
  <c r="A566"/>
  <c r="A619"/>
  <c r="A705"/>
  <c r="A717"/>
  <c r="A692"/>
  <c r="A716"/>
  <c r="A770"/>
  <c r="A851"/>
  <c r="A841"/>
  <c r="A833"/>
  <c r="A862"/>
  <c r="A910"/>
  <c r="A984"/>
  <c r="A961"/>
  <c r="A963"/>
  <c r="A994"/>
  <c r="A1038"/>
  <c r="A1069"/>
  <c r="A1080"/>
  <c r="A1056"/>
  <c r="A1059"/>
  <c r="A1088"/>
  <c r="A966"/>
  <c r="A943"/>
  <c r="A951"/>
  <c r="A986"/>
  <c r="A1042"/>
  <c r="A826"/>
  <c r="A804"/>
  <c r="A831"/>
  <c r="A882"/>
  <c r="A956"/>
  <c r="A1044"/>
  <c r="A678"/>
  <c r="A670"/>
  <c r="A709"/>
  <c r="A775"/>
  <c r="A874"/>
  <c r="A532"/>
  <c r="A536"/>
  <c r="A585"/>
  <c r="A667"/>
  <c r="A784"/>
  <c r="A434"/>
  <c r="A397"/>
  <c r="A421"/>
  <c r="A485"/>
  <c r="A580"/>
  <c r="A720"/>
  <c r="A311"/>
  <c r="A300"/>
  <c r="A325"/>
  <c r="A385"/>
  <c r="A512"/>
  <c r="A662"/>
  <c r="A209"/>
  <c r="A207"/>
  <c r="A245"/>
  <c r="A335"/>
  <c r="A464"/>
  <c r="A144"/>
  <c r="A153"/>
  <c r="A195"/>
  <c r="A289"/>
  <c r="A429"/>
  <c r="A115"/>
  <c r="A167"/>
  <c r="A265"/>
  <c r="A419"/>
  <c r="A104"/>
  <c r="A162"/>
  <c r="A267"/>
  <c r="A168"/>
  <c r="A361"/>
  <c r="A217"/>
  <c r="A128"/>
  <c r="A93"/>
  <c r="A98"/>
  <c r="A151"/>
  <c r="A246"/>
  <c r="A356"/>
  <c r="A222"/>
  <c r="A146"/>
  <c r="A109"/>
  <c r="A107"/>
  <c r="A131"/>
  <c r="A206"/>
  <c r="A371"/>
  <c r="A242"/>
  <c r="A173"/>
  <c r="A150"/>
  <c r="A158"/>
  <c r="A197"/>
  <c r="A286"/>
  <c r="A393"/>
  <c r="A228"/>
  <c r="A208"/>
  <c r="A225"/>
  <c r="A291"/>
  <c r="A468"/>
  <c r="A369"/>
  <c r="A317"/>
  <c r="A307"/>
  <c r="A338"/>
  <c r="A405"/>
  <c r="A538"/>
  <c r="A463"/>
  <c r="A416"/>
  <c r="A417"/>
  <c r="A467"/>
  <c r="A543"/>
  <c r="A644"/>
  <c r="A569"/>
  <c r="A539"/>
  <c r="A554"/>
  <c r="A604"/>
  <c r="A697"/>
  <c r="A752"/>
  <c r="A695"/>
  <c r="A679"/>
  <c r="A706"/>
  <c r="A763"/>
  <c r="A850"/>
  <c r="A870"/>
  <c r="A827"/>
  <c r="A822"/>
  <c r="A853"/>
  <c r="A908"/>
  <c r="A978"/>
  <c r="A955"/>
  <c r="A957"/>
  <c r="A990"/>
  <c r="A1039"/>
  <c r="A1081"/>
  <c r="A1064"/>
  <c r="A1073"/>
  <c r="A1051"/>
  <c r="A1034"/>
  <c r="A1037"/>
  <c r="A1058"/>
  <c r="A931"/>
  <c r="A916"/>
  <c r="A927"/>
  <c r="A962"/>
  <c r="A1024"/>
  <c r="A1101"/>
  <c r="A785"/>
  <c r="A776"/>
  <c r="A796"/>
  <c r="A859"/>
  <c r="A935"/>
  <c r="A1029"/>
  <c r="A675"/>
  <c r="A640"/>
  <c r="A637"/>
  <c r="A668"/>
  <c r="A751"/>
  <c r="A847"/>
  <c r="A964"/>
  <c r="A522"/>
  <c r="A495"/>
  <c r="A506"/>
  <c r="A553"/>
  <c r="A647"/>
  <c r="A769"/>
  <c r="A902"/>
  <c r="A379"/>
  <c r="A368"/>
  <c r="A380"/>
  <c r="A454"/>
  <c r="A558"/>
  <c r="A696"/>
  <c r="A261"/>
  <c r="A257"/>
  <c r="A294"/>
  <c r="A373"/>
  <c r="A490"/>
  <c r="A646"/>
  <c r="A174"/>
  <c r="A176"/>
  <c r="A221"/>
  <c r="A310"/>
  <c r="A445"/>
  <c r="A608"/>
  <c r="A116"/>
  <c r="A127"/>
  <c r="A172"/>
  <c r="A266"/>
  <c r="A411"/>
  <c r="A590"/>
  <c r="A83"/>
  <c r="A100"/>
  <c r="A152"/>
  <c r="A247"/>
  <c r="A402"/>
  <c r="A71"/>
  <c r="A88"/>
  <c r="A148"/>
  <c r="A256"/>
  <c r="A422"/>
  <c r="A92"/>
  <c r="A194"/>
  <c r="A111"/>
  <c r="A504"/>
  <c r="A180"/>
  <c r="A108"/>
  <c r="A75"/>
  <c r="A73"/>
  <c r="A86"/>
  <c r="A140"/>
  <c r="A190"/>
  <c r="A120"/>
  <c r="A97"/>
  <c r="A123"/>
  <c r="A494"/>
  <c r="A159"/>
  <c r="A130"/>
  <c r="A142"/>
  <c r="A184"/>
  <c r="A516"/>
  <c r="A376"/>
  <c r="A268"/>
  <c r="A213"/>
  <c r="A192"/>
  <c r="A218"/>
  <c r="A276"/>
  <c r="A567"/>
  <c r="A442"/>
  <c r="A349"/>
  <c r="A303"/>
  <c r="A290"/>
  <c r="A326"/>
  <c r="A398"/>
  <c r="A639"/>
  <c r="A515"/>
  <c r="A447"/>
  <c r="A392"/>
  <c r="A407"/>
  <c r="A461"/>
  <c r="A544"/>
  <c r="A725"/>
  <c r="A625"/>
  <c r="A557"/>
  <c r="A529"/>
  <c r="A545"/>
  <c r="A603"/>
  <c r="A703"/>
  <c r="A809"/>
  <c r="A739"/>
  <c r="A685"/>
  <c r="A671"/>
  <c r="A702"/>
  <c r="A766"/>
  <c r="A920"/>
  <c r="A861"/>
  <c r="A818"/>
  <c r="A814"/>
  <c r="A857"/>
  <c r="A917"/>
  <c r="A1017"/>
  <c r="A970"/>
  <c r="A949"/>
  <c r="A958"/>
  <c r="A996"/>
  <c r="A1045"/>
  <c r="A1074"/>
  <c r="A1061"/>
  <c r="A1076"/>
  <c r="A1032"/>
  <c r="A1012"/>
  <c r="A1018"/>
  <c r="A1048"/>
  <c r="A1094"/>
  <c r="A942"/>
  <c r="A897"/>
  <c r="A886"/>
  <c r="A896"/>
  <c r="A941"/>
  <c r="A1006"/>
  <c r="A1089"/>
  <c r="A795"/>
  <c r="A757"/>
  <c r="A748"/>
  <c r="A772"/>
  <c r="A836"/>
  <c r="A922"/>
  <c r="A1019"/>
  <c r="A643"/>
  <c r="A595"/>
  <c r="A599"/>
  <c r="A648"/>
  <c r="A728"/>
  <c r="A832"/>
  <c r="A953"/>
  <c r="A489"/>
  <c r="A462"/>
  <c r="A478"/>
  <c r="A526"/>
  <c r="A627"/>
  <c r="A756"/>
  <c r="A893"/>
  <c r="A351"/>
  <c r="A337"/>
  <c r="A365"/>
  <c r="A430"/>
  <c r="A534"/>
  <c r="A682"/>
  <c r="A848"/>
  <c r="A273"/>
  <c r="A232"/>
  <c r="A227"/>
  <c r="A264"/>
  <c r="A350"/>
  <c r="A479"/>
  <c r="A636"/>
  <c r="A807"/>
  <c r="A178"/>
  <c r="A155"/>
  <c r="A160"/>
  <c r="A203"/>
  <c r="A293"/>
  <c r="A428"/>
  <c r="A598"/>
  <c r="A114"/>
  <c r="A101"/>
  <c r="A112"/>
  <c r="A164"/>
  <c r="A255"/>
  <c r="A395"/>
  <c r="A587"/>
  <c r="A74"/>
  <c r="A89"/>
  <c r="A141"/>
  <c r="A238"/>
  <c r="A391"/>
  <c r="A596"/>
  <c r="A63"/>
  <c r="A77"/>
  <c r="A135"/>
  <c r="A95"/>
  <c r="A64"/>
  <c r="A336"/>
  <c r="A673"/>
  <c r="A285"/>
  <c r="A96"/>
  <c r="A69"/>
  <c r="A80"/>
  <c r="A659"/>
  <c r="A459"/>
  <c r="A284"/>
  <c r="A169"/>
  <c r="A110"/>
  <c r="A85"/>
  <c r="A91"/>
  <c r="A117"/>
  <c r="A657"/>
  <c r="A469"/>
  <c r="A314"/>
  <c r="A202"/>
  <c r="A143"/>
  <c r="A122"/>
  <c r="A134"/>
  <c r="A181"/>
  <c r="A666"/>
  <c r="A500"/>
  <c r="A357"/>
  <c r="A251"/>
  <c r="A201"/>
  <c r="A185"/>
  <c r="A216"/>
  <c r="A280"/>
  <c r="A713"/>
  <c r="A542"/>
  <c r="A418"/>
  <c r="A334"/>
  <c r="A283"/>
  <c r="A281"/>
  <c r="A328"/>
  <c r="A408"/>
  <c r="A765"/>
  <c r="A622"/>
  <c r="A508"/>
  <c r="A435"/>
  <c r="A386"/>
  <c r="A404"/>
  <c r="A466"/>
  <c r="A556"/>
  <c r="A830"/>
  <c r="A712"/>
  <c r="A611"/>
  <c r="A549"/>
  <c r="A528"/>
  <c r="A550"/>
  <c r="A616"/>
  <c r="A907"/>
  <c r="A800"/>
  <c r="A735"/>
  <c r="A681"/>
  <c r="A672"/>
  <c r="A711"/>
  <c r="A773"/>
  <c r="A997"/>
  <c r="A914"/>
  <c r="A856"/>
  <c r="A821"/>
  <c r="A824"/>
  <c r="A865"/>
  <c r="A924"/>
  <c r="A1014"/>
  <c r="A969"/>
  <c r="A954"/>
  <c r="A965"/>
  <c r="A1003"/>
  <c r="A1079"/>
  <c r="A1066"/>
  <c r="A1086"/>
  <c r="A1049"/>
  <c r="A1007"/>
  <c r="A995"/>
  <c r="A1004"/>
  <c r="A1033"/>
  <c r="A1083"/>
  <c r="A918"/>
  <c r="A875"/>
  <c r="A866"/>
  <c r="A880"/>
  <c r="A929"/>
  <c r="A999"/>
  <c r="A1078"/>
  <c r="A767"/>
  <c r="A727"/>
  <c r="A723"/>
  <c r="A755"/>
  <c r="A810"/>
  <c r="A906"/>
  <c r="A1013"/>
  <c r="A601"/>
  <c r="A571"/>
  <c r="A576"/>
  <c r="A628"/>
  <c r="A714"/>
  <c r="A819"/>
  <c r="A946"/>
  <c r="A1070"/>
  <c r="A518"/>
  <c r="A460"/>
  <c r="A436"/>
  <c r="A452"/>
  <c r="A513"/>
  <c r="A612"/>
  <c r="A747"/>
  <c r="A890"/>
  <c r="A377"/>
  <c r="A322"/>
  <c r="A313"/>
  <c r="A348"/>
  <c r="A414"/>
  <c r="A527"/>
  <c r="A677"/>
  <c r="A846"/>
  <c r="A250"/>
  <c r="A212"/>
  <c r="A211"/>
  <c r="A249"/>
  <c r="A343"/>
  <c r="A472"/>
  <c r="A633"/>
  <c r="A808"/>
  <c r="A163"/>
  <c r="A132"/>
  <c r="A147"/>
  <c r="A188"/>
  <c r="A277"/>
  <c r="A423"/>
  <c r="A600"/>
  <c r="A797"/>
  <c r="A103"/>
  <c r="A90"/>
  <c r="A106"/>
  <c r="A157"/>
  <c r="A248"/>
  <c r="A396"/>
  <c r="A592"/>
  <c r="A59"/>
  <c r="A84"/>
  <c r="A67"/>
  <c r="A65"/>
  <c r="A630"/>
  <c r="A432"/>
  <c r="A262"/>
  <c r="A161"/>
  <c r="A105"/>
  <c r="A79"/>
  <c r="A87"/>
  <c r="A119"/>
  <c r="A632"/>
  <c r="A449"/>
  <c r="A297"/>
  <c r="A187"/>
  <c r="A136"/>
  <c r="A118"/>
  <c r="A139"/>
  <c r="A189"/>
  <c r="A652"/>
  <c r="A484"/>
  <c r="A347"/>
  <c r="A241"/>
  <c r="A196"/>
  <c r="A186"/>
  <c r="A219"/>
  <c r="A301"/>
  <c r="A689"/>
  <c r="A530"/>
  <c r="A406"/>
  <c r="A327"/>
  <c r="A282"/>
  <c r="A288"/>
  <c r="A339"/>
  <c r="A753"/>
  <c r="A609"/>
  <c r="A501"/>
  <c r="A431"/>
  <c r="A389"/>
  <c r="A415"/>
  <c r="A480"/>
  <c r="A816"/>
  <c r="A701"/>
  <c r="A605"/>
  <c r="A551"/>
  <c r="A533"/>
  <c r="A563"/>
  <c r="A631"/>
  <c r="A901"/>
  <c r="A798"/>
  <c r="A736"/>
  <c r="A686"/>
  <c r="A683"/>
  <c r="A724"/>
  <c r="A786"/>
  <c r="A989"/>
  <c r="A912"/>
  <c r="A860"/>
  <c r="A829"/>
  <c r="A837"/>
  <c r="A876"/>
  <c r="A936"/>
  <c r="A1067"/>
  <c r="A1015"/>
  <c r="A977"/>
  <c r="A960"/>
  <c r="A973"/>
  <c r="A1011"/>
  <c r="A1084"/>
  <c r="A1077"/>
  <c r="A1097"/>
  <c r="A1092"/>
  <c r="A1095"/>
  <c r="A1027"/>
  <c r="A991"/>
  <c r="A974"/>
  <c r="A981"/>
  <c r="A1021"/>
  <c r="A1071"/>
  <c r="A889"/>
  <c r="A852"/>
  <c r="A842"/>
  <c r="A869"/>
  <c r="A919"/>
  <c r="A993"/>
  <c r="A1072"/>
  <c r="A802"/>
  <c r="A743"/>
  <c r="A700"/>
  <c r="A699"/>
  <c r="A742"/>
  <c r="A801"/>
  <c r="A900"/>
  <c r="A1010"/>
  <c r="A651"/>
  <c r="A577"/>
  <c r="A548"/>
  <c r="A561"/>
  <c r="A615"/>
  <c r="A704"/>
  <c r="A811"/>
  <c r="A947"/>
  <c r="A497"/>
  <c r="A437"/>
  <c r="A410"/>
  <c r="A441"/>
  <c r="A503"/>
  <c r="A602"/>
  <c r="A746"/>
  <c r="A891"/>
  <c r="A355"/>
  <c r="A305"/>
  <c r="A298"/>
  <c r="A333"/>
  <c r="A403"/>
  <c r="A524"/>
  <c r="A680"/>
  <c r="A855"/>
  <c r="A230"/>
  <c r="A193"/>
  <c r="A200"/>
  <c r="A240"/>
  <c r="A340"/>
  <c r="A475"/>
  <c r="A641"/>
  <c r="A823"/>
  <c r="A149"/>
  <c r="A125"/>
  <c r="A138"/>
  <c r="A182"/>
  <c r="A279"/>
  <c r="A433"/>
  <c r="A614"/>
  <c r="A805"/>
  <c r="A94"/>
  <c r="A82"/>
  <c r="A102"/>
  <c r="A156"/>
  <c r="A254"/>
  <c r="A413"/>
  <c r="A606"/>
  <c r="A812"/>
  <c r="A68"/>
  <c r="A66"/>
  <c r="A78"/>
  <c r="A137"/>
  <c r="A58"/>
  <c r="A61"/>
  <c r="G31" l="1"/>
  <c r="F31"/>
  <c r="E31"/>
  <c r="D31"/>
  <c r="C31"/>
  <c r="B31"/>
  <c r="E46" l="1"/>
  <c r="O12"/>
  <c r="S12"/>
</calcChain>
</file>

<file path=xl/sharedStrings.xml><?xml version="1.0" encoding="utf-8"?>
<sst xmlns="http://schemas.openxmlformats.org/spreadsheetml/2006/main" count="160" uniqueCount="59">
  <si>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</si>
  <si>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</si>
  <si>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</si>
  <si>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</si>
  <si>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</si>
  <si>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</si>
  <si>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</si>
  <si>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</si>
  <si>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</si>
  <si>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</si>
  <si>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</si>
  <si>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</si>
  <si>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</si>
  <si>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</si>
  <si>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</si>
  <si>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</si>
  <si>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</si>
  <si>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</si>
  <si>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</si>
  <si>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</si>
  <si>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</si>
  <si>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</si>
  <si>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</si>
  <si>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</si>
  <si>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</si>
  <si>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</si>
  <si>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</si>
  <si>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</si>
  <si>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</si>
  <si>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</si>
  <si>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</si>
  <si>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</si>
  <si>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</si>
  <si>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</si>
  <si>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</si>
  <si>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</si>
  <si>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</si>
  <si>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</si>
  <si>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</si>
  <si>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</si>
  <si>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</si>
  <si>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t>XIFSIP Xia, C.-N.,  Li, B.-W.,  Hu, W. &amp; Zhou, W.  (2007). Acta Cryst. E63, o3107.</t>
  </si>
  <si>
    <t>From elemental composition by Flack&amp;Shmueli:  104</t>
  </si>
  <si>
    <r>
      <rPr>
        <i/>
        <sz val="10"/>
        <color theme="1"/>
        <rFont val="Arial"/>
        <family val="2"/>
      </rPr>
      <t>I</t>
    </r>
    <r>
      <rPr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</si>
  <si>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</si>
  <si>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</si>
  <si>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t>Friedel pairs - limited selection sorted on sint/l</t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</si>
  <si>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</si>
  <si>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aprroximately constant shell bin size of 100 reflections - Eline min 58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</si>
  <si>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</si>
  <si>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</si>
  <si>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</si>
  <si>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</si>
  <si>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</si>
  <si>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Centric reflections</t>
  </si>
  <si>
    <t>Acentric reflections without Friedel opposite</t>
  </si>
  <si>
    <t>|D model|</t>
  </si>
  <si>
    <t>|D| vs sinq/l</t>
  </si>
  <si>
    <t>|D| vs A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</si>
</sst>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7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XIFSIP</a:t>
            </a:r>
          </a:p>
          <a:p>
            <a:pPr>
              <a:defRPr/>
            </a:pPr>
            <a:endParaRPr lang="en-US"/>
          </a:p>
        </c:rich>
      </c:tx>
      <c:overlay val="1"/>
    </c:title>
    <c:plotArea>
      <c:layout>
        <c:manualLayout>
          <c:layoutTarget val="inner"/>
          <c:xMode val="edge"/>
          <c:yMode val="edge"/>
          <c:x val="6.9307287134268869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56"/>
            <c:dispEq val="1"/>
            <c:trendlineLbl>
              <c:numFmt formatCode="General" sourceLinked="0"/>
            </c:trendlineLbl>
          </c:trendline>
          <c:xVal>
            <c:numRef>
              <c:f>Sheet2!$A$6:$A$16</c:f>
              <c:numCache>
                <c:formatCode>0.00</c:formatCode>
                <c:ptCount val="11"/>
                <c:pt idx="0">
                  <c:v>0.23</c:v>
                </c:pt>
                <c:pt idx="1">
                  <c:v>0.28999999999999998</c:v>
                </c:pt>
                <c:pt idx="2">
                  <c:v>0.33</c:v>
                </c:pt>
                <c:pt idx="3">
                  <c:v>0.37</c:v>
                </c:pt>
                <c:pt idx="4">
                  <c:v>0.41</c:v>
                </c:pt>
                <c:pt idx="5">
                  <c:v>0.44</c:v>
                </c:pt>
                <c:pt idx="6">
                  <c:v>0.48</c:v>
                </c:pt>
                <c:pt idx="7">
                  <c:v>0.51</c:v>
                </c:pt>
                <c:pt idx="8">
                  <c:v>0.55000000000000004</c:v>
                </c:pt>
                <c:pt idx="9">
                  <c:v>0.6</c:v>
                </c:pt>
                <c:pt idx="10">
                  <c:v>0.62</c:v>
                </c:pt>
              </c:numCache>
            </c:numRef>
          </c:xVal>
          <c:yVal>
            <c:numRef>
              <c:f>Sheet2!$C$6:$C$16</c:f>
              <c:numCache>
                <c:formatCode>General</c:formatCode>
                <c:ptCount val="11"/>
                <c:pt idx="0">
                  <c:v>162</c:v>
                </c:pt>
                <c:pt idx="1">
                  <c:v>169</c:v>
                </c:pt>
                <c:pt idx="2">
                  <c:v>190</c:v>
                </c:pt>
                <c:pt idx="3">
                  <c:v>206</c:v>
                </c:pt>
                <c:pt idx="4">
                  <c:v>215</c:v>
                </c:pt>
                <c:pt idx="5">
                  <c:v>225</c:v>
                </c:pt>
                <c:pt idx="6">
                  <c:v>235</c:v>
                </c:pt>
                <c:pt idx="7">
                  <c:v>248</c:v>
                </c:pt>
                <c:pt idx="8">
                  <c:v>260</c:v>
                </c:pt>
                <c:pt idx="9">
                  <c:v>273</c:v>
                </c:pt>
                <c:pt idx="10">
                  <c:v>278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56"/>
            <c:dispEq val="1"/>
            <c:trendlineLbl>
              <c:numFmt formatCode="General" sourceLinked="0"/>
            </c:trendlineLbl>
          </c:trendline>
          <c:xVal>
            <c:numRef>
              <c:f>Sheet2!$A$6:$A$16</c:f>
              <c:numCache>
                <c:formatCode>0.00</c:formatCode>
                <c:ptCount val="11"/>
                <c:pt idx="0">
                  <c:v>0.23</c:v>
                </c:pt>
                <c:pt idx="1">
                  <c:v>0.28999999999999998</c:v>
                </c:pt>
                <c:pt idx="2">
                  <c:v>0.33</c:v>
                </c:pt>
                <c:pt idx="3">
                  <c:v>0.37</c:v>
                </c:pt>
                <c:pt idx="4">
                  <c:v>0.41</c:v>
                </c:pt>
                <c:pt idx="5">
                  <c:v>0.44</c:v>
                </c:pt>
                <c:pt idx="6">
                  <c:v>0.48</c:v>
                </c:pt>
                <c:pt idx="7">
                  <c:v>0.51</c:v>
                </c:pt>
                <c:pt idx="8">
                  <c:v>0.55000000000000004</c:v>
                </c:pt>
                <c:pt idx="9">
                  <c:v>0.6</c:v>
                </c:pt>
                <c:pt idx="10">
                  <c:v>0.62</c:v>
                </c:pt>
              </c:numCache>
            </c:numRef>
          </c:xVal>
          <c:yVal>
            <c:numRef>
              <c:f>Sheet2!$D$6:$D$16</c:f>
              <c:numCache>
                <c:formatCode>General</c:formatCode>
                <c:ptCount val="11"/>
                <c:pt idx="0">
                  <c:v>703</c:v>
                </c:pt>
                <c:pt idx="1">
                  <c:v>674</c:v>
                </c:pt>
                <c:pt idx="2">
                  <c:v>747</c:v>
                </c:pt>
                <c:pt idx="3">
                  <c:v>800</c:v>
                </c:pt>
                <c:pt idx="4">
                  <c:v>827</c:v>
                </c:pt>
                <c:pt idx="5">
                  <c:v>861</c:v>
                </c:pt>
                <c:pt idx="6">
                  <c:v>902</c:v>
                </c:pt>
                <c:pt idx="7">
                  <c:v>949</c:v>
                </c:pt>
                <c:pt idx="8">
                  <c:v>997</c:v>
                </c:pt>
                <c:pt idx="9">
                  <c:v>1045</c:v>
                </c:pt>
                <c:pt idx="10">
                  <c:v>1067</c:v>
                </c:pt>
              </c:numCache>
            </c:numRef>
          </c:yVal>
        </c:ser>
        <c:axId val="81178624"/>
        <c:axId val="81187968"/>
      </c:scatterChart>
      <c:valAx>
        <c:axId val="81178624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</c:title>
        <c:numFmt formatCode="0.00" sourceLinked="1"/>
        <c:tickLblPos val="nextTo"/>
        <c:crossAx val="81187968"/>
        <c:crosses val="autoZero"/>
        <c:crossBetween val="midCat"/>
      </c:valAx>
      <c:valAx>
        <c:axId val="8118796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</c:title>
        <c:numFmt formatCode="General" sourceLinked="1"/>
        <c:minorTickMark val="out"/>
        <c:tickLblPos val="nextTo"/>
        <c:crossAx val="81178624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4803149606299502" l="0.70866141732283794" r="0.70866141732283794" t="0.74803149606299502" header="0.31496062992126261" footer="0.31496062992126261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Sheet1!$Z$58:$Z$1103</c:f>
              <c:numCache>
                <c:formatCode>0.0000</c:formatCode>
                <c:ptCount val="1046"/>
                <c:pt idx="0">
                  <c:v>5.5326304774492213E-2</c:v>
                </c:pt>
                <c:pt idx="1">
                  <c:v>5.6877060402239499E-2</c:v>
                </c:pt>
                <c:pt idx="2">
                  <c:v>7.182617907142215E-2</c:v>
                </c:pt>
                <c:pt idx="3">
                  <c:v>7.559761901012492E-2</c:v>
                </c:pt>
                <c:pt idx="4">
                  <c:v>8.0888812576276586E-2</c:v>
                </c:pt>
                <c:pt idx="5">
                  <c:v>9.8198777996470005E-2</c:v>
                </c:pt>
                <c:pt idx="6">
                  <c:v>0.10428326807307106</c:v>
                </c:pt>
                <c:pt idx="7">
                  <c:v>0.10703270528207721</c:v>
                </c:pt>
                <c:pt idx="8">
                  <c:v>0.10747557862137798</c:v>
                </c:pt>
                <c:pt idx="9">
                  <c:v>0.10969503179269334</c:v>
                </c:pt>
                <c:pt idx="10">
                  <c:v>0.11065260954898443</c:v>
                </c:pt>
                <c:pt idx="11">
                  <c:v>0.113754120804479</c:v>
                </c:pt>
                <c:pt idx="12">
                  <c:v>0.11550324670761425</c:v>
                </c:pt>
                <c:pt idx="13">
                  <c:v>0.12253570908106746</c:v>
                </c:pt>
                <c:pt idx="14">
                  <c:v>0.12370933675353692</c:v>
                </c:pt>
                <c:pt idx="15">
                  <c:v>0.12921300244170478</c:v>
                </c:pt>
                <c:pt idx="16">
                  <c:v>0.13192043056327551</c:v>
                </c:pt>
                <c:pt idx="17">
                  <c:v>0.14075865870347018</c:v>
                </c:pt>
                <c:pt idx="18">
                  <c:v>0.14117011015083897</c:v>
                </c:pt>
                <c:pt idx="19">
                  <c:v>0.14750932173933959</c:v>
                </c:pt>
                <c:pt idx="20">
                  <c:v>0.15119523802024984</c:v>
                </c:pt>
                <c:pt idx="21">
                  <c:v>0.15175308893067055</c:v>
                </c:pt>
                <c:pt idx="22">
                  <c:v>0.15197039185315014</c:v>
                </c:pt>
                <c:pt idx="23">
                  <c:v>0.15290519938837921</c:v>
                </c:pt>
                <c:pt idx="24">
                  <c:v>0.15332644912082194</c:v>
                </c:pt>
                <c:pt idx="25">
                  <c:v>0.15406816673148285</c:v>
                </c:pt>
                <c:pt idx="26">
                  <c:v>0.15688212135230706</c:v>
                </c:pt>
                <c:pt idx="27">
                  <c:v>0.1575468184382027</c:v>
                </c:pt>
                <c:pt idx="28">
                  <c:v>0.15994061397906412</c:v>
                </c:pt>
                <c:pt idx="29">
                  <c:v>0.1606206711478943</c:v>
                </c:pt>
                <c:pt idx="30">
                  <c:v>0.16081355664246719</c:v>
                </c:pt>
                <c:pt idx="31">
                  <c:v>0.16177762515255317</c:v>
                </c:pt>
                <c:pt idx="32">
                  <c:v>0.16205246064160828</c:v>
                </c:pt>
                <c:pt idx="33">
                  <c:v>0.16223748025656712</c:v>
                </c:pt>
                <c:pt idx="34">
                  <c:v>0.16311958803282947</c:v>
                </c:pt>
                <c:pt idx="35">
                  <c:v>0.16465418306256299</c:v>
                </c:pt>
                <c:pt idx="36">
                  <c:v>0.16597891432347664</c:v>
                </c:pt>
                <c:pt idx="37">
                  <c:v>0.16754402406531846</c:v>
                </c:pt>
                <c:pt idx="38">
                  <c:v>0.16922174801130024</c:v>
                </c:pt>
                <c:pt idx="39">
                  <c:v>0.1706311812067185</c:v>
                </c:pt>
                <c:pt idx="40">
                  <c:v>0.17418094040393742</c:v>
                </c:pt>
                <c:pt idx="41">
                  <c:v>0.17613631085043197</c:v>
                </c:pt>
                <c:pt idx="42">
                  <c:v>0.17673709288092299</c:v>
                </c:pt>
                <c:pt idx="43">
                  <c:v>0.17687566254292872</c:v>
                </c:pt>
                <c:pt idx="44">
                  <c:v>0.17740067643613988</c:v>
                </c:pt>
                <c:pt idx="45">
                  <c:v>0.17768230075052496</c:v>
                </c:pt>
                <c:pt idx="46">
                  <c:v>0.17954108164985527</c:v>
                </c:pt>
                <c:pt idx="47">
                  <c:v>0.17961347388211163</c:v>
                </c:pt>
                <c:pt idx="48">
                  <c:v>0.18152961190946229</c:v>
                </c:pt>
                <c:pt idx="49">
                  <c:v>0.1848810428356569</c:v>
                </c:pt>
                <c:pt idx="50">
                  <c:v>0.18690104333577168</c:v>
                </c:pt>
                <c:pt idx="51">
                  <c:v>0.18767258723638891</c:v>
                </c:pt>
                <c:pt idx="52">
                  <c:v>0.18794414063758413</c:v>
                </c:pt>
                <c:pt idx="53">
                  <c:v>0.18796010214936576</c:v>
                </c:pt>
                <c:pt idx="54">
                  <c:v>0.19159070958686905</c:v>
                </c:pt>
                <c:pt idx="55">
                  <c:v>0.19331063085097003</c:v>
                </c:pt>
                <c:pt idx="56">
                  <c:v>0.19458931111445973</c:v>
                </c:pt>
                <c:pt idx="57">
                  <c:v>0.19639755599294001</c:v>
                </c:pt>
                <c:pt idx="58">
                  <c:v>0.19642046736529267</c:v>
                </c:pt>
                <c:pt idx="59">
                  <c:v>0.19955700939831705</c:v>
                </c:pt>
                <c:pt idx="60">
                  <c:v>0.20036716297836829</c:v>
                </c:pt>
                <c:pt idx="61">
                  <c:v>0.20142244164938525</c:v>
                </c:pt>
                <c:pt idx="62">
                  <c:v>0.20163581031156147</c:v>
                </c:pt>
                <c:pt idx="63">
                  <c:v>0.20219050422806706</c:v>
                </c:pt>
                <c:pt idx="64">
                  <c:v>0.20242776489404804</c:v>
                </c:pt>
                <c:pt idx="65">
                  <c:v>0.20333961738923384</c:v>
                </c:pt>
                <c:pt idx="66">
                  <c:v>0.20376211620416587</c:v>
                </c:pt>
                <c:pt idx="67">
                  <c:v>0.20393381279228809</c:v>
                </c:pt>
                <c:pt idx="68">
                  <c:v>0.20395097450122665</c:v>
                </c:pt>
                <c:pt idx="69">
                  <c:v>0.20671961687270995</c:v>
                </c:pt>
                <c:pt idx="70">
                  <c:v>0.20856653614614212</c:v>
                </c:pt>
                <c:pt idx="71">
                  <c:v>0.20935376758014174</c:v>
                </c:pt>
                <c:pt idx="72">
                  <c:v>0.2099499940462014</c:v>
                </c:pt>
                <c:pt idx="73">
                  <c:v>0.2124688212420825</c:v>
                </c:pt>
                <c:pt idx="74">
                  <c:v>0.21284501403603515</c:v>
                </c:pt>
                <c:pt idx="75">
                  <c:v>0.21312203077110542</c:v>
                </c:pt>
                <c:pt idx="76">
                  <c:v>0.21406541056415443</c:v>
                </c:pt>
                <c:pt idx="77">
                  <c:v>0.21418916872708574</c:v>
                </c:pt>
                <c:pt idx="78">
                  <c:v>0.2145506933104622</c:v>
                </c:pt>
                <c:pt idx="79">
                  <c:v>0.21487438190719713</c:v>
                </c:pt>
                <c:pt idx="80">
                  <c:v>0.21495115724275596</c:v>
                </c:pt>
                <c:pt idx="81">
                  <c:v>0.21509067855209346</c:v>
                </c:pt>
                <c:pt idx="82">
                  <c:v>0.21556437553547664</c:v>
                </c:pt>
                <c:pt idx="83">
                  <c:v>0.21666333330769191</c:v>
                </c:pt>
                <c:pt idx="84">
                  <c:v>0.218302542358077</c:v>
                </c:pt>
                <c:pt idx="85">
                  <c:v>0.21939006358538668</c:v>
                </c:pt>
                <c:pt idx="86">
                  <c:v>0.2194288039433292</c:v>
                </c:pt>
                <c:pt idx="87">
                  <c:v>0.2194994305231793</c:v>
                </c:pt>
                <c:pt idx="88">
                  <c:v>0.21968841571644146</c:v>
                </c:pt>
                <c:pt idx="89">
                  <c:v>0.22056291619399668</c:v>
                </c:pt>
                <c:pt idx="90">
                  <c:v>0.22070115541156554</c:v>
                </c:pt>
                <c:pt idx="91">
                  <c:v>0.22130521909796885</c:v>
                </c:pt>
                <c:pt idx="92">
                  <c:v>0.22238030488332369</c:v>
                </c:pt>
                <c:pt idx="93">
                  <c:v>0.22350838910430185</c:v>
                </c:pt>
                <c:pt idx="94">
                  <c:v>0.2252487513838867</c:v>
                </c:pt>
                <c:pt idx="95">
                  <c:v>0.22590042053967052</c:v>
                </c:pt>
                <c:pt idx="96">
                  <c:v>0.22629847546989795</c:v>
                </c:pt>
                <c:pt idx="97">
                  <c:v>0.22647074866304476</c:v>
                </c:pt>
                <c:pt idx="98">
                  <c:v>0.22679285703037474</c:v>
                </c:pt>
                <c:pt idx="99">
                  <c:v>0.22725976326661965</c:v>
                </c:pt>
                <c:pt idx="100">
                  <c:v>0.227508241608958</c:v>
                </c:pt>
                <c:pt idx="101">
                  <c:v>0.22913751329714652</c:v>
                </c:pt>
                <c:pt idx="102">
                  <c:v>0.2310064934152285</c:v>
                </c:pt>
                <c:pt idx="103">
                  <c:v>0.23128986142933286</c:v>
                </c:pt>
                <c:pt idx="104">
                  <c:v>0.2319762918920811</c:v>
                </c:pt>
                <c:pt idx="105">
                  <c:v>0.23229291853175377</c:v>
                </c:pt>
                <c:pt idx="106">
                  <c:v>0.2326606971536018</c:v>
                </c:pt>
                <c:pt idx="107">
                  <c:v>0.23332380932943814</c:v>
                </c:pt>
                <c:pt idx="108">
                  <c:v>0.23389955108977875</c:v>
                </c:pt>
                <c:pt idx="109">
                  <c:v>0.23833379953334355</c:v>
                </c:pt>
                <c:pt idx="110">
                  <c:v>0.23863151510225969</c:v>
                </c:pt>
                <c:pt idx="111">
                  <c:v>0.24047245164467387</c:v>
                </c:pt>
                <c:pt idx="112">
                  <c:v>0.2411140808828883</c:v>
                </c:pt>
                <c:pt idx="113">
                  <c:v>0.24112444919584575</c:v>
                </c:pt>
                <c:pt idx="114">
                  <c:v>0.24266643772882973</c:v>
                </c:pt>
                <c:pt idx="115">
                  <c:v>0.2432036183941349</c:v>
                </c:pt>
                <c:pt idx="116">
                  <c:v>0.24402253994252252</c:v>
                </c:pt>
                <c:pt idx="117">
                  <c:v>0.24403073576908299</c:v>
                </c:pt>
                <c:pt idx="118">
                  <c:v>0.24566644052454539</c:v>
                </c:pt>
                <c:pt idx="119">
                  <c:v>0.24736410410566848</c:v>
                </c:pt>
                <c:pt idx="120">
                  <c:v>0.24741867350707383</c:v>
                </c:pt>
                <c:pt idx="121">
                  <c:v>0.24819548746905126</c:v>
                </c:pt>
                <c:pt idx="122">
                  <c:v>0.24910439578618437</c:v>
                </c:pt>
                <c:pt idx="123">
                  <c:v>0.25034576089880173</c:v>
                </c:pt>
                <c:pt idx="124">
                  <c:v>0.25064117778210343</c:v>
                </c:pt>
                <c:pt idx="125">
                  <c:v>0.25101991952831154</c:v>
                </c:pt>
                <c:pt idx="126">
                  <c:v>0.25146570342692859</c:v>
                </c:pt>
                <c:pt idx="127">
                  <c:v>0.25150546713739647</c:v>
                </c:pt>
                <c:pt idx="128">
                  <c:v>0.2517677501190333</c:v>
                </c:pt>
                <c:pt idx="129">
                  <c:v>0.25282207182127114</c:v>
                </c:pt>
                <c:pt idx="130">
                  <c:v>0.25297233050276469</c:v>
                </c:pt>
                <c:pt idx="131">
                  <c:v>0.2537380539059918</c:v>
                </c:pt>
                <c:pt idx="132">
                  <c:v>0.25383262201695039</c:v>
                </c:pt>
                <c:pt idx="133">
                  <c:v>0.25522734963165689</c:v>
                </c:pt>
                <c:pt idx="134">
                  <c:v>0.25572446109044789</c:v>
                </c:pt>
                <c:pt idx="135">
                  <c:v>0.25649756334125284</c:v>
                </c:pt>
                <c:pt idx="136">
                  <c:v>0.25650925909214273</c:v>
                </c:pt>
                <c:pt idx="137">
                  <c:v>0.2567391672495648</c:v>
                </c:pt>
                <c:pt idx="138">
                  <c:v>0.25675864152935535</c:v>
                </c:pt>
                <c:pt idx="139">
                  <c:v>0.25703890756070369</c:v>
                </c:pt>
                <c:pt idx="140">
                  <c:v>0.25842600488340955</c:v>
                </c:pt>
                <c:pt idx="141">
                  <c:v>0.258876418393024</c:v>
                </c:pt>
                <c:pt idx="142">
                  <c:v>0.25895752547473883</c:v>
                </c:pt>
                <c:pt idx="143">
                  <c:v>0.25896524863386594</c:v>
                </c:pt>
                <c:pt idx="144">
                  <c:v>0.25940123361310369</c:v>
                </c:pt>
                <c:pt idx="145">
                  <c:v>0.25969405075973534</c:v>
                </c:pt>
                <c:pt idx="146">
                  <c:v>0.26050143953536997</c:v>
                </c:pt>
                <c:pt idx="147">
                  <c:v>0.26089078174592523</c:v>
                </c:pt>
                <c:pt idx="148">
                  <c:v>0.26097317869850151</c:v>
                </c:pt>
                <c:pt idx="149">
                  <c:v>0.26384086112655103</c:v>
                </c:pt>
                <c:pt idx="150">
                  <c:v>0.26421014363570527</c:v>
                </c:pt>
                <c:pt idx="151">
                  <c:v>0.26472060743357323</c:v>
                </c:pt>
                <c:pt idx="152">
                  <c:v>0.26488299303654816</c:v>
                </c:pt>
                <c:pt idx="153">
                  <c:v>0.26545244395183104</c:v>
                </c:pt>
                <c:pt idx="154">
                  <c:v>0.26545621107821155</c:v>
                </c:pt>
                <c:pt idx="155">
                  <c:v>0.2654675121366078</c:v>
                </c:pt>
                <c:pt idx="156">
                  <c:v>0.26615221208924794</c:v>
                </c:pt>
                <c:pt idx="157">
                  <c:v>0.26678643143908204</c:v>
                </c:pt>
                <c:pt idx="158">
                  <c:v>0.26729945753779599</c:v>
                </c:pt>
                <c:pt idx="159">
                  <c:v>0.26812497086246928</c:v>
                </c:pt>
                <c:pt idx="160">
                  <c:v>0.26892192175425195</c:v>
                </c:pt>
                <c:pt idx="161">
                  <c:v>0.26990924400620292</c:v>
                </c:pt>
                <c:pt idx="162">
                  <c:v>0.27000925910049828</c:v>
                </c:pt>
                <c:pt idx="163">
                  <c:v>0.27047920437623296</c:v>
                </c:pt>
                <c:pt idx="164">
                  <c:v>0.27075265464995907</c:v>
                </c:pt>
                <c:pt idx="165">
                  <c:v>0.27284244537828051</c:v>
                </c:pt>
                <c:pt idx="166">
                  <c:v>0.27425353233823624</c:v>
                </c:pt>
                <c:pt idx="167">
                  <c:v>0.2747016563473908</c:v>
                </c:pt>
                <c:pt idx="168">
                  <c:v>0.27522899556551089</c:v>
                </c:pt>
                <c:pt idx="169">
                  <c:v>0.27594021091533577</c:v>
                </c:pt>
                <c:pt idx="170">
                  <c:v>0.27596195389944606</c:v>
                </c:pt>
                <c:pt idx="171">
                  <c:v>0.27657006345589896</c:v>
                </c:pt>
                <c:pt idx="172">
                  <c:v>0.27663152387246104</c:v>
                </c:pt>
                <c:pt idx="173">
                  <c:v>0.27778588877047017</c:v>
                </c:pt>
                <c:pt idx="174">
                  <c:v>0.27823551175218453</c:v>
                </c:pt>
                <c:pt idx="175">
                  <c:v>0.27875437216302101</c:v>
                </c:pt>
                <c:pt idx="176">
                  <c:v>0.28027308111911142</c:v>
                </c:pt>
                <c:pt idx="177">
                  <c:v>0.281437382023071</c:v>
                </c:pt>
                <c:pt idx="178">
                  <c:v>0.28151731740694036</c:v>
                </c:pt>
                <c:pt idx="179">
                  <c:v>0.28189359694750071</c:v>
                </c:pt>
                <c:pt idx="180">
                  <c:v>0.28234022030167794</c:v>
                </c:pt>
                <c:pt idx="181">
                  <c:v>0.28279851484758545</c:v>
                </c:pt>
                <c:pt idx="182">
                  <c:v>0.2834237110758378</c:v>
                </c:pt>
                <c:pt idx="183">
                  <c:v>0.28366353308100778</c:v>
                </c:pt>
                <c:pt idx="184">
                  <c:v>0.28433255177696415</c:v>
                </c:pt>
                <c:pt idx="185">
                  <c:v>0.28438530201119744</c:v>
                </c:pt>
                <c:pt idx="186">
                  <c:v>0.28485785929126128</c:v>
                </c:pt>
                <c:pt idx="187">
                  <c:v>0.28486663546298291</c:v>
                </c:pt>
                <c:pt idx="188">
                  <c:v>0.2856133750369545</c:v>
                </c:pt>
                <c:pt idx="189">
                  <c:v>0.28677517326295876</c:v>
                </c:pt>
                <c:pt idx="190">
                  <c:v>0.28695470025772363</c:v>
                </c:pt>
                <c:pt idx="191">
                  <c:v>0.28716719868397222</c:v>
                </c:pt>
                <c:pt idx="192">
                  <c:v>0.2871776453695517</c:v>
                </c:pt>
                <c:pt idx="193">
                  <c:v>0.28787670972136659</c:v>
                </c:pt>
                <c:pt idx="194">
                  <c:v>0.28817876396431436</c:v>
                </c:pt>
                <c:pt idx="195">
                  <c:v>0.2885914066634695</c:v>
                </c:pt>
                <c:pt idx="196">
                  <c:v>0.28879231291708579</c:v>
                </c:pt>
                <c:pt idx="197">
                  <c:v>0.28906227702694104</c:v>
                </c:pt>
                <c:pt idx="198">
                  <c:v>0.28906573646836803</c:v>
                </c:pt>
                <c:pt idx="199">
                  <c:v>0.28998793078333446</c:v>
                </c:pt>
                <c:pt idx="200">
                  <c:v>0.29061142441411347</c:v>
                </c:pt>
                <c:pt idx="201">
                  <c:v>0.29231318820744301</c:v>
                </c:pt>
                <c:pt idx="202">
                  <c:v>0.29336836911978093</c:v>
                </c:pt>
                <c:pt idx="203">
                  <c:v>0.29433824080469057</c:v>
                </c:pt>
                <c:pt idx="204">
                  <c:v>0.29450127334189918</c:v>
                </c:pt>
                <c:pt idx="205">
                  <c:v>0.29459633398940999</c:v>
                </c:pt>
                <c:pt idx="206">
                  <c:v>0.29474226028854428</c:v>
                </c:pt>
                <c:pt idx="207">
                  <c:v>0.29501864347867918</c:v>
                </c:pt>
                <c:pt idx="208">
                  <c:v>0.2950305068971682</c:v>
                </c:pt>
                <c:pt idx="209">
                  <c:v>0.29562307081822958</c:v>
                </c:pt>
                <c:pt idx="210">
                  <c:v>0.29589356194415584</c:v>
                </c:pt>
                <c:pt idx="211">
                  <c:v>0.29698989881812482</c:v>
                </c:pt>
                <c:pt idx="212">
                  <c:v>0.2975920025807145</c:v>
                </c:pt>
                <c:pt idx="213">
                  <c:v>0.29771294899617651</c:v>
                </c:pt>
                <c:pt idx="214">
                  <c:v>0.29885949876154178</c:v>
                </c:pt>
                <c:pt idx="215">
                  <c:v>0.30114614392351102</c:v>
                </c:pt>
                <c:pt idx="216">
                  <c:v>0.30148963497938036</c:v>
                </c:pt>
                <c:pt idx="217">
                  <c:v>0.30171344020444296</c:v>
                </c:pt>
                <c:pt idx="218">
                  <c:v>0.30206787316760453</c:v>
                </c:pt>
                <c:pt idx="219">
                  <c:v>0.30223169919781745</c:v>
                </c:pt>
                <c:pt idx="220">
                  <c:v>0.30234252099233411</c:v>
                </c:pt>
                <c:pt idx="221">
                  <c:v>0.30239047604049968</c:v>
                </c:pt>
                <c:pt idx="222">
                  <c:v>0.30272925197278178</c:v>
                </c:pt>
                <c:pt idx="223">
                  <c:v>0.30274576793078384</c:v>
                </c:pt>
                <c:pt idx="224">
                  <c:v>0.3032160945596391</c:v>
                </c:pt>
                <c:pt idx="225">
                  <c:v>0.3035061778613411</c:v>
                </c:pt>
                <c:pt idx="226">
                  <c:v>0.30386345617727711</c:v>
                </c:pt>
                <c:pt idx="227">
                  <c:v>0.30387497429041443</c:v>
                </c:pt>
                <c:pt idx="228">
                  <c:v>0.30394078370630029</c:v>
                </c:pt>
                <c:pt idx="229">
                  <c:v>0.3044864529006176</c:v>
                </c:pt>
                <c:pt idx="230">
                  <c:v>0.30454720487963766</c:v>
                </c:pt>
                <c:pt idx="231">
                  <c:v>0.30463256556054541</c:v>
                </c:pt>
                <c:pt idx="232">
                  <c:v>0.30468508332374922</c:v>
                </c:pt>
                <c:pt idx="233">
                  <c:v>0.30515078240109428</c:v>
                </c:pt>
                <c:pt idx="234">
                  <c:v>0.30577606184919054</c:v>
                </c:pt>
                <c:pt idx="235">
                  <c:v>0.30581039877675842</c:v>
                </c:pt>
                <c:pt idx="236">
                  <c:v>0.30586434901766502</c:v>
                </c:pt>
                <c:pt idx="237">
                  <c:v>0.30592646175183996</c:v>
                </c:pt>
                <c:pt idx="238">
                  <c:v>0.30605391681858934</c:v>
                </c:pt>
                <c:pt idx="239">
                  <c:v>0.30628091680677727</c:v>
                </c:pt>
                <c:pt idx="240">
                  <c:v>0.30665289824164388</c:v>
                </c:pt>
                <c:pt idx="241">
                  <c:v>0.30676375274794121</c:v>
                </c:pt>
                <c:pt idx="242">
                  <c:v>0.30710747304486091</c:v>
                </c:pt>
                <c:pt idx="243">
                  <c:v>0.30711072921667848</c:v>
                </c:pt>
                <c:pt idx="244">
                  <c:v>0.30714003320960948</c:v>
                </c:pt>
                <c:pt idx="245">
                  <c:v>0.30751260136781389</c:v>
                </c:pt>
                <c:pt idx="246">
                  <c:v>0.30813633346296571</c:v>
                </c:pt>
                <c:pt idx="247">
                  <c:v>0.31002419260438369</c:v>
                </c:pt>
                <c:pt idx="248">
                  <c:v>0.31018704034823891</c:v>
                </c:pt>
                <c:pt idx="249">
                  <c:v>0.31029502090752281</c:v>
                </c:pt>
                <c:pt idx="250">
                  <c:v>0.31092603622083498</c:v>
                </c:pt>
                <c:pt idx="251">
                  <c:v>0.31186695881417126</c:v>
                </c:pt>
                <c:pt idx="252">
                  <c:v>0.31299840255183414</c:v>
                </c:pt>
                <c:pt idx="253">
                  <c:v>0.31325229448481295</c:v>
                </c:pt>
                <c:pt idx="254">
                  <c:v>0.31337357897563733</c:v>
                </c:pt>
                <c:pt idx="255">
                  <c:v>0.31369411852950002</c:v>
                </c:pt>
                <c:pt idx="256">
                  <c:v>0.31376424270461412</c:v>
                </c:pt>
                <c:pt idx="257">
                  <c:v>0.31387736458687171</c:v>
                </c:pt>
                <c:pt idx="258">
                  <c:v>0.31466807909287525</c:v>
                </c:pt>
                <c:pt idx="259">
                  <c:v>0.3150936368764054</c:v>
                </c:pt>
                <c:pt idx="260">
                  <c:v>0.3164253466459348</c:v>
                </c:pt>
                <c:pt idx="261">
                  <c:v>0.31722389569513831</c:v>
                </c:pt>
                <c:pt idx="262">
                  <c:v>0.31753897398587155</c:v>
                </c:pt>
                <c:pt idx="263">
                  <c:v>0.31769639595059934</c:v>
                </c:pt>
                <c:pt idx="264">
                  <c:v>0.31898746056859351</c:v>
                </c:pt>
                <c:pt idx="265">
                  <c:v>0.31938221616113821</c:v>
                </c:pt>
                <c:pt idx="266">
                  <c:v>0.31988122795812823</c:v>
                </c:pt>
                <c:pt idx="267">
                  <c:v>0.32016402046451126</c:v>
                </c:pt>
                <c:pt idx="268">
                  <c:v>0.32109811584623166</c:v>
                </c:pt>
                <c:pt idx="269">
                  <c:v>0.32114327020817357</c:v>
                </c:pt>
                <c:pt idx="270">
                  <c:v>0.3212413422957886</c:v>
                </c:pt>
                <c:pt idx="271">
                  <c:v>0.32162711328493437</c:v>
                </c:pt>
                <c:pt idx="272">
                  <c:v>0.32198913025131765</c:v>
                </c:pt>
                <c:pt idx="273">
                  <c:v>0.32206986819632782</c:v>
                </c:pt>
                <c:pt idx="274">
                  <c:v>0.32240502477473887</c:v>
                </c:pt>
                <c:pt idx="275">
                  <c:v>0.3224267358641339</c:v>
                </c:pt>
                <c:pt idx="276">
                  <c:v>0.32338676534453287</c:v>
                </c:pt>
                <c:pt idx="277">
                  <c:v>0.32355525030510635</c:v>
                </c:pt>
                <c:pt idx="278">
                  <c:v>0.32392128673491033</c:v>
                </c:pt>
                <c:pt idx="279">
                  <c:v>0.32410492128321655</c:v>
                </c:pt>
                <c:pt idx="280">
                  <c:v>0.32447496051313424</c:v>
                </c:pt>
                <c:pt idx="281">
                  <c:v>0.32489998461064906</c:v>
                </c:pt>
                <c:pt idx="282">
                  <c:v>0.32496307482543307</c:v>
                </c:pt>
                <c:pt idx="283">
                  <c:v>0.32600000000000001</c:v>
                </c:pt>
                <c:pt idx="284">
                  <c:v>0.32612880890838208</c:v>
                </c:pt>
                <c:pt idx="285">
                  <c:v>0.32629281328279358</c:v>
                </c:pt>
                <c:pt idx="286">
                  <c:v>0.32649808575242828</c:v>
                </c:pt>
                <c:pt idx="287">
                  <c:v>0.32681646225366306</c:v>
                </c:pt>
                <c:pt idx="288">
                  <c:v>0.32685317804788133</c:v>
                </c:pt>
                <c:pt idx="289">
                  <c:v>0.32711924431314032</c:v>
                </c:pt>
                <c:pt idx="290">
                  <c:v>0.32719566011791779</c:v>
                </c:pt>
                <c:pt idx="291">
                  <c:v>0.32908509537807995</c:v>
                </c:pt>
                <c:pt idx="292">
                  <c:v>0.33106645858497957</c:v>
                </c:pt>
                <c:pt idx="293">
                  <c:v>0.33115404270520388</c:v>
                </c:pt>
                <c:pt idx="294">
                  <c:v>0.33126424497672552</c:v>
                </c:pt>
                <c:pt idx="295">
                  <c:v>0.33166097147539081</c:v>
                </c:pt>
                <c:pt idx="296">
                  <c:v>0.33192619661605499</c:v>
                </c:pt>
                <c:pt idx="297">
                  <c:v>0.33195782864695328</c:v>
                </c:pt>
                <c:pt idx="298">
                  <c:v>0.33219422029890888</c:v>
                </c:pt>
                <c:pt idx="299">
                  <c:v>0.33269355268775497</c:v>
                </c:pt>
                <c:pt idx="300">
                  <c:v>0.33272210626888021</c:v>
                </c:pt>
                <c:pt idx="301">
                  <c:v>0.33278972339902563</c:v>
                </c:pt>
                <c:pt idx="302">
                  <c:v>0.33336616504978428</c:v>
                </c:pt>
                <c:pt idx="303">
                  <c:v>0.33508804813063692</c:v>
                </c:pt>
                <c:pt idx="304">
                  <c:v>0.33509550877324512</c:v>
                </c:pt>
                <c:pt idx="305">
                  <c:v>0.33520889009690658</c:v>
                </c:pt>
                <c:pt idx="306">
                  <c:v>0.33526258365645284</c:v>
                </c:pt>
                <c:pt idx="307">
                  <c:v>0.33530135699099095</c:v>
                </c:pt>
                <c:pt idx="308">
                  <c:v>0.3371646482061843</c:v>
                </c:pt>
                <c:pt idx="309">
                  <c:v>0.33723730517248529</c:v>
                </c:pt>
                <c:pt idx="310">
                  <c:v>0.33757369565770379</c:v>
                </c:pt>
                <c:pt idx="311">
                  <c:v>0.33806360348313153</c:v>
                </c:pt>
                <c:pt idx="312">
                  <c:v>0.33811092854268998</c:v>
                </c:pt>
                <c:pt idx="313">
                  <c:v>0.33844349602260049</c:v>
                </c:pt>
                <c:pt idx="314">
                  <c:v>0.33884657295005949</c:v>
                </c:pt>
                <c:pt idx="315">
                  <c:v>0.33913861472855023</c:v>
                </c:pt>
                <c:pt idx="316">
                  <c:v>0.33944808144987354</c:v>
                </c:pt>
                <c:pt idx="317">
                  <c:v>0.34126236241343699</c:v>
                </c:pt>
                <c:pt idx="318">
                  <c:v>0.34151866713255957</c:v>
                </c:pt>
                <c:pt idx="319">
                  <c:v>0.34220461715178535</c:v>
                </c:pt>
                <c:pt idx="320">
                  <c:v>0.34460266975170112</c:v>
                </c:pt>
                <c:pt idx="321">
                  <c:v>0.34618636599380975</c:v>
                </c:pt>
                <c:pt idx="322">
                  <c:v>0.34650974012284269</c:v>
                </c:pt>
                <c:pt idx="323">
                  <c:v>0.34679244513108992</c:v>
                </c:pt>
                <c:pt idx="324">
                  <c:v>0.34709220676932523</c:v>
                </c:pt>
                <c:pt idx="325">
                  <c:v>0.34836188080787484</c:v>
                </c:pt>
                <c:pt idx="326">
                  <c:v>0.34867606743222279</c:v>
                </c:pt>
                <c:pt idx="327">
                  <c:v>0.35028131551654307</c:v>
                </c:pt>
                <c:pt idx="328">
                  <c:v>0.35112818172285742</c:v>
                </c:pt>
                <c:pt idx="329">
                  <c:v>0.35117659375305754</c:v>
                </c:pt>
                <c:pt idx="330">
                  <c:v>0.35172005913794568</c:v>
                </c:pt>
                <c:pt idx="331">
                  <c:v>0.35224565291852783</c:v>
                </c:pt>
                <c:pt idx="332">
                  <c:v>0.35227262170086393</c:v>
                </c:pt>
                <c:pt idx="333">
                  <c:v>0.35283282160252605</c:v>
                </c:pt>
                <c:pt idx="334">
                  <c:v>0.35323788018840785</c:v>
                </c:pt>
                <c:pt idx="335">
                  <c:v>0.35335110018224081</c:v>
                </c:pt>
                <c:pt idx="336">
                  <c:v>0.35347418576184597</c:v>
                </c:pt>
                <c:pt idx="337">
                  <c:v>0.35353217675340382</c:v>
                </c:pt>
                <c:pt idx="338">
                  <c:v>0.35361136859552461</c:v>
                </c:pt>
                <c:pt idx="339">
                  <c:v>0.35375132508585744</c:v>
                </c:pt>
                <c:pt idx="340">
                  <c:v>0.35408614770984759</c:v>
                </c:pt>
                <c:pt idx="341">
                  <c:v>0.35419768491620612</c:v>
                </c:pt>
                <c:pt idx="342">
                  <c:v>0.35427249399297145</c:v>
                </c:pt>
                <c:pt idx="343">
                  <c:v>0.35447002694163016</c:v>
                </c:pt>
                <c:pt idx="344">
                  <c:v>0.35460541451026945</c:v>
                </c:pt>
                <c:pt idx="345">
                  <c:v>0.35480135287227976</c:v>
                </c:pt>
                <c:pt idx="346">
                  <c:v>0.35521401999358077</c:v>
                </c:pt>
                <c:pt idx="347">
                  <c:v>0.35536882249291368</c:v>
                </c:pt>
                <c:pt idx="348">
                  <c:v>0.35542650435779266</c:v>
                </c:pt>
                <c:pt idx="349">
                  <c:v>0.35551793203718995</c:v>
                </c:pt>
                <c:pt idx="350">
                  <c:v>0.35600421345821182</c:v>
                </c:pt>
                <c:pt idx="351">
                  <c:v>0.35647720824759616</c:v>
                </c:pt>
                <c:pt idx="352">
                  <c:v>0.35655995288310205</c:v>
                </c:pt>
                <c:pt idx="353">
                  <c:v>0.35665249193017001</c:v>
                </c:pt>
                <c:pt idx="354">
                  <c:v>0.35668613654023612</c:v>
                </c:pt>
                <c:pt idx="355">
                  <c:v>0.3568879375938615</c:v>
                </c:pt>
                <c:pt idx="356">
                  <c:v>0.35736815750707279</c:v>
                </c:pt>
                <c:pt idx="357">
                  <c:v>0.35809635574800253</c:v>
                </c:pt>
                <c:pt idx="358">
                  <c:v>0.35851778198577539</c:v>
                </c:pt>
                <c:pt idx="359">
                  <c:v>0.35899999999999993</c:v>
                </c:pt>
                <c:pt idx="360">
                  <c:v>0.35922694776422326</c:v>
                </c:pt>
                <c:pt idx="361">
                  <c:v>0.35954276518934436</c:v>
                </c:pt>
                <c:pt idx="362">
                  <c:v>0.3598180095548304</c:v>
                </c:pt>
                <c:pt idx="363">
                  <c:v>0.3605315520172957</c:v>
                </c:pt>
                <c:pt idx="364">
                  <c:v>0.36112463222549634</c:v>
                </c:pt>
                <c:pt idx="365">
                  <c:v>0.36151763442465706</c:v>
                </c:pt>
                <c:pt idx="366">
                  <c:v>0.36164208825854333</c:v>
                </c:pt>
                <c:pt idx="367">
                  <c:v>0.36165591381864615</c:v>
                </c:pt>
                <c:pt idx="368">
                  <c:v>0.3616863281906022</c:v>
                </c:pt>
                <c:pt idx="369">
                  <c:v>0.36190468358395139</c:v>
                </c:pt>
                <c:pt idx="370">
                  <c:v>0.36276852123633879</c:v>
                </c:pt>
                <c:pt idx="371">
                  <c:v>0.36288979043230185</c:v>
                </c:pt>
                <c:pt idx="372">
                  <c:v>0.36305922381892458</c:v>
                </c:pt>
                <c:pt idx="373">
                  <c:v>0.36321205927116462</c:v>
                </c:pt>
                <c:pt idx="374">
                  <c:v>0.36327537764070933</c:v>
                </c:pt>
                <c:pt idx="375">
                  <c:v>0.363401981282436</c:v>
                </c:pt>
                <c:pt idx="376">
                  <c:v>0.36372929494336859</c:v>
                </c:pt>
                <c:pt idx="377">
                  <c:v>0.3638777267159945</c:v>
                </c:pt>
                <c:pt idx="378">
                  <c:v>0.36395741509138124</c:v>
                </c:pt>
                <c:pt idx="379">
                  <c:v>0.36408927476650554</c:v>
                </c:pt>
                <c:pt idx="380">
                  <c:v>0.36421284985568536</c:v>
                </c:pt>
                <c:pt idx="381">
                  <c:v>0.36480542759120232</c:v>
                </c:pt>
                <c:pt idx="382">
                  <c:v>0.36556941885228855</c:v>
                </c:pt>
                <c:pt idx="383">
                  <c:v>0.36566514736846328</c:v>
                </c:pt>
                <c:pt idx="384">
                  <c:v>0.36610381041447793</c:v>
                </c:pt>
                <c:pt idx="385">
                  <c:v>0.36644235563045929</c:v>
                </c:pt>
                <c:pt idx="386">
                  <c:v>0.36683102376980053</c:v>
                </c:pt>
                <c:pt idx="387">
                  <c:v>0.36712259532750091</c:v>
                </c:pt>
                <c:pt idx="388">
                  <c:v>0.36731866274394503</c:v>
                </c:pt>
                <c:pt idx="389">
                  <c:v>0.36764520940711304</c:v>
                </c:pt>
                <c:pt idx="390">
                  <c:v>0.36787361960325449</c:v>
                </c:pt>
                <c:pt idx="391">
                  <c:v>0.36837345181215214</c:v>
                </c:pt>
                <c:pt idx="392">
                  <c:v>0.36953619579142721</c:v>
                </c:pt>
                <c:pt idx="393">
                  <c:v>0.3697620856713138</c:v>
                </c:pt>
                <c:pt idx="394">
                  <c:v>0.37117516080686214</c:v>
                </c:pt>
                <c:pt idx="395">
                  <c:v>0.37161404709725382</c:v>
                </c:pt>
                <c:pt idx="396">
                  <c:v>0.37173108559817808</c:v>
                </c:pt>
                <c:pt idx="397">
                  <c:v>0.37177009024395707</c:v>
                </c:pt>
                <c:pt idx="398">
                  <c:v>0.37208735533473852</c:v>
                </c:pt>
                <c:pt idx="399">
                  <c:v>0.37212900988770009</c:v>
                </c:pt>
                <c:pt idx="400">
                  <c:v>0.37228483718787153</c:v>
                </c:pt>
                <c:pt idx="401">
                  <c:v>0.37261374102413342</c:v>
                </c:pt>
                <c:pt idx="402">
                  <c:v>0.37304289297612947</c:v>
                </c:pt>
                <c:pt idx="403">
                  <c:v>0.37418043775697307</c:v>
                </c:pt>
                <c:pt idx="404">
                  <c:v>0.37425526048407115</c:v>
                </c:pt>
                <c:pt idx="405">
                  <c:v>0.37442088616956182</c:v>
                </c:pt>
                <c:pt idx="406">
                  <c:v>0.37447162776370652</c:v>
                </c:pt>
                <c:pt idx="407">
                  <c:v>0.37506399453959854</c:v>
                </c:pt>
                <c:pt idx="408">
                  <c:v>0.37558620847949137</c:v>
                </c:pt>
                <c:pt idx="409">
                  <c:v>0.37580447043642257</c:v>
                </c:pt>
                <c:pt idx="410">
                  <c:v>0.37588828127516827</c:v>
                </c:pt>
                <c:pt idx="411">
                  <c:v>0.37630971286959891</c:v>
                </c:pt>
                <c:pt idx="412">
                  <c:v>0.37686204372422544</c:v>
                </c:pt>
                <c:pt idx="413">
                  <c:v>0.37705304666585043</c:v>
                </c:pt>
                <c:pt idx="414">
                  <c:v>0.37745330837071756</c:v>
                </c:pt>
                <c:pt idx="415">
                  <c:v>0.37768902552232042</c:v>
                </c:pt>
                <c:pt idx="416">
                  <c:v>0.37797751255861767</c:v>
                </c:pt>
                <c:pt idx="417">
                  <c:v>0.37798809505062453</c:v>
                </c:pt>
                <c:pt idx="418">
                  <c:v>0.3781441524075177</c:v>
                </c:pt>
                <c:pt idx="419">
                  <c:v>0.37872549425672419</c:v>
                </c:pt>
                <c:pt idx="420">
                  <c:v>0.37960900937675329</c:v>
                </c:pt>
                <c:pt idx="421">
                  <c:v>0.37991972836376892</c:v>
                </c:pt>
                <c:pt idx="422">
                  <c:v>0.37998815771021072</c:v>
                </c:pt>
                <c:pt idx="423">
                  <c:v>0.3804195052833122</c:v>
                </c:pt>
                <c:pt idx="424">
                  <c:v>0.38062711411563938</c:v>
                </c:pt>
                <c:pt idx="425">
                  <c:v>0.38106036267237242</c:v>
                </c:pt>
                <c:pt idx="426">
                  <c:v>0.38151146771755101</c:v>
                </c:pt>
                <c:pt idx="427">
                  <c:v>0.3831814191737381</c:v>
                </c:pt>
                <c:pt idx="428">
                  <c:v>0.38404557021270275</c:v>
                </c:pt>
                <c:pt idx="429">
                  <c:v>0.38458159082306581</c:v>
                </c:pt>
                <c:pt idx="430">
                  <c:v>0.38464399124385135</c:v>
                </c:pt>
                <c:pt idx="431">
                  <c:v>0.38475056855058709</c:v>
                </c:pt>
                <c:pt idx="432">
                  <c:v>0.38532972893354589</c:v>
                </c:pt>
                <c:pt idx="433">
                  <c:v>0.38652942966868642</c:v>
                </c:pt>
                <c:pt idx="434">
                  <c:v>0.38662126170194006</c:v>
                </c:pt>
                <c:pt idx="435">
                  <c:v>0.3866820399242768</c:v>
                </c:pt>
                <c:pt idx="436">
                  <c:v>0.387028422728874</c:v>
                </c:pt>
                <c:pt idx="437">
                  <c:v>0.38722215845687341</c:v>
                </c:pt>
                <c:pt idx="438">
                  <c:v>0.38726864061010674</c:v>
                </c:pt>
                <c:pt idx="439">
                  <c:v>0.38728413342144546</c:v>
                </c:pt>
                <c:pt idx="440">
                  <c:v>0.3876390073251143</c:v>
                </c:pt>
                <c:pt idx="441">
                  <c:v>0.3879188059375312</c:v>
                </c:pt>
                <c:pt idx="442">
                  <c:v>0.38794200597511991</c:v>
                </c:pt>
                <c:pt idx="443">
                  <c:v>0.38957797679026979</c:v>
                </c:pt>
                <c:pt idx="444">
                  <c:v>0.38994999679446085</c:v>
                </c:pt>
                <c:pt idx="445">
                  <c:v>0.39024223246593898</c:v>
                </c:pt>
                <c:pt idx="446">
                  <c:v>0.39025760722886621</c:v>
                </c:pt>
                <c:pt idx="447">
                  <c:v>0.39070065267414134</c:v>
                </c:pt>
                <c:pt idx="448">
                  <c:v>0.39077743025922057</c:v>
                </c:pt>
                <c:pt idx="449">
                  <c:v>0.39171545795385709</c:v>
                </c:pt>
                <c:pt idx="450">
                  <c:v>0.39182266396930121</c:v>
                </c:pt>
                <c:pt idx="451">
                  <c:v>0.39279511198588002</c:v>
                </c:pt>
                <c:pt idx="452">
                  <c:v>0.39284093473058534</c:v>
                </c:pt>
                <c:pt idx="453">
                  <c:v>0.39317807670316512</c:v>
                </c:pt>
                <c:pt idx="454">
                  <c:v>0.39356193921668792</c:v>
                </c:pt>
                <c:pt idx="455">
                  <c:v>0.39380071102018083</c:v>
                </c:pt>
                <c:pt idx="456">
                  <c:v>0.39576129168982654</c:v>
                </c:pt>
                <c:pt idx="457">
                  <c:v>0.39692694541943102</c:v>
                </c:pt>
                <c:pt idx="458">
                  <c:v>0.39713851487862517</c:v>
                </c:pt>
                <c:pt idx="459">
                  <c:v>0.39716998879572962</c:v>
                </c:pt>
                <c:pt idx="460">
                  <c:v>0.3973147367012706</c:v>
                </c:pt>
                <c:pt idx="461">
                  <c:v>0.39742294850700299</c:v>
                </c:pt>
                <c:pt idx="462">
                  <c:v>0.39789571498069692</c:v>
                </c:pt>
                <c:pt idx="463">
                  <c:v>0.39813942281567644</c:v>
                </c:pt>
                <c:pt idx="464">
                  <c:v>0.39896992367846473</c:v>
                </c:pt>
                <c:pt idx="465">
                  <c:v>0.39921798556678278</c:v>
                </c:pt>
                <c:pt idx="466">
                  <c:v>0.39976368019118491</c:v>
                </c:pt>
                <c:pt idx="467">
                  <c:v>0.39983121438927205</c:v>
                </c:pt>
                <c:pt idx="468">
                  <c:v>0.4001762111870219</c:v>
                </c:pt>
                <c:pt idx="469">
                  <c:v>0.40046098436676703</c:v>
                </c:pt>
                <c:pt idx="470">
                  <c:v>0.40073432595673658</c:v>
                </c:pt>
                <c:pt idx="471">
                  <c:v>0.40138759323128065</c:v>
                </c:pt>
                <c:pt idx="472">
                  <c:v>0.40190172928217166</c:v>
                </c:pt>
                <c:pt idx="473">
                  <c:v>0.40193656215875662</c:v>
                </c:pt>
                <c:pt idx="474">
                  <c:v>0.40260029806248276</c:v>
                </c:pt>
                <c:pt idx="475">
                  <c:v>0.40290941910062111</c:v>
                </c:pt>
                <c:pt idx="476">
                  <c:v>0.4039789598481584</c:v>
                </c:pt>
                <c:pt idx="477">
                  <c:v>0.40444406288138285</c:v>
                </c:pt>
                <c:pt idx="478">
                  <c:v>0.40445395287968189</c:v>
                </c:pt>
                <c:pt idx="479">
                  <c:v>0.40451328779163737</c:v>
                </c:pt>
                <c:pt idx="480">
                  <c:v>0.40478265773128175</c:v>
                </c:pt>
                <c:pt idx="481">
                  <c:v>0.40485552978809608</c:v>
                </c:pt>
                <c:pt idx="482">
                  <c:v>0.40609974144291205</c:v>
                </c:pt>
                <c:pt idx="483">
                  <c:v>0.40667923477846768</c:v>
                </c:pt>
                <c:pt idx="484">
                  <c:v>0.40683043150678877</c:v>
                </c:pt>
                <c:pt idx="485">
                  <c:v>0.40691399582712806</c:v>
                </c:pt>
                <c:pt idx="486">
                  <c:v>0.40697788637713472</c:v>
                </c:pt>
                <c:pt idx="487">
                  <c:v>0.40752300548557996</c:v>
                </c:pt>
                <c:pt idx="488">
                  <c:v>0.40752423240833174</c:v>
                </c:pt>
                <c:pt idx="489">
                  <c:v>0.40772907671639014</c:v>
                </c:pt>
                <c:pt idx="490">
                  <c:v>0.40786762558457618</c:v>
                </c:pt>
                <c:pt idx="491">
                  <c:v>0.40786885147066571</c:v>
                </c:pt>
                <c:pt idx="492">
                  <c:v>0.40843726568470706</c:v>
                </c:pt>
                <c:pt idx="493">
                  <c:v>0.40845440382005921</c:v>
                </c:pt>
                <c:pt idx="494">
                  <c:v>0.40858781185933585</c:v>
                </c:pt>
                <c:pt idx="495">
                  <c:v>0.40923709509280798</c:v>
                </c:pt>
                <c:pt idx="496">
                  <c:v>0.4093910111372745</c:v>
                </c:pt>
                <c:pt idx="497">
                  <c:v>0.40963276236160606</c:v>
                </c:pt>
                <c:pt idx="498">
                  <c:v>0.40982313258282527</c:v>
                </c:pt>
                <c:pt idx="499">
                  <c:v>0.41006219040530911</c:v>
                </c:pt>
                <c:pt idx="500">
                  <c:v>0.41024504872088335</c:v>
                </c:pt>
                <c:pt idx="501">
                  <c:v>0.41087832748880776</c:v>
                </c:pt>
                <c:pt idx="502">
                  <c:v>0.4110669045301506</c:v>
                </c:pt>
                <c:pt idx="503">
                  <c:v>0.41180699362686884</c:v>
                </c:pt>
                <c:pt idx="504">
                  <c:v>0.41211284862280134</c:v>
                </c:pt>
                <c:pt idx="505">
                  <c:v>0.41211527513548923</c:v>
                </c:pt>
                <c:pt idx="506">
                  <c:v>0.41244029871000726</c:v>
                </c:pt>
                <c:pt idx="507">
                  <c:v>0.41343923374541991</c:v>
                </c:pt>
                <c:pt idx="508">
                  <c:v>0.41400362317255146</c:v>
                </c:pt>
                <c:pt idx="509">
                  <c:v>0.41445023826751504</c:v>
                </c:pt>
                <c:pt idx="510">
                  <c:v>0.41454070970171319</c:v>
                </c:pt>
                <c:pt idx="511">
                  <c:v>0.41499036133385075</c:v>
                </c:pt>
                <c:pt idx="512">
                  <c:v>0.4150795104555271</c:v>
                </c:pt>
                <c:pt idx="513">
                  <c:v>0.41550932600845436</c:v>
                </c:pt>
                <c:pt idx="514">
                  <c:v>0.41557791086630197</c:v>
                </c:pt>
                <c:pt idx="515">
                  <c:v>0.41636162167039359</c:v>
                </c:pt>
                <c:pt idx="516">
                  <c:v>0.41725172258482052</c:v>
                </c:pt>
                <c:pt idx="517">
                  <c:v>0.41776907496845667</c:v>
                </c:pt>
                <c:pt idx="518">
                  <c:v>0.41786002441008879</c:v>
                </c:pt>
                <c:pt idx="519">
                  <c:v>0.4184841693541107</c:v>
                </c:pt>
                <c:pt idx="520">
                  <c:v>0.41880902569070788</c:v>
                </c:pt>
                <c:pt idx="521">
                  <c:v>0.41890452372825959</c:v>
                </c:pt>
                <c:pt idx="522">
                  <c:v>0.41913601610932938</c:v>
                </c:pt>
                <c:pt idx="523">
                  <c:v>0.41959861772889573</c:v>
                </c:pt>
                <c:pt idx="524">
                  <c:v>0.41989998809240281</c:v>
                </c:pt>
                <c:pt idx="525">
                  <c:v>0.42012498140434351</c:v>
                </c:pt>
                <c:pt idx="526">
                  <c:v>0.42039386294283598</c:v>
                </c:pt>
                <c:pt idx="527">
                  <c:v>0.42080993334283351</c:v>
                </c:pt>
                <c:pt idx="528">
                  <c:v>0.42127069682093959</c:v>
                </c:pt>
                <c:pt idx="529">
                  <c:v>0.42239199803026567</c:v>
                </c:pt>
                <c:pt idx="530">
                  <c:v>0.42255768836929231</c:v>
                </c:pt>
                <c:pt idx="531">
                  <c:v>0.4231489099596028</c:v>
                </c:pt>
                <c:pt idx="532">
                  <c:v>0.42351033045251679</c:v>
                </c:pt>
                <c:pt idx="533">
                  <c:v>0.42362601430979191</c:v>
                </c:pt>
                <c:pt idx="534">
                  <c:v>0.42395872440604404</c:v>
                </c:pt>
                <c:pt idx="535">
                  <c:v>0.42446319039464425</c:v>
                </c:pt>
                <c:pt idx="536">
                  <c:v>0.42493764248416499</c:v>
                </c:pt>
                <c:pt idx="537">
                  <c:v>0.42569002807207029</c:v>
                </c:pt>
                <c:pt idx="538">
                  <c:v>0.42575579855123524</c:v>
                </c:pt>
                <c:pt idx="539">
                  <c:v>0.42590961482455403</c:v>
                </c:pt>
                <c:pt idx="540">
                  <c:v>0.42624406154221084</c:v>
                </c:pt>
                <c:pt idx="541">
                  <c:v>0.42649853458130427</c:v>
                </c:pt>
                <c:pt idx="542">
                  <c:v>0.42667083331298855</c:v>
                </c:pt>
                <c:pt idx="543">
                  <c:v>0.42742367739749748</c:v>
                </c:pt>
                <c:pt idx="544">
                  <c:v>0.42763185101205919</c:v>
                </c:pt>
                <c:pt idx="545">
                  <c:v>0.42783174262786999</c:v>
                </c:pt>
                <c:pt idx="546">
                  <c:v>0.42813082112830886</c:v>
                </c:pt>
                <c:pt idx="547">
                  <c:v>0.42817753327329078</c:v>
                </c:pt>
                <c:pt idx="548">
                  <c:v>0.42818103647873051</c:v>
                </c:pt>
                <c:pt idx="549">
                  <c:v>0.42843435903297955</c:v>
                </c:pt>
                <c:pt idx="550">
                  <c:v>0.428476370410318</c:v>
                </c:pt>
                <c:pt idx="551">
                  <c:v>0.42851020991336952</c:v>
                </c:pt>
                <c:pt idx="552">
                  <c:v>0.42901165485333842</c:v>
                </c:pt>
                <c:pt idx="553">
                  <c:v>0.4291013866209244</c:v>
                </c:pt>
                <c:pt idx="554">
                  <c:v>0.42940540285376011</c:v>
                </c:pt>
                <c:pt idx="555">
                  <c:v>0.42951484258404848</c:v>
                </c:pt>
                <c:pt idx="556">
                  <c:v>0.42974876381439425</c:v>
                </c:pt>
                <c:pt idx="557">
                  <c:v>0.42990231448551192</c:v>
                </c:pt>
                <c:pt idx="558">
                  <c:v>0.43018135710418692</c:v>
                </c:pt>
                <c:pt idx="559">
                  <c:v>0.43048925654422543</c:v>
                </c:pt>
                <c:pt idx="560">
                  <c:v>0.43105800073771977</c:v>
                </c:pt>
                <c:pt idx="561">
                  <c:v>0.43107307965123498</c:v>
                </c:pt>
                <c:pt idx="562">
                  <c:v>0.43119369197612339</c:v>
                </c:pt>
                <c:pt idx="563">
                  <c:v>0.43173139797795568</c:v>
                </c:pt>
                <c:pt idx="564">
                  <c:v>0.43202430487184396</c:v>
                </c:pt>
                <c:pt idx="565">
                  <c:v>0.43206943886370858</c:v>
                </c:pt>
                <c:pt idx="566">
                  <c:v>0.43262570427564745</c:v>
                </c:pt>
                <c:pt idx="567">
                  <c:v>0.43265690795363482</c:v>
                </c:pt>
                <c:pt idx="568">
                  <c:v>0.43369459300295637</c:v>
                </c:pt>
                <c:pt idx="569">
                  <c:v>0.43379834024578751</c:v>
                </c:pt>
                <c:pt idx="570">
                  <c:v>0.43424417094533352</c:v>
                </c:pt>
                <c:pt idx="571">
                  <c:v>0.43469414534819761</c:v>
                </c:pt>
                <c:pt idx="572">
                  <c:v>0.43498160880662529</c:v>
                </c:pt>
                <c:pt idx="573">
                  <c:v>0.43513676011111724</c:v>
                </c:pt>
                <c:pt idx="574">
                  <c:v>0.43542163474039741</c:v>
                </c:pt>
                <c:pt idx="575">
                  <c:v>0.43643670789703293</c:v>
                </c:pt>
                <c:pt idx="576">
                  <c:v>0.43658332538016154</c:v>
                </c:pt>
                <c:pt idx="577">
                  <c:v>0.436605084716154</c:v>
                </c:pt>
                <c:pt idx="578">
                  <c:v>0.43712126463945905</c:v>
                </c:pt>
                <c:pt idx="579">
                  <c:v>0.437569423063358</c:v>
                </c:pt>
                <c:pt idx="580">
                  <c:v>0.43768938757982251</c:v>
                </c:pt>
                <c:pt idx="581">
                  <c:v>0.43811071660026762</c:v>
                </c:pt>
                <c:pt idx="582">
                  <c:v>0.43823281483704529</c:v>
                </c:pt>
                <c:pt idx="583">
                  <c:v>0.4383503165277744</c:v>
                </c:pt>
                <c:pt idx="584">
                  <c:v>0.4383503165277744</c:v>
                </c:pt>
                <c:pt idx="585">
                  <c:v>0.43877670858877638</c:v>
                </c:pt>
                <c:pt idx="586">
                  <c:v>0.43878012717077336</c:v>
                </c:pt>
                <c:pt idx="587">
                  <c:v>0.43940983147854124</c:v>
                </c:pt>
                <c:pt idx="588">
                  <c:v>0.44039187095131538</c:v>
                </c:pt>
                <c:pt idx="589">
                  <c:v>0.44073234508032194</c:v>
                </c:pt>
                <c:pt idx="590">
                  <c:v>0.44112583238799336</c:v>
                </c:pt>
                <c:pt idx="591">
                  <c:v>0.44148952422452797</c:v>
                </c:pt>
                <c:pt idx="592">
                  <c:v>0.44178614736091487</c:v>
                </c:pt>
                <c:pt idx="593">
                  <c:v>0.44261043819593771</c:v>
                </c:pt>
                <c:pt idx="594">
                  <c:v>0.44282840920609423</c:v>
                </c:pt>
                <c:pt idx="595">
                  <c:v>0.44299999999999995</c:v>
                </c:pt>
                <c:pt idx="596">
                  <c:v>0.44302708720799455</c:v>
                </c:pt>
                <c:pt idx="597">
                  <c:v>0.44313316283031673</c:v>
                </c:pt>
                <c:pt idx="598">
                  <c:v>0.44319860108082471</c:v>
                </c:pt>
                <c:pt idx="599">
                  <c:v>0.44358990069657805</c:v>
                </c:pt>
                <c:pt idx="600">
                  <c:v>0.44411597584414814</c:v>
                </c:pt>
                <c:pt idx="601">
                  <c:v>0.44424205113879073</c:v>
                </c:pt>
                <c:pt idx="602">
                  <c:v>0.44459982006294158</c:v>
                </c:pt>
                <c:pt idx="603">
                  <c:v>0.44463018341088811</c:v>
                </c:pt>
                <c:pt idx="604">
                  <c:v>0.44619166285353207</c:v>
                </c:pt>
                <c:pt idx="605">
                  <c:v>0.44654115151909574</c:v>
                </c:pt>
                <c:pt idx="606">
                  <c:v>0.44701677820860369</c:v>
                </c:pt>
                <c:pt idx="607">
                  <c:v>0.44736562228226701</c:v>
                </c:pt>
                <c:pt idx="608">
                  <c:v>0.44979439747511307</c:v>
                </c:pt>
                <c:pt idx="609">
                  <c:v>0.45008999100179958</c:v>
                </c:pt>
                <c:pt idx="610">
                  <c:v>0.45043090480116926</c:v>
                </c:pt>
                <c:pt idx="611">
                  <c:v>0.45067615867715916</c:v>
                </c:pt>
                <c:pt idx="612">
                  <c:v>0.4508935572837563</c:v>
                </c:pt>
                <c:pt idx="613">
                  <c:v>0.45118621432840789</c:v>
                </c:pt>
                <c:pt idx="614">
                  <c:v>0.45167134068922282</c:v>
                </c:pt>
                <c:pt idx="615">
                  <c:v>0.45172115292512038</c:v>
                </c:pt>
                <c:pt idx="616">
                  <c:v>0.45180084107934104</c:v>
                </c:pt>
                <c:pt idx="617">
                  <c:v>0.4523615810388853</c:v>
                </c:pt>
                <c:pt idx="618">
                  <c:v>0.45259695093979591</c:v>
                </c:pt>
                <c:pt idx="619">
                  <c:v>0.45280017667841083</c:v>
                </c:pt>
                <c:pt idx="620">
                  <c:v>0.45294149732608951</c:v>
                </c:pt>
                <c:pt idx="621">
                  <c:v>0.45321407745126369</c:v>
                </c:pt>
                <c:pt idx="622">
                  <c:v>0.45358571406074949</c:v>
                </c:pt>
                <c:pt idx="623">
                  <c:v>0.45434458288836238</c:v>
                </c:pt>
                <c:pt idx="624">
                  <c:v>0.45451952653323929</c:v>
                </c:pt>
                <c:pt idx="625">
                  <c:v>0.45466141248185998</c:v>
                </c:pt>
                <c:pt idx="626">
                  <c:v>0.45501648321791599</c:v>
                </c:pt>
                <c:pt idx="627">
                  <c:v>0.45525926679201162</c:v>
                </c:pt>
                <c:pt idx="628">
                  <c:v>0.4559265291689002</c:v>
                </c:pt>
                <c:pt idx="629">
                  <c:v>0.45622253341982139</c:v>
                </c:pt>
                <c:pt idx="630">
                  <c:v>0.45683257326946386</c:v>
                </c:pt>
                <c:pt idx="631">
                  <c:v>0.45686321804233709</c:v>
                </c:pt>
                <c:pt idx="632">
                  <c:v>0.45750519122737826</c:v>
                </c:pt>
                <c:pt idx="633">
                  <c:v>0.45758387209341195</c:v>
                </c:pt>
                <c:pt idx="634">
                  <c:v>0.45772153106446717</c:v>
                </c:pt>
                <c:pt idx="635">
                  <c:v>0.45808623642279406</c:v>
                </c:pt>
                <c:pt idx="636">
                  <c:v>0.45848445993294035</c:v>
                </c:pt>
                <c:pt idx="637">
                  <c:v>0.45865564424740268</c:v>
                </c:pt>
                <c:pt idx="638">
                  <c:v>0.45871559816513763</c:v>
                </c:pt>
                <c:pt idx="639">
                  <c:v>0.45933974354501483</c:v>
                </c:pt>
                <c:pt idx="640">
                  <c:v>0.45981409286797637</c:v>
                </c:pt>
                <c:pt idx="641">
                  <c:v>0.45997934736246582</c:v>
                </c:pt>
                <c:pt idx="642">
                  <c:v>0.46010759611203988</c:v>
                </c:pt>
                <c:pt idx="643">
                  <c:v>0.46025970929465465</c:v>
                </c:pt>
                <c:pt idx="644">
                  <c:v>0.46030316097111479</c:v>
                </c:pt>
                <c:pt idx="645">
                  <c:v>0.46044217878035459</c:v>
                </c:pt>
                <c:pt idx="646">
                  <c:v>0.46048778485427816</c:v>
                </c:pt>
                <c:pt idx="647">
                  <c:v>0.46070706528118277</c:v>
                </c:pt>
                <c:pt idx="648">
                  <c:v>0.46091539353768607</c:v>
                </c:pt>
                <c:pt idx="649">
                  <c:v>0.46149647885980666</c:v>
                </c:pt>
                <c:pt idx="650">
                  <c:v>0.46172394349871004</c:v>
                </c:pt>
                <c:pt idx="651">
                  <c:v>0.462012986830457</c:v>
                </c:pt>
                <c:pt idx="652">
                  <c:v>0.46212444211489184</c:v>
                </c:pt>
                <c:pt idx="653">
                  <c:v>0.46215473599217827</c:v>
                </c:pt>
                <c:pt idx="654">
                  <c:v>0.46249432428949871</c:v>
                </c:pt>
                <c:pt idx="655">
                  <c:v>0.46257972285866572</c:v>
                </c:pt>
                <c:pt idx="656">
                  <c:v>0.46317491296485397</c:v>
                </c:pt>
                <c:pt idx="657">
                  <c:v>0.46350512402777172</c:v>
                </c:pt>
                <c:pt idx="658">
                  <c:v>0.46398168067284723</c:v>
                </c:pt>
                <c:pt idx="659">
                  <c:v>0.4644792783321986</c:v>
                </c:pt>
                <c:pt idx="660">
                  <c:v>0.46452233530800219</c:v>
                </c:pt>
                <c:pt idx="661">
                  <c:v>0.46463641699720437</c:v>
                </c:pt>
                <c:pt idx="662">
                  <c:v>0.4653213943072036</c:v>
                </c:pt>
                <c:pt idx="663">
                  <c:v>0.46542131450976759</c:v>
                </c:pt>
                <c:pt idx="664">
                  <c:v>0.46627781418377601</c:v>
                </c:pt>
                <c:pt idx="665">
                  <c:v>0.46643863476345954</c:v>
                </c:pt>
                <c:pt idx="666">
                  <c:v>0.46644077866327255</c:v>
                </c:pt>
                <c:pt idx="667">
                  <c:v>0.46715629076359444</c:v>
                </c:pt>
                <c:pt idx="668">
                  <c:v>0.46760667232194197</c:v>
                </c:pt>
                <c:pt idx="669">
                  <c:v>0.46792413915078163</c:v>
                </c:pt>
                <c:pt idx="670">
                  <c:v>0.46827876313153471</c:v>
                </c:pt>
                <c:pt idx="671">
                  <c:v>0.46836203945238775</c:v>
                </c:pt>
                <c:pt idx="672">
                  <c:v>0.46854135356444254</c:v>
                </c:pt>
                <c:pt idx="673">
                  <c:v>0.46945393810255759</c:v>
                </c:pt>
                <c:pt idx="674">
                  <c:v>0.46945500316856781</c:v>
                </c:pt>
                <c:pt idx="675">
                  <c:v>0.46957321047947359</c:v>
                </c:pt>
                <c:pt idx="676">
                  <c:v>0.46961260630438789</c:v>
                </c:pt>
                <c:pt idx="677">
                  <c:v>0.46994999734014259</c:v>
                </c:pt>
                <c:pt idx="678">
                  <c:v>0.47013083285400464</c:v>
                </c:pt>
                <c:pt idx="679">
                  <c:v>0.47072603497151078</c:v>
                </c:pt>
                <c:pt idx="680">
                  <c:v>0.47208473815619162</c:v>
                </c:pt>
                <c:pt idx="681">
                  <c:v>0.47218110932141288</c:v>
                </c:pt>
                <c:pt idx="682">
                  <c:v>0.47262564467028229</c:v>
                </c:pt>
                <c:pt idx="683">
                  <c:v>0.47264045531460797</c:v>
                </c:pt>
                <c:pt idx="684">
                  <c:v>0.47272084785843749</c:v>
                </c:pt>
                <c:pt idx="685">
                  <c:v>0.4730951278548533</c:v>
                </c:pt>
                <c:pt idx="686">
                  <c:v>0.47385335284241681</c:v>
                </c:pt>
                <c:pt idx="687">
                  <c:v>0.47423622805517507</c:v>
                </c:pt>
                <c:pt idx="688">
                  <c:v>0.47481680677920401</c:v>
                </c:pt>
                <c:pt idx="689">
                  <c:v>0.47507999326429229</c:v>
                </c:pt>
                <c:pt idx="690">
                  <c:v>0.47520627100239321</c:v>
                </c:pt>
                <c:pt idx="691">
                  <c:v>0.47546713871728297</c:v>
                </c:pt>
                <c:pt idx="692">
                  <c:v>0.47570579142995512</c:v>
                </c:pt>
                <c:pt idx="693">
                  <c:v>0.47572155721598319</c:v>
                </c:pt>
                <c:pt idx="694">
                  <c:v>0.47679031030422592</c:v>
                </c:pt>
                <c:pt idx="695">
                  <c:v>0.47694129617805164</c:v>
                </c:pt>
                <c:pt idx="696">
                  <c:v>0.4772494106858593</c:v>
                </c:pt>
                <c:pt idx="697">
                  <c:v>0.47768085580228148</c:v>
                </c:pt>
                <c:pt idx="698">
                  <c:v>0.47772690943676172</c:v>
                </c:pt>
                <c:pt idx="699">
                  <c:v>0.47799476984586348</c:v>
                </c:pt>
                <c:pt idx="700">
                  <c:v>0.47836283300440469</c:v>
                </c:pt>
                <c:pt idx="701">
                  <c:v>0.47895824452659758</c:v>
                </c:pt>
                <c:pt idx="702">
                  <c:v>0.47922541668822199</c:v>
                </c:pt>
                <c:pt idx="703">
                  <c:v>0.47982184193719235</c:v>
                </c:pt>
                <c:pt idx="704">
                  <c:v>0.48003437376921254</c:v>
                </c:pt>
                <c:pt idx="705">
                  <c:v>0.48112888086249822</c:v>
                </c:pt>
                <c:pt idx="706">
                  <c:v>0.4813740749147174</c:v>
                </c:pt>
                <c:pt idx="707">
                  <c:v>0.48142185243297791</c:v>
                </c:pt>
                <c:pt idx="708">
                  <c:v>0.48186201344368285</c:v>
                </c:pt>
                <c:pt idx="709">
                  <c:v>0.48201970914061182</c:v>
                </c:pt>
                <c:pt idx="710">
                  <c:v>0.4822281617657766</c:v>
                </c:pt>
                <c:pt idx="711">
                  <c:v>0.48271834437899702</c:v>
                </c:pt>
                <c:pt idx="712">
                  <c:v>0.48275356031830569</c:v>
                </c:pt>
                <c:pt idx="713">
                  <c:v>0.48352559394513955</c:v>
                </c:pt>
                <c:pt idx="714">
                  <c:v>0.4849381403849361</c:v>
                </c:pt>
                <c:pt idx="715">
                  <c:v>0.48494226460476719</c:v>
                </c:pt>
                <c:pt idx="716">
                  <c:v>0.48536481125025943</c:v>
                </c:pt>
                <c:pt idx="717">
                  <c:v>0.48539571485541566</c:v>
                </c:pt>
                <c:pt idx="718">
                  <c:v>0.48615738192482483</c:v>
                </c:pt>
                <c:pt idx="719">
                  <c:v>0.48648843768377475</c:v>
                </c:pt>
                <c:pt idx="720">
                  <c:v>0.48671244076970133</c:v>
                </c:pt>
                <c:pt idx="721">
                  <c:v>0.48725660590699021</c:v>
                </c:pt>
                <c:pt idx="722">
                  <c:v>0.4876392108926435</c:v>
                </c:pt>
                <c:pt idx="723">
                  <c:v>0.48806147153816598</c:v>
                </c:pt>
                <c:pt idx="724">
                  <c:v>0.48808298474747092</c:v>
                </c:pt>
                <c:pt idx="725">
                  <c:v>0.48990101040924589</c:v>
                </c:pt>
                <c:pt idx="726">
                  <c:v>0.4899826527541562</c:v>
                </c:pt>
                <c:pt idx="727">
                  <c:v>0.49018057897064832</c:v>
                </c:pt>
                <c:pt idx="728">
                  <c:v>0.49032540215656784</c:v>
                </c:pt>
                <c:pt idx="729">
                  <c:v>0.49050280325396722</c:v>
                </c:pt>
                <c:pt idx="730">
                  <c:v>0.49079832925551004</c:v>
                </c:pt>
                <c:pt idx="731">
                  <c:v>0.49114254549977648</c:v>
                </c:pt>
                <c:pt idx="732">
                  <c:v>0.49133288104909079</c:v>
                </c:pt>
                <c:pt idx="733">
                  <c:v>0.49164112928029119</c:v>
                </c:pt>
                <c:pt idx="734">
                  <c:v>0.4921696861855675</c:v>
                </c:pt>
                <c:pt idx="735">
                  <c:v>0.4924296904127532</c:v>
                </c:pt>
                <c:pt idx="736">
                  <c:v>0.4929492874525736</c:v>
                </c:pt>
                <c:pt idx="737">
                  <c:v>0.49309126944207804</c:v>
                </c:pt>
                <c:pt idx="738">
                  <c:v>0.49439154523515066</c:v>
                </c:pt>
                <c:pt idx="739">
                  <c:v>0.49538167103759506</c:v>
                </c:pt>
                <c:pt idx="740">
                  <c:v>0.49616428730814555</c:v>
                </c:pt>
                <c:pt idx="741">
                  <c:v>0.49717099674055804</c:v>
                </c:pt>
                <c:pt idx="742">
                  <c:v>0.49727155559110753</c:v>
                </c:pt>
                <c:pt idx="743">
                  <c:v>0.49734394537382276</c:v>
                </c:pt>
                <c:pt idx="744">
                  <c:v>0.49793674297042995</c:v>
                </c:pt>
                <c:pt idx="745">
                  <c:v>0.49901803574620424</c:v>
                </c:pt>
                <c:pt idx="746">
                  <c:v>0.4991482745637813</c:v>
                </c:pt>
                <c:pt idx="747">
                  <c:v>0.49930852185797914</c:v>
                </c:pt>
                <c:pt idx="748">
                  <c:v>0.49942066437022797</c:v>
                </c:pt>
                <c:pt idx="749">
                  <c:v>0.4998129650179155</c:v>
                </c:pt>
                <c:pt idx="750">
                  <c:v>0.50048476500289196</c:v>
                </c:pt>
                <c:pt idx="751">
                  <c:v>0.50065057674989255</c:v>
                </c:pt>
                <c:pt idx="752">
                  <c:v>0.50079436897792695</c:v>
                </c:pt>
                <c:pt idx="753">
                  <c:v>0.50128235556420686</c:v>
                </c:pt>
                <c:pt idx="754">
                  <c:v>0.5013092857707705</c:v>
                </c:pt>
                <c:pt idx="755">
                  <c:v>0.50137909808846237</c:v>
                </c:pt>
                <c:pt idx="756">
                  <c:v>0.50214340581152717</c:v>
                </c:pt>
                <c:pt idx="757">
                  <c:v>0.50215037588355949</c:v>
                </c:pt>
                <c:pt idx="758">
                  <c:v>0.50233853127149219</c:v>
                </c:pt>
                <c:pt idx="759">
                  <c:v>0.50244502186806461</c:v>
                </c:pt>
                <c:pt idx="760">
                  <c:v>0.50248681574743836</c:v>
                </c:pt>
                <c:pt idx="761">
                  <c:v>0.50248980089152051</c:v>
                </c:pt>
                <c:pt idx="762">
                  <c:v>0.50261416613541643</c:v>
                </c:pt>
                <c:pt idx="763">
                  <c:v>0.5026161557292006</c:v>
                </c:pt>
                <c:pt idx="764">
                  <c:v>0.50301093427479293</c:v>
                </c:pt>
                <c:pt idx="765">
                  <c:v>0.50341732191095689</c:v>
                </c:pt>
                <c:pt idx="766">
                  <c:v>0.50353550023806659</c:v>
                </c:pt>
                <c:pt idx="767">
                  <c:v>0.50416366390290357</c:v>
                </c:pt>
                <c:pt idx="768">
                  <c:v>0.50432826611245973</c:v>
                </c:pt>
                <c:pt idx="769">
                  <c:v>0.50461371364638907</c:v>
                </c:pt>
                <c:pt idx="770">
                  <c:v>0.50496732567563218</c:v>
                </c:pt>
                <c:pt idx="771">
                  <c:v>0.505</c:v>
                </c:pt>
                <c:pt idx="772">
                  <c:v>0.50564414364254229</c:v>
                </c:pt>
                <c:pt idx="773">
                  <c:v>0.50591797754181467</c:v>
                </c:pt>
                <c:pt idx="774">
                  <c:v>0.50594466100552937</c:v>
                </c:pt>
                <c:pt idx="775">
                  <c:v>0.50612646640933534</c:v>
                </c:pt>
                <c:pt idx="776">
                  <c:v>0.50625388887395217</c:v>
                </c:pt>
                <c:pt idx="777">
                  <c:v>0.50646322670061639</c:v>
                </c:pt>
                <c:pt idx="778">
                  <c:v>0.5064691500970222</c:v>
                </c:pt>
                <c:pt idx="779">
                  <c:v>0.50716861101609989</c:v>
                </c:pt>
                <c:pt idx="780">
                  <c:v>0.50852040273719601</c:v>
                </c:pt>
                <c:pt idx="781">
                  <c:v>0.50857152889244595</c:v>
                </c:pt>
                <c:pt idx="782">
                  <c:v>0.50871603080697192</c:v>
                </c:pt>
                <c:pt idx="783">
                  <c:v>0.50896856484462771</c:v>
                </c:pt>
                <c:pt idx="784">
                  <c:v>0.50960671110180644</c:v>
                </c:pt>
                <c:pt idx="785">
                  <c:v>0.51055166242017069</c:v>
                </c:pt>
                <c:pt idx="786">
                  <c:v>0.51090214327207506</c:v>
                </c:pt>
                <c:pt idx="787">
                  <c:v>0.51144892218089577</c:v>
                </c:pt>
                <c:pt idx="788">
                  <c:v>0.51155547108793586</c:v>
                </c:pt>
                <c:pt idx="789">
                  <c:v>0.51160140734755599</c:v>
                </c:pt>
                <c:pt idx="790">
                  <c:v>0.51183884182426009</c:v>
                </c:pt>
                <c:pt idx="791">
                  <c:v>0.51189354362015549</c:v>
                </c:pt>
                <c:pt idx="792">
                  <c:v>0.51237583861848923</c:v>
                </c:pt>
                <c:pt idx="793">
                  <c:v>0.51266460771151345</c:v>
                </c:pt>
                <c:pt idx="794">
                  <c:v>0.51299512668250569</c:v>
                </c:pt>
                <c:pt idx="795">
                  <c:v>0.51323191638868282</c:v>
                </c:pt>
                <c:pt idx="796">
                  <c:v>0.51345788532264258</c:v>
                </c:pt>
                <c:pt idx="797">
                  <c:v>0.51348904564751918</c:v>
                </c:pt>
                <c:pt idx="798">
                  <c:v>0.51351728305871069</c:v>
                </c:pt>
                <c:pt idx="799">
                  <c:v>0.51361950897527242</c:v>
                </c:pt>
                <c:pt idx="800">
                  <c:v>0.51402431849086672</c:v>
                </c:pt>
                <c:pt idx="801">
                  <c:v>0.51429466262056422</c:v>
                </c:pt>
                <c:pt idx="802">
                  <c:v>0.51461830515441243</c:v>
                </c:pt>
                <c:pt idx="803">
                  <c:v>0.5146260778468188</c:v>
                </c:pt>
                <c:pt idx="804">
                  <c:v>0.51505436606245747</c:v>
                </c:pt>
                <c:pt idx="805">
                  <c:v>0.51516308097533536</c:v>
                </c:pt>
                <c:pt idx="806">
                  <c:v>0.51549490783129959</c:v>
                </c:pt>
                <c:pt idx="807">
                  <c:v>0.51621216568383965</c:v>
                </c:pt>
                <c:pt idx="808">
                  <c:v>0.51637680040838407</c:v>
                </c:pt>
                <c:pt idx="809">
                  <c:v>0.51721465563148927</c:v>
                </c:pt>
                <c:pt idx="810">
                  <c:v>0.51782912239463708</c:v>
                </c:pt>
                <c:pt idx="811">
                  <c:v>0.51791505094947765</c:v>
                </c:pt>
                <c:pt idx="812">
                  <c:v>0.51793049726773188</c:v>
                </c:pt>
                <c:pt idx="813">
                  <c:v>0.51891039688948226</c:v>
                </c:pt>
                <c:pt idx="814">
                  <c:v>0.51906357992061047</c:v>
                </c:pt>
                <c:pt idx="815">
                  <c:v>0.51937943740583337</c:v>
                </c:pt>
                <c:pt idx="816">
                  <c:v>0.51938810151947068</c:v>
                </c:pt>
                <c:pt idx="817">
                  <c:v>0.52094145544389159</c:v>
                </c:pt>
                <c:pt idx="818">
                  <c:v>0.52097696686129991</c:v>
                </c:pt>
                <c:pt idx="819">
                  <c:v>0.52254282121181228</c:v>
                </c:pt>
                <c:pt idx="820">
                  <c:v>0.5226346716397603</c:v>
                </c:pt>
                <c:pt idx="821">
                  <c:v>0.52283075655512079</c:v>
                </c:pt>
                <c:pt idx="822">
                  <c:v>0.52336602870266624</c:v>
                </c:pt>
                <c:pt idx="823">
                  <c:v>0.52389311887063383</c:v>
                </c:pt>
                <c:pt idx="824">
                  <c:v>0.52417458923530436</c:v>
                </c:pt>
                <c:pt idx="825">
                  <c:v>0.52427187603379977</c:v>
                </c:pt>
                <c:pt idx="826">
                  <c:v>0.52436723772562299</c:v>
                </c:pt>
                <c:pt idx="827">
                  <c:v>0.52520948201646167</c:v>
                </c:pt>
                <c:pt idx="828">
                  <c:v>0.52522661775656421</c:v>
                </c:pt>
                <c:pt idx="829">
                  <c:v>0.5264361309788681</c:v>
                </c:pt>
                <c:pt idx="830">
                  <c:v>0.52768172225310206</c:v>
                </c:pt>
                <c:pt idx="831">
                  <c:v>0.52785509375206374</c:v>
                </c:pt>
                <c:pt idx="832">
                  <c:v>0.52821870470478416</c:v>
                </c:pt>
                <c:pt idx="833">
                  <c:v>0.5291833330708744</c:v>
                </c:pt>
                <c:pt idx="834">
                  <c:v>0.52921073307331923</c:v>
                </c:pt>
                <c:pt idx="835">
                  <c:v>0.52940249338287015</c:v>
                </c:pt>
                <c:pt idx="836">
                  <c:v>0.52965177239390027</c:v>
                </c:pt>
                <c:pt idx="837">
                  <c:v>0.53062698762878613</c:v>
                </c:pt>
                <c:pt idx="838">
                  <c:v>0.53090488790366208</c:v>
                </c:pt>
                <c:pt idx="839">
                  <c:v>0.53091242215642309</c:v>
                </c:pt>
                <c:pt idx="840">
                  <c:v>0.53145554847042475</c:v>
                </c:pt>
                <c:pt idx="841">
                  <c:v>0.53170950715592813</c:v>
                </c:pt>
                <c:pt idx="842">
                  <c:v>0.53220202930841964</c:v>
                </c:pt>
                <c:pt idx="843">
                  <c:v>0.53229409164483499</c:v>
                </c:pt>
                <c:pt idx="844">
                  <c:v>0.53272037693334018</c:v>
                </c:pt>
                <c:pt idx="845">
                  <c:v>0.53327760125473112</c:v>
                </c:pt>
                <c:pt idx="846">
                  <c:v>0.53341822241089587</c:v>
                </c:pt>
                <c:pt idx="847">
                  <c:v>0.53357286287816408</c:v>
                </c:pt>
                <c:pt idx="848">
                  <c:v>0.53424058250941586</c:v>
                </c:pt>
                <c:pt idx="849">
                  <c:v>0.53451566861973276</c:v>
                </c:pt>
                <c:pt idx="850">
                  <c:v>0.53459891507559198</c:v>
                </c:pt>
                <c:pt idx="851">
                  <c:v>0.53462977844485993</c:v>
                </c:pt>
                <c:pt idx="852">
                  <c:v>0.53516352641038611</c:v>
                </c:pt>
                <c:pt idx="853">
                  <c:v>0.53535408843119903</c:v>
                </c:pt>
                <c:pt idx="854">
                  <c:v>0.53538864388404805</c:v>
                </c:pt>
                <c:pt idx="855">
                  <c:v>0.5354708208670198</c:v>
                </c:pt>
                <c:pt idx="856">
                  <c:v>0.5355175067166339</c:v>
                </c:pt>
                <c:pt idx="857">
                  <c:v>0.53599533580060188</c:v>
                </c:pt>
                <c:pt idx="858">
                  <c:v>0.53605316900471733</c:v>
                </c:pt>
                <c:pt idx="859">
                  <c:v>0.53615669351412554</c:v>
                </c:pt>
                <c:pt idx="860">
                  <c:v>0.53676531184494403</c:v>
                </c:pt>
                <c:pt idx="861">
                  <c:v>0.53737789310688988</c:v>
                </c:pt>
                <c:pt idx="862">
                  <c:v>0.53776295893265091</c:v>
                </c:pt>
                <c:pt idx="863">
                  <c:v>0.53784384350850389</c:v>
                </c:pt>
                <c:pt idx="864">
                  <c:v>0.53838554958319595</c:v>
                </c:pt>
                <c:pt idx="865">
                  <c:v>0.53964710691339768</c:v>
                </c:pt>
                <c:pt idx="866">
                  <c:v>0.53981848801240584</c:v>
                </c:pt>
                <c:pt idx="867">
                  <c:v>0.54001851820099656</c:v>
                </c:pt>
                <c:pt idx="868">
                  <c:v>0.54024901665805924</c:v>
                </c:pt>
                <c:pt idx="869">
                  <c:v>0.54044426169587556</c:v>
                </c:pt>
                <c:pt idx="870">
                  <c:v>0.54095840875246592</c:v>
                </c:pt>
                <c:pt idx="871">
                  <c:v>0.5414619100176854</c:v>
                </c:pt>
                <c:pt idx="872">
                  <c:v>0.54260851449272329</c:v>
                </c:pt>
                <c:pt idx="873">
                  <c:v>0.54279646277403093</c:v>
                </c:pt>
                <c:pt idx="874">
                  <c:v>0.54361843235857998</c:v>
                </c:pt>
                <c:pt idx="875">
                  <c:v>0.54383545305542558</c:v>
                </c:pt>
                <c:pt idx="876">
                  <c:v>0.54424994258153125</c:v>
                </c:pt>
                <c:pt idx="877">
                  <c:v>0.5445888357283869</c:v>
                </c:pt>
                <c:pt idx="878">
                  <c:v>0.5455419323938353</c:v>
                </c:pt>
                <c:pt idx="879">
                  <c:v>0.54618678123879927</c:v>
                </c:pt>
                <c:pt idx="880">
                  <c:v>0.54624628145187415</c:v>
                </c:pt>
                <c:pt idx="881">
                  <c:v>0.54744406106925658</c:v>
                </c:pt>
                <c:pt idx="882">
                  <c:v>0.54757556556150311</c:v>
                </c:pt>
                <c:pt idx="883">
                  <c:v>0.54759382757660813</c:v>
                </c:pt>
                <c:pt idx="884">
                  <c:v>0.54760843675020199</c:v>
                </c:pt>
                <c:pt idx="885">
                  <c:v>0.5487394645913487</c:v>
                </c:pt>
                <c:pt idx="886">
                  <c:v>0.5494033126947816</c:v>
                </c:pt>
                <c:pt idx="887">
                  <c:v>0.54963169486484309</c:v>
                </c:pt>
                <c:pt idx="888">
                  <c:v>0.54996636260775067</c:v>
                </c:pt>
                <c:pt idx="889">
                  <c:v>0.55001909057777254</c:v>
                </c:pt>
                <c:pt idx="890">
                  <c:v>0.55035897376167131</c:v>
                </c:pt>
                <c:pt idx="891">
                  <c:v>0.55122318528886283</c:v>
                </c:pt>
                <c:pt idx="892">
                  <c:v>0.55152062518096279</c:v>
                </c:pt>
                <c:pt idx="893">
                  <c:v>0.55188042183067154</c:v>
                </c:pt>
                <c:pt idx="894">
                  <c:v>0.55192753147492113</c:v>
                </c:pt>
                <c:pt idx="895">
                  <c:v>0.55197554293646012</c:v>
                </c:pt>
                <c:pt idx="896">
                  <c:v>0.55221282129266069</c:v>
                </c:pt>
                <c:pt idx="897">
                  <c:v>0.55229249496983035</c:v>
                </c:pt>
                <c:pt idx="898">
                  <c:v>0.5527811501851343</c:v>
                </c:pt>
                <c:pt idx="899">
                  <c:v>0.55385828512355051</c:v>
                </c:pt>
                <c:pt idx="900">
                  <c:v>0.55393952738543584</c:v>
                </c:pt>
                <c:pt idx="901">
                  <c:v>0.55421024891281112</c:v>
                </c:pt>
                <c:pt idx="902">
                  <c:v>0.55525039396654197</c:v>
                </c:pt>
                <c:pt idx="903">
                  <c:v>0.55540885840973042</c:v>
                </c:pt>
                <c:pt idx="904">
                  <c:v>0.55570585744618528</c:v>
                </c:pt>
                <c:pt idx="905">
                  <c:v>0.55582461262524163</c:v>
                </c:pt>
                <c:pt idx="906">
                  <c:v>0.55602428004539506</c:v>
                </c:pt>
                <c:pt idx="907">
                  <c:v>0.5560674419528624</c:v>
                </c:pt>
                <c:pt idx="908">
                  <c:v>0.55647102350436906</c:v>
                </c:pt>
                <c:pt idx="909">
                  <c:v>0.55797939030039445</c:v>
                </c:pt>
                <c:pt idx="910">
                  <c:v>0.55884971146096163</c:v>
                </c:pt>
                <c:pt idx="911">
                  <c:v>0.55916813213916261</c:v>
                </c:pt>
                <c:pt idx="912">
                  <c:v>0.55932727450035902</c:v>
                </c:pt>
                <c:pt idx="913">
                  <c:v>0.55942738581517448</c:v>
                </c:pt>
                <c:pt idx="914">
                  <c:v>0.55981693436336855</c:v>
                </c:pt>
                <c:pt idx="915">
                  <c:v>0.56021870729207179</c:v>
                </c:pt>
                <c:pt idx="916">
                  <c:v>0.56030259681711281</c:v>
                </c:pt>
                <c:pt idx="917">
                  <c:v>0.56053813429596389</c:v>
                </c:pt>
                <c:pt idx="918">
                  <c:v>0.56054616223822284</c:v>
                </c:pt>
                <c:pt idx="919">
                  <c:v>0.56103743190628552</c:v>
                </c:pt>
                <c:pt idx="920">
                  <c:v>0.56151313430764915</c:v>
                </c:pt>
                <c:pt idx="921">
                  <c:v>0.56287565234250447</c:v>
                </c:pt>
                <c:pt idx="922">
                  <c:v>0.56315983521554525</c:v>
                </c:pt>
                <c:pt idx="923">
                  <c:v>0.56491503785967678</c:v>
                </c:pt>
                <c:pt idx="924">
                  <c:v>0.56495221036827525</c:v>
                </c:pt>
                <c:pt idx="925">
                  <c:v>0.56509822155090872</c:v>
                </c:pt>
                <c:pt idx="926">
                  <c:v>0.5652618862085077</c:v>
                </c:pt>
                <c:pt idx="927">
                  <c:v>0.56559702969517089</c:v>
                </c:pt>
                <c:pt idx="928">
                  <c:v>0.56571282467343809</c:v>
                </c:pt>
                <c:pt idx="929">
                  <c:v>0.56579236474169581</c:v>
                </c:pt>
                <c:pt idx="930">
                  <c:v>0.56588338021185958</c:v>
                </c:pt>
                <c:pt idx="931">
                  <c:v>0.56608479930130606</c:v>
                </c:pt>
                <c:pt idx="932">
                  <c:v>0.56612101179871432</c:v>
                </c:pt>
                <c:pt idx="933">
                  <c:v>0.56634883243456946</c:v>
                </c:pt>
                <c:pt idx="934">
                  <c:v>0.56668421541454628</c:v>
                </c:pt>
                <c:pt idx="935">
                  <c:v>0.56684742215167561</c:v>
                </c:pt>
                <c:pt idx="936">
                  <c:v>0.56692592108669715</c:v>
                </c:pt>
                <c:pt idx="937">
                  <c:v>0.56731560881047516</c:v>
                </c:pt>
                <c:pt idx="938">
                  <c:v>0.56732089684763065</c:v>
                </c:pt>
                <c:pt idx="939">
                  <c:v>0.56732706616201556</c:v>
                </c:pt>
                <c:pt idx="940">
                  <c:v>0.56892618150336516</c:v>
                </c:pt>
                <c:pt idx="941">
                  <c:v>0.56960688198089737</c:v>
                </c:pt>
                <c:pt idx="942">
                  <c:v>0.56972712766727196</c:v>
                </c:pt>
                <c:pt idx="943">
                  <c:v>0.56990613262185552</c:v>
                </c:pt>
                <c:pt idx="944">
                  <c:v>0.57039547684041114</c:v>
                </c:pt>
                <c:pt idx="945">
                  <c:v>0.57051292711033286</c:v>
                </c:pt>
                <c:pt idx="946">
                  <c:v>0.57076001962295853</c:v>
                </c:pt>
                <c:pt idx="947">
                  <c:v>0.57375691716963206</c:v>
                </c:pt>
                <c:pt idx="948">
                  <c:v>0.57433439736794445</c:v>
                </c:pt>
                <c:pt idx="949">
                  <c:v>0.57439446376162095</c:v>
                </c:pt>
                <c:pt idx="950">
                  <c:v>0.57449543079122911</c:v>
                </c:pt>
                <c:pt idx="951">
                  <c:v>0.57477212876060724</c:v>
                </c:pt>
                <c:pt idx="952">
                  <c:v>0.57543809397710188</c:v>
                </c:pt>
                <c:pt idx="953">
                  <c:v>0.57566396447927848</c:v>
                </c:pt>
                <c:pt idx="954">
                  <c:v>0.57621784075122151</c:v>
                </c:pt>
                <c:pt idx="955">
                  <c:v>0.57622304709200933</c:v>
                </c:pt>
                <c:pt idx="956">
                  <c:v>0.57654227945572212</c:v>
                </c:pt>
                <c:pt idx="957">
                  <c:v>0.57725644214681582</c:v>
                </c:pt>
                <c:pt idx="958">
                  <c:v>0.57751623353807124</c:v>
                </c:pt>
                <c:pt idx="959">
                  <c:v>0.57779667704132742</c:v>
                </c:pt>
                <c:pt idx="960">
                  <c:v>0.57851274834700062</c:v>
                </c:pt>
                <c:pt idx="961">
                  <c:v>0.57897236548906195</c:v>
                </c:pt>
                <c:pt idx="962">
                  <c:v>0.57918477189926187</c:v>
                </c:pt>
                <c:pt idx="963">
                  <c:v>0.57993189255291011</c:v>
                </c:pt>
                <c:pt idx="964">
                  <c:v>0.57997586156666892</c:v>
                </c:pt>
                <c:pt idx="965">
                  <c:v>0.58090274573288081</c:v>
                </c:pt>
                <c:pt idx="966">
                  <c:v>0.58098192742976085</c:v>
                </c:pt>
                <c:pt idx="967">
                  <c:v>0.58118241542565618</c:v>
                </c:pt>
                <c:pt idx="968">
                  <c:v>0.58182385650641721</c:v>
                </c:pt>
                <c:pt idx="969">
                  <c:v>0.58272206067730092</c:v>
                </c:pt>
                <c:pt idx="970">
                  <c:v>0.58299999999999996</c:v>
                </c:pt>
                <c:pt idx="971">
                  <c:v>0.5836582904405625</c:v>
                </c:pt>
                <c:pt idx="972">
                  <c:v>0.58406420879899834</c:v>
                </c:pt>
                <c:pt idx="973">
                  <c:v>0.58424566750640095</c:v>
                </c:pt>
                <c:pt idx="974">
                  <c:v>0.58427647565172436</c:v>
                </c:pt>
                <c:pt idx="975">
                  <c:v>0.58454170082210566</c:v>
                </c:pt>
                <c:pt idx="976">
                  <c:v>0.58692333400538788</c:v>
                </c:pt>
                <c:pt idx="977">
                  <c:v>0.5872299379289172</c:v>
                </c:pt>
                <c:pt idx="978">
                  <c:v>0.5880688735173798</c:v>
                </c:pt>
                <c:pt idx="979">
                  <c:v>0.5880977809854413</c:v>
                </c:pt>
                <c:pt idx="980">
                  <c:v>0.58810798328198199</c:v>
                </c:pt>
                <c:pt idx="981">
                  <c:v>0.58841227043629885</c:v>
                </c:pt>
                <c:pt idx="982">
                  <c:v>0.58861617374992337</c:v>
                </c:pt>
                <c:pt idx="983">
                  <c:v>0.58883868758769575</c:v>
                </c:pt>
                <c:pt idx="984">
                  <c:v>0.58948452057708856</c:v>
                </c:pt>
                <c:pt idx="985">
                  <c:v>0.58973299042871941</c:v>
                </c:pt>
                <c:pt idx="986">
                  <c:v>0.59023469908164494</c:v>
                </c:pt>
                <c:pt idx="987">
                  <c:v>0.59064287010002925</c:v>
                </c:pt>
                <c:pt idx="988">
                  <c:v>0.59100846017633279</c:v>
                </c:pt>
                <c:pt idx="989">
                  <c:v>0.59103722387003677</c:v>
                </c:pt>
                <c:pt idx="990">
                  <c:v>0.59104060774197242</c:v>
                </c:pt>
                <c:pt idx="991">
                  <c:v>0.59161896521325275</c:v>
                </c:pt>
                <c:pt idx="992">
                  <c:v>0.59327143871924259</c:v>
                </c:pt>
                <c:pt idx="993">
                  <c:v>0.59590351568018118</c:v>
                </c:pt>
                <c:pt idx="994">
                  <c:v>0.59638913470988053</c:v>
                </c:pt>
                <c:pt idx="995">
                  <c:v>0.5964503332214679</c:v>
                </c:pt>
                <c:pt idx="996">
                  <c:v>0.59760271083722494</c:v>
                </c:pt>
                <c:pt idx="997">
                  <c:v>0.59771899752308355</c:v>
                </c:pt>
                <c:pt idx="998">
                  <c:v>0.59933546532805815</c:v>
                </c:pt>
                <c:pt idx="999">
                  <c:v>0.59936382940581256</c:v>
                </c:pt>
                <c:pt idx="1000">
                  <c:v>0.59936716626788966</c:v>
                </c:pt>
                <c:pt idx="1001">
                  <c:v>0.59942722660886871</c:v>
                </c:pt>
                <c:pt idx="1002">
                  <c:v>0.59976328663898715</c:v>
                </c:pt>
                <c:pt idx="1003">
                  <c:v>0.60110148893510484</c:v>
                </c:pt>
                <c:pt idx="1004">
                  <c:v>0.60116470288931634</c:v>
                </c:pt>
                <c:pt idx="1005">
                  <c:v>0.60127946913228292</c:v>
                </c:pt>
                <c:pt idx="1006">
                  <c:v>0.6012827953633797</c:v>
                </c:pt>
                <c:pt idx="1007">
                  <c:v>0.60269146335417756</c:v>
                </c:pt>
                <c:pt idx="1008">
                  <c:v>0.60280759782869364</c:v>
                </c:pt>
                <c:pt idx="1009">
                  <c:v>0.60306633134341037</c:v>
                </c:pt>
                <c:pt idx="1010">
                  <c:v>0.60332412515993428</c:v>
                </c:pt>
                <c:pt idx="1011">
                  <c:v>0.60334981561280021</c:v>
                </c:pt>
                <c:pt idx="1012">
                  <c:v>0.60368203551207322</c:v>
                </c:pt>
                <c:pt idx="1013">
                  <c:v>0.60457836547465038</c:v>
                </c:pt>
                <c:pt idx="1014">
                  <c:v>0.60486279435918366</c:v>
                </c:pt>
                <c:pt idx="1015">
                  <c:v>0.60549153586156768</c:v>
                </c:pt>
                <c:pt idx="1016">
                  <c:v>0.60578544056456163</c:v>
                </c:pt>
                <c:pt idx="1017">
                  <c:v>0.60607672781587651</c:v>
                </c:pt>
                <c:pt idx="1018">
                  <c:v>0.60635962926303066</c:v>
                </c:pt>
                <c:pt idx="1019">
                  <c:v>0.60638519111205214</c:v>
                </c:pt>
                <c:pt idx="1020">
                  <c:v>0.60640333112541533</c:v>
                </c:pt>
                <c:pt idx="1021">
                  <c:v>0.60643218911927821</c:v>
                </c:pt>
                <c:pt idx="1022">
                  <c:v>0.60649814509196975</c:v>
                </c:pt>
                <c:pt idx="1023">
                  <c:v>0.6070123557226822</c:v>
                </c:pt>
                <c:pt idx="1024">
                  <c:v>0.60710048591645849</c:v>
                </c:pt>
                <c:pt idx="1025">
                  <c:v>0.60795805776385592</c:v>
                </c:pt>
                <c:pt idx="1026">
                  <c:v>0.60894663148752204</c:v>
                </c:pt>
                <c:pt idx="1027">
                  <c:v>0.60894909475259085</c:v>
                </c:pt>
                <c:pt idx="1028">
                  <c:v>0.60909440975927531</c:v>
                </c:pt>
                <c:pt idx="1029">
                  <c:v>0.60937016664749843</c:v>
                </c:pt>
                <c:pt idx="1030">
                  <c:v>0.60944647016780729</c:v>
                </c:pt>
                <c:pt idx="1031">
                  <c:v>0.60980570676240808</c:v>
                </c:pt>
                <c:pt idx="1032">
                  <c:v>0.61044819600028299</c:v>
                </c:pt>
                <c:pt idx="1033">
                  <c:v>0.61172869803533003</c:v>
                </c:pt>
                <c:pt idx="1034">
                  <c:v>0.61180143837686418</c:v>
                </c:pt>
                <c:pt idx="1035">
                  <c:v>0.61240427823456622</c:v>
                </c:pt>
                <c:pt idx="1036">
                  <c:v>0.61317452654199522</c:v>
                </c:pt>
                <c:pt idx="1037">
                  <c:v>0.61330579648328776</c:v>
                </c:pt>
                <c:pt idx="1038">
                  <c:v>0.61335063381397104</c:v>
                </c:pt>
                <c:pt idx="1039">
                  <c:v>0.61367092158582848</c:v>
                </c:pt>
                <c:pt idx="1040">
                  <c:v>0.61371084396481046</c:v>
                </c:pt>
                <c:pt idx="1041">
                  <c:v>0.61408142782533326</c:v>
                </c:pt>
                <c:pt idx="1042">
                  <c:v>0.61491706757903541</c:v>
                </c:pt>
                <c:pt idx="1043">
                  <c:v>0.61503902315218995</c:v>
                </c:pt>
                <c:pt idx="1044">
                  <c:v>0.61592207299300461</c:v>
                </c:pt>
                <c:pt idx="1045">
                  <c:v>0.61595697901720381</c:v>
                </c:pt>
              </c:numCache>
            </c:numRef>
          </c:xVal>
          <c:yVal>
            <c:numRef>
              <c:f>Sheet1!$AA$58:$AA$1103</c:f>
              <c:numCache>
                <c:formatCode>General</c:formatCode>
                <c:ptCount val="1046"/>
                <c:pt idx="0">
                  <c:v>0.13999999999998636</c:v>
                </c:pt>
                <c:pt idx="1">
                  <c:v>0.62999999999999545</c:v>
                </c:pt>
                <c:pt idx="2">
                  <c:v>0.87000000000000455</c:v>
                </c:pt>
                <c:pt idx="3">
                  <c:v>65.159999999999854</c:v>
                </c:pt>
                <c:pt idx="4">
                  <c:v>50.559999999999945</c:v>
                </c:pt>
                <c:pt idx="5">
                  <c:v>28.890000000001237</c:v>
                </c:pt>
                <c:pt idx="6">
                  <c:v>0.99000000000000909</c:v>
                </c:pt>
                <c:pt idx="7">
                  <c:v>0.5999999999994543</c:v>
                </c:pt>
                <c:pt idx="8">
                  <c:v>24.330000000000041</c:v>
                </c:pt>
                <c:pt idx="9">
                  <c:v>3.9000000000000909</c:v>
                </c:pt>
                <c:pt idx="10">
                  <c:v>1.8100000000000023</c:v>
                </c:pt>
                <c:pt idx="11">
                  <c:v>0.58999999999991815</c:v>
                </c:pt>
                <c:pt idx="12">
                  <c:v>11.009999999999991</c:v>
                </c:pt>
                <c:pt idx="13">
                  <c:v>19.990000000000691</c:v>
                </c:pt>
                <c:pt idx="14">
                  <c:v>0.15999999999996817</c:v>
                </c:pt>
                <c:pt idx="15">
                  <c:v>6.0000000000002274E-2</c:v>
                </c:pt>
                <c:pt idx="16">
                  <c:v>0.21999999999999886</c:v>
                </c:pt>
                <c:pt idx="17">
                  <c:v>2.1300000000000026</c:v>
                </c:pt>
                <c:pt idx="18">
                  <c:v>62.030000000000655</c:v>
                </c:pt>
                <c:pt idx="19">
                  <c:v>18.059999999999945</c:v>
                </c:pt>
                <c:pt idx="20">
                  <c:v>37.840000000000146</c:v>
                </c:pt>
                <c:pt idx="21">
                  <c:v>20.300000000000011</c:v>
                </c:pt>
                <c:pt idx="22">
                  <c:v>17.430000000000007</c:v>
                </c:pt>
                <c:pt idx="23">
                  <c:v>3.2100000000000364</c:v>
                </c:pt>
                <c:pt idx="24">
                  <c:v>2.6599999999999966</c:v>
                </c:pt>
                <c:pt idx="25">
                  <c:v>3.25</c:v>
                </c:pt>
                <c:pt idx="26">
                  <c:v>17.450000000000045</c:v>
                </c:pt>
                <c:pt idx="27">
                  <c:v>1.6999999999999318</c:v>
                </c:pt>
                <c:pt idx="28">
                  <c:v>4.9800000000000182</c:v>
                </c:pt>
                <c:pt idx="29">
                  <c:v>0.65999999999985448</c:v>
                </c:pt>
                <c:pt idx="30">
                  <c:v>1.089999999999975</c:v>
                </c:pt>
                <c:pt idx="31">
                  <c:v>14.869999999999891</c:v>
                </c:pt>
                <c:pt idx="32">
                  <c:v>6.3700000000000045</c:v>
                </c:pt>
                <c:pt idx="33">
                  <c:v>8.0000000000040927E-2</c:v>
                </c:pt>
                <c:pt idx="34">
                  <c:v>10.879999999999995</c:v>
                </c:pt>
                <c:pt idx="35">
                  <c:v>3.8300000000000409</c:v>
                </c:pt>
                <c:pt idx="36">
                  <c:v>0.49000000000000199</c:v>
                </c:pt>
                <c:pt idx="37">
                  <c:v>6.210000000000008</c:v>
                </c:pt>
                <c:pt idx="38">
                  <c:v>1.4499999999999886</c:v>
                </c:pt>
                <c:pt idx="39">
                  <c:v>0.13999999999998636</c:v>
                </c:pt>
                <c:pt idx="40">
                  <c:v>0.48999999999998067</c:v>
                </c:pt>
                <c:pt idx="41">
                  <c:v>2.129999999999999</c:v>
                </c:pt>
                <c:pt idx="42">
                  <c:v>1.4599999999999795</c:v>
                </c:pt>
                <c:pt idx="43">
                  <c:v>2.1699999999999875</c:v>
                </c:pt>
                <c:pt idx="44">
                  <c:v>29.369999999999891</c:v>
                </c:pt>
                <c:pt idx="45">
                  <c:v>0.32999999999999829</c:v>
                </c:pt>
                <c:pt idx="46">
                  <c:v>4.25</c:v>
                </c:pt>
                <c:pt idx="47">
                  <c:v>24.860000000000127</c:v>
                </c:pt>
                <c:pt idx="48">
                  <c:v>2.9799999999999898</c:v>
                </c:pt>
                <c:pt idx="49">
                  <c:v>0.46999999999997044</c:v>
                </c:pt>
                <c:pt idx="50">
                  <c:v>9.3100000000000023</c:v>
                </c:pt>
                <c:pt idx="51">
                  <c:v>4.2400000000000091</c:v>
                </c:pt>
                <c:pt idx="52">
                  <c:v>8.0699999999999363</c:v>
                </c:pt>
                <c:pt idx="53">
                  <c:v>10.700000000000045</c:v>
                </c:pt>
                <c:pt idx="54">
                  <c:v>0.77000000000001023</c:v>
                </c:pt>
                <c:pt idx="55">
                  <c:v>7.0100000000000051</c:v>
                </c:pt>
                <c:pt idx="56">
                  <c:v>0.94999999999998863</c:v>
                </c:pt>
                <c:pt idx="57">
                  <c:v>25.5</c:v>
                </c:pt>
                <c:pt idx="58">
                  <c:v>0.90000000000000568</c:v>
                </c:pt>
                <c:pt idx="59">
                  <c:v>18.289999999999964</c:v>
                </c:pt>
                <c:pt idx="60">
                  <c:v>18.5</c:v>
                </c:pt>
                <c:pt idx="61">
                  <c:v>2.8000000000000682</c:v>
                </c:pt>
                <c:pt idx="62">
                  <c:v>7.3499999999999659</c:v>
                </c:pt>
                <c:pt idx="63">
                  <c:v>13.8599999999999</c:v>
                </c:pt>
                <c:pt idx="64">
                  <c:v>5.0699999999999932</c:v>
                </c:pt>
                <c:pt idx="65">
                  <c:v>12.490000000000009</c:v>
                </c:pt>
                <c:pt idx="66">
                  <c:v>2.9999999999972715E-2</c:v>
                </c:pt>
                <c:pt idx="67">
                  <c:v>0.55000000000006821</c:v>
                </c:pt>
                <c:pt idx="68">
                  <c:v>3.9200000000000017</c:v>
                </c:pt>
                <c:pt idx="69">
                  <c:v>0.39000000000010004</c:v>
                </c:pt>
                <c:pt idx="70">
                  <c:v>4.7900000000004184</c:v>
                </c:pt>
                <c:pt idx="71">
                  <c:v>0.62999999999999545</c:v>
                </c:pt>
                <c:pt idx="72">
                  <c:v>2.2699999999999818</c:v>
                </c:pt>
                <c:pt idx="73">
                  <c:v>5.7700000000002092</c:v>
                </c:pt>
                <c:pt idx="74">
                  <c:v>0.54999999999998295</c:v>
                </c:pt>
                <c:pt idx="75">
                  <c:v>2.0800000000000409</c:v>
                </c:pt>
                <c:pt idx="76">
                  <c:v>0.37999999999999545</c:v>
                </c:pt>
                <c:pt idx="77">
                  <c:v>6.460000000000008</c:v>
                </c:pt>
                <c:pt idx="78">
                  <c:v>10.100000000000136</c:v>
                </c:pt>
                <c:pt idx="79">
                  <c:v>10.490000000000009</c:v>
                </c:pt>
                <c:pt idx="80">
                  <c:v>17.110000000000014</c:v>
                </c:pt>
                <c:pt idx="81">
                  <c:v>0.77</c:v>
                </c:pt>
                <c:pt idx="82">
                  <c:v>4.4500000000000455</c:v>
                </c:pt>
                <c:pt idx="83">
                  <c:v>1.4699999999999989</c:v>
                </c:pt>
                <c:pt idx="84">
                  <c:v>0.79999999999995453</c:v>
                </c:pt>
                <c:pt idx="85">
                  <c:v>2.0600000000000591</c:v>
                </c:pt>
                <c:pt idx="86">
                  <c:v>1.2599999999999909</c:v>
                </c:pt>
                <c:pt idx="87">
                  <c:v>10.079999999999927</c:v>
                </c:pt>
                <c:pt idx="88">
                  <c:v>9.1700000000000159</c:v>
                </c:pt>
                <c:pt idx="89">
                  <c:v>6.3900000000000432</c:v>
                </c:pt>
                <c:pt idx="90">
                  <c:v>7.5999999999999659</c:v>
                </c:pt>
                <c:pt idx="91">
                  <c:v>0.11999999999999034</c:v>
                </c:pt>
                <c:pt idx="92">
                  <c:v>9.0399999999999636</c:v>
                </c:pt>
                <c:pt idx="93">
                  <c:v>1.7400000000000091</c:v>
                </c:pt>
                <c:pt idx="94">
                  <c:v>0.20000000000004547</c:v>
                </c:pt>
                <c:pt idx="95">
                  <c:v>10.120000000000005</c:v>
                </c:pt>
                <c:pt idx="96">
                  <c:v>7.1399999999999864</c:v>
                </c:pt>
                <c:pt idx="97">
                  <c:v>2.0800000000000409</c:v>
                </c:pt>
                <c:pt idx="98">
                  <c:v>2.9299999999999926</c:v>
                </c:pt>
                <c:pt idx="99">
                  <c:v>2.0300000000000002</c:v>
                </c:pt>
                <c:pt idx="100">
                  <c:v>5.999999999994543E-2</c:v>
                </c:pt>
                <c:pt idx="101">
                  <c:v>1.1700000000000728</c:v>
                </c:pt>
                <c:pt idx="102">
                  <c:v>0.8200000000000216</c:v>
                </c:pt>
                <c:pt idx="103">
                  <c:v>9.1100000000000136</c:v>
                </c:pt>
                <c:pt idx="104">
                  <c:v>4.6100000000000136</c:v>
                </c:pt>
                <c:pt idx="105">
                  <c:v>0.11000000000001364</c:v>
                </c:pt>
                <c:pt idx="106">
                  <c:v>3.0099999999999909</c:v>
                </c:pt>
                <c:pt idx="107">
                  <c:v>1.0399999999999991</c:v>
                </c:pt>
                <c:pt idx="108">
                  <c:v>8.1000000000000227</c:v>
                </c:pt>
                <c:pt idx="109">
                  <c:v>6.2000000000000455</c:v>
                </c:pt>
                <c:pt idx="110">
                  <c:v>9.0000000000031832E-2</c:v>
                </c:pt>
                <c:pt idx="111">
                  <c:v>1.9700000000000273</c:v>
                </c:pt>
                <c:pt idx="112">
                  <c:v>0.15999999999996817</c:v>
                </c:pt>
                <c:pt idx="113">
                  <c:v>10.920000000000073</c:v>
                </c:pt>
                <c:pt idx="114">
                  <c:v>0.90000000000000213</c:v>
                </c:pt>
                <c:pt idx="115">
                  <c:v>8.2400000000000091</c:v>
                </c:pt>
                <c:pt idx="116">
                  <c:v>1.1900000000000013</c:v>
                </c:pt>
                <c:pt idx="117">
                  <c:v>9.1399999999999864</c:v>
                </c:pt>
                <c:pt idx="118">
                  <c:v>0.16999999999999993</c:v>
                </c:pt>
                <c:pt idx="119">
                  <c:v>14.800000000000011</c:v>
                </c:pt>
                <c:pt idx="120">
                  <c:v>0.71999999999999886</c:v>
                </c:pt>
                <c:pt idx="121">
                  <c:v>12.300000000000011</c:v>
                </c:pt>
                <c:pt idx="122">
                  <c:v>6.18</c:v>
                </c:pt>
                <c:pt idx="123">
                  <c:v>26.189999999999827</c:v>
                </c:pt>
                <c:pt idx="124">
                  <c:v>0.26999999999998181</c:v>
                </c:pt>
                <c:pt idx="125">
                  <c:v>1.0500000000000114</c:v>
                </c:pt>
                <c:pt idx="126">
                  <c:v>23.129999999999882</c:v>
                </c:pt>
                <c:pt idx="127">
                  <c:v>33.670000000000073</c:v>
                </c:pt>
                <c:pt idx="128">
                  <c:v>15.920000000000073</c:v>
                </c:pt>
                <c:pt idx="129">
                  <c:v>21.650000000000091</c:v>
                </c:pt>
                <c:pt idx="130">
                  <c:v>6.9200000000000159</c:v>
                </c:pt>
                <c:pt idx="131">
                  <c:v>3.4899999999999949</c:v>
                </c:pt>
                <c:pt idx="132">
                  <c:v>16.790000000000077</c:v>
                </c:pt>
                <c:pt idx="133">
                  <c:v>1.2700000000000387</c:v>
                </c:pt>
                <c:pt idx="134">
                  <c:v>1.3399999999999181</c:v>
                </c:pt>
                <c:pt idx="135">
                  <c:v>2.0300000000000011</c:v>
                </c:pt>
                <c:pt idx="136">
                  <c:v>2.1299999999999955</c:v>
                </c:pt>
                <c:pt idx="137">
                  <c:v>6.3200000000000074</c:v>
                </c:pt>
                <c:pt idx="138">
                  <c:v>5.519999999999996</c:v>
                </c:pt>
                <c:pt idx="139">
                  <c:v>4.1700000000000728</c:v>
                </c:pt>
                <c:pt idx="140">
                  <c:v>1.0699999999999932</c:v>
                </c:pt>
                <c:pt idx="141">
                  <c:v>2.009999999999998</c:v>
                </c:pt>
                <c:pt idx="142">
                  <c:v>1.1900000000000546</c:v>
                </c:pt>
                <c:pt idx="143">
                  <c:v>5.0100000000000051</c:v>
                </c:pt>
                <c:pt idx="144">
                  <c:v>0.83999999999997499</c:v>
                </c:pt>
                <c:pt idx="145">
                  <c:v>0.13000000000000256</c:v>
                </c:pt>
                <c:pt idx="146">
                  <c:v>3.3800000000000097</c:v>
                </c:pt>
                <c:pt idx="147">
                  <c:v>4.2599999999999909</c:v>
                </c:pt>
                <c:pt idx="148">
                  <c:v>9.7600000000001046</c:v>
                </c:pt>
                <c:pt idx="149">
                  <c:v>4.789999999999992</c:v>
                </c:pt>
                <c:pt idx="150">
                  <c:v>0.14999999999999858</c:v>
                </c:pt>
                <c:pt idx="151">
                  <c:v>2.2899999999999636</c:v>
                </c:pt>
                <c:pt idx="152">
                  <c:v>1.8900000000000148</c:v>
                </c:pt>
                <c:pt idx="153">
                  <c:v>0.42000000000000171</c:v>
                </c:pt>
                <c:pt idx="154">
                  <c:v>2.7100000000000364</c:v>
                </c:pt>
                <c:pt idx="155">
                  <c:v>4.1500000000000909</c:v>
                </c:pt>
                <c:pt idx="156">
                  <c:v>6.6000000000001364</c:v>
                </c:pt>
                <c:pt idx="157">
                  <c:v>0.53000000000002956</c:v>
                </c:pt>
                <c:pt idx="158">
                  <c:v>1.8199999999999363</c:v>
                </c:pt>
                <c:pt idx="159">
                  <c:v>11.050000000000182</c:v>
                </c:pt>
                <c:pt idx="160">
                  <c:v>0.43000000000006366</c:v>
                </c:pt>
                <c:pt idx="161">
                  <c:v>0.42999999999999972</c:v>
                </c:pt>
                <c:pt idx="162">
                  <c:v>0.16999999999998749</c:v>
                </c:pt>
                <c:pt idx="163">
                  <c:v>6.9999999999993179E-2</c:v>
                </c:pt>
                <c:pt idx="164">
                  <c:v>0.2200000000000002</c:v>
                </c:pt>
                <c:pt idx="165">
                  <c:v>6.9499999999999886</c:v>
                </c:pt>
                <c:pt idx="166">
                  <c:v>1.2999999999999545</c:v>
                </c:pt>
                <c:pt idx="167">
                  <c:v>6.0000000000002274E-2</c:v>
                </c:pt>
                <c:pt idx="168">
                  <c:v>0.68999999999999773</c:v>
                </c:pt>
                <c:pt idx="169">
                  <c:v>2.3800000000000026</c:v>
                </c:pt>
                <c:pt idx="170">
                  <c:v>0.75</c:v>
                </c:pt>
                <c:pt idx="171">
                  <c:v>1.5099999999999909</c:v>
                </c:pt>
                <c:pt idx="172">
                  <c:v>0.10999999999999943</c:v>
                </c:pt>
                <c:pt idx="173">
                  <c:v>0.19999999999998863</c:v>
                </c:pt>
                <c:pt idx="174">
                  <c:v>3.8900000000000006</c:v>
                </c:pt>
                <c:pt idx="175">
                  <c:v>1.3499999999999943</c:v>
                </c:pt>
                <c:pt idx="176">
                  <c:v>0.40000000000000568</c:v>
                </c:pt>
                <c:pt idx="177">
                  <c:v>2.8100000000000023</c:v>
                </c:pt>
                <c:pt idx="178">
                  <c:v>9.92999999999995</c:v>
                </c:pt>
                <c:pt idx="179">
                  <c:v>6.5100000000000051</c:v>
                </c:pt>
                <c:pt idx="180">
                  <c:v>4.3900000000000006</c:v>
                </c:pt>
                <c:pt idx="181">
                  <c:v>2.3900000000000006</c:v>
                </c:pt>
                <c:pt idx="182">
                  <c:v>3.9599999999999937</c:v>
                </c:pt>
                <c:pt idx="183">
                  <c:v>10.449999999999989</c:v>
                </c:pt>
                <c:pt idx="184">
                  <c:v>7.269999999999996</c:v>
                </c:pt>
                <c:pt idx="185">
                  <c:v>5.0000000000004263E-2</c:v>
                </c:pt>
                <c:pt idx="186">
                  <c:v>5.6899999999999977</c:v>
                </c:pt>
                <c:pt idx="187">
                  <c:v>1</c:v>
                </c:pt>
                <c:pt idx="188">
                  <c:v>6.2300000000000182</c:v>
                </c:pt>
                <c:pt idx="189">
                  <c:v>5.1399999999999864</c:v>
                </c:pt>
                <c:pt idx="190">
                  <c:v>3.5299999999999727</c:v>
                </c:pt>
                <c:pt idx="191">
                  <c:v>5.1200000000000045</c:v>
                </c:pt>
                <c:pt idx="192">
                  <c:v>1.6600000000000819</c:v>
                </c:pt>
                <c:pt idx="193">
                  <c:v>3.1299999999999955</c:v>
                </c:pt>
                <c:pt idx="194">
                  <c:v>1.6700000000000159</c:v>
                </c:pt>
                <c:pt idx="195">
                  <c:v>0.40999999999999659</c:v>
                </c:pt>
                <c:pt idx="196">
                  <c:v>6.2800000000000864</c:v>
                </c:pt>
                <c:pt idx="197">
                  <c:v>8.0800000000000409</c:v>
                </c:pt>
                <c:pt idx="198">
                  <c:v>5.0600000000000023</c:v>
                </c:pt>
                <c:pt idx="199">
                  <c:v>4.230000000000004</c:v>
                </c:pt>
                <c:pt idx="200">
                  <c:v>3.269999999999996</c:v>
                </c:pt>
                <c:pt idx="201">
                  <c:v>3.0400000000000063</c:v>
                </c:pt>
                <c:pt idx="202">
                  <c:v>0.14000000000000057</c:v>
                </c:pt>
                <c:pt idx="203">
                  <c:v>6.8199999999999932</c:v>
                </c:pt>
                <c:pt idx="204">
                  <c:v>0.20999999999999375</c:v>
                </c:pt>
                <c:pt idx="205">
                  <c:v>0.64999999999999947</c:v>
                </c:pt>
                <c:pt idx="206">
                  <c:v>0.20000000000000284</c:v>
                </c:pt>
                <c:pt idx="207">
                  <c:v>0.13999999999999968</c:v>
                </c:pt>
                <c:pt idx="208">
                  <c:v>0.53999999999999204</c:v>
                </c:pt>
                <c:pt idx="209">
                  <c:v>2.0100000000000193</c:v>
                </c:pt>
                <c:pt idx="210">
                  <c:v>0.76999999999999602</c:v>
                </c:pt>
                <c:pt idx="211">
                  <c:v>4.4699999999999989</c:v>
                </c:pt>
                <c:pt idx="212">
                  <c:v>0.25</c:v>
                </c:pt>
                <c:pt idx="213">
                  <c:v>2.6899999999999977</c:v>
                </c:pt>
                <c:pt idx="214">
                  <c:v>0.70000000000000107</c:v>
                </c:pt>
                <c:pt idx="215">
                  <c:v>1.4399999999999977</c:v>
                </c:pt>
                <c:pt idx="216">
                  <c:v>0.46000000000000085</c:v>
                </c:pt>
                <c:pt idx="217">
                  <c:v>0.34999999999996589</c:v>
                </c:pt>
                <c:pt idx="218">
                  <c:v>1.0300000000000011</c:v>
                </c:pt>
                <c:pt idx="219">
                  <c:v>3.16</c:v>
                </c:pt>
                <c:pt idx="220">
                  <c:v>3.0800000000000125</c:v>
                </c:pt>
                <c:pt idx="221">
                  <c:v>3.740000000000002</c:v>
                </c:pt>
                <c:pt idx="222">
                  <c:v>3.9399999999999977</c:v>
                </c:pt>
                <c:pt idx="223">
                  <c:v>0.81999999999999318</c:v>
                </c:pt>
                <c:pt idx="224">
                  <c:v>8.8899999999999864</c:v>
                </c:pt>
                <c:pt idx="225">
                  <c:v>6.7199999999999989</c:v>
                </c:pt>
                <c:pt idx="226">
                  <c:v>3.2999999999999972</c:v>
                </c:pt>
                <c:pt idx="227">
                  <c:v>1.6299999999999955</c:v>
                </c:pt>
                <c:pt idx="228">
                  <c:v>1.1899999999999977</c:v>
                </c:pt>
                <c:pt idx="229">
                  <c:v>0.51999999999999602</c:v>
                </c:pt>
                <c:pt idx="230">
                  <c:v>6.8300000000000125</c:v>
                </c:pt>
                <c:pt idx="231">
                  <c:v>1.8799999999999955</c:v>
                </c:pt>
                <c:pt idx="232">
                  <c:v>0.10000000000000142</c:v>
                </c:pt>
                <c:pt idx="233">
                  <c:v>0.71999999999999886</c:v>
                </c:pt>
                <c:pt idx="234">
                  <c:v>1.7099999999999795</c:v>
                </c:pt>
                <c:pt idx="235">
                  <c:v>6.2299999999999898</c:v>
                </c:pt>
                <c:pt idx="236">
                  <c:v>1.6800000000000068</c:v>
                </c:pt>
                <c:pt idx="237">
                  <c:v>1.5800000000000018</c:v>
                </c:pt>
                <c:pt idx="238">
                  <c:v>0.14000000000000057</c:v>
                </c:pt>
                <c:pt idx="239">
                  <c:v>0.61000000000000032</c:v>
                </c:pt>
                <c:pt idx="240">
                  <c:v>5.1299999999999955</c:v>
                </c:pt>
                <c:pt idx="241">
                  <c:v>1.6399999999999864</c:v>
                </c:pt>
                <c:pt idx="242">
                  <c:v>0.5</c:v>
                </c:pt>
                <c:pt idx="243">
                  <c:v>1.2699999999999818</c:v>
                </c:pt>
                <c:pt idx="244">
                  <c:v>0.71999999999999886</c:v>
                </c:pt>
                <c:pt idx="245">
                  <c:v>0.5</c:v>
                </c:pt>
                <c:pt idx="246">
                  <c:v>0.55000000000000426</c:v>
                </c:pt>
                <c:pt idx="247">
                  <c:v>0.36000000000001364</c:v>
                </c:pt>
                <c:pt idx="248">
                  <c:v>2.6599999999999966</c:v>
                </c:pt>
                <c:pt idx="249">
                  <c:v>0.46000000000000796</c:v>
                </c:pt>
                <c:pt idx="250">
                  <c:v>1.0699999999999932</c:v>
                </c:pt>
                <c:pt idx="251">
                  <c:v>5.0000000000011369E-2</c:v>
                </c:pt>
                <c:pt idx="252">
                  <c:v>0.37000000000000099</c:v>
                </c:pt>
                <c:pt idx="253">
                  <c:v>0.27000000000001023</c:v>
                </c:pt>
                <c:pt idx="254">
                  <c:v>0.1699999999999946</c:v>
                </c:pt>
                <c:pt idx="255">
                  <c:v>0.60000000000002274</c:v>
                </c:pt>
                <c:pt idx="256">
                  <c:v>3.7999999999999829</c:v>
                </c:pt>
                <c:pt idx="257">
                  <c:v>1.2999999999999972</c:v>
                </c:pt>
                <c:pt idx="258">
                  <c:v>0.29999999999999716</c:v>
                </c:pt>
                <c:pt idx="259">
                  <c:v>0.86000000000001364</c:v>
                </c:pt>
                <c:pt idx="260">
                  <c:v>8.0000000000012506E-2</c:v>
                </c:pt>
                <c:pt idx="261">
                  <c:v>0.33000000000000007</c:v>
                </c:pt>
                <c:pt idx="262">
                  <c:v>1.5699999999999932</c:v>
                </c:pt>
                <c:pt idx="263">
                  <c:v>2.3300000000000409</c:v>
                </c:pt>
                <c:pt idx="264">
                  <c:v>3.1200000000000045</c:v>
                </c:pt>
                <c:pt idx="265">
                  <c:v>1.2100000000000009</c:v>
                </c:pt>
                <c:pt idx="266">
                  <c:v>0.49000000000000199</c:v>
                </c:pt>
                <c:pt idx="267">
                  <c:v>0.82999999999999829</c:v>
                </c:pt>
                <c:pt idx="268">
                  <c:v>0.57000000000000028</c:v>
                </c:pt>
                <c:pt idx="269">
                  <c:v>2.1400000000000148</c:v>
                </c:pt>
                <c:pt idx="270">
                  <c:v>0.14000000000000057</c:v>
                </c:pt>
                <c:pt idx="271">
                  <c:v>1.0099999999999909</c:v>
                </c:pt>
                <c:pt idx="272">
                  <c:v>6.9999999999993179E-2</c:v>
                </c:pt>
                <c:pt idx="273">
                  <c:v>3.5699999999999932</c:v>
                </c:pt>
                <c:pt idx="274">
                  <c:v>1.0199999999999818</c:v>
                </c:pt>
                <c:pt idx="275">
                  <c:v>2.5100000000000477</c:v>
                </c:pt>
                <c:pt idx="276">
                  <c:v>1.4600000000000364</c:v>
                </c:pt>
                <c:pt idx="277">
                  <c:v>0.80000000000001137</c:v>
                </c:pt>
                <c:pt idx="278">
                  <c:v>0.83999999999999631</c:v>
                </c:pt>
                <c:pt idx="279">
                  <c:v>12.659999999999968</c:v>
                </c:pt>
                <c:pt idx="280">
                  <c:v>0.34999999999996589</c:v>
                </c:pt>
                <c:pt idx="281">
                  <c:v>3.0000000000001137E-2</c:v>
                </c:pt>
                <c:pt idx="282">
                  <c:v>1.3400000000000034</c:v>
                </c:pt>
                <c:pt idx="283">
                  <c:v>0.34999999999999432</c:v>
                </c:pt>
                <c:pt idx="284">
                  <c:v>0.72999999999998977</c:v>
                </c:pt>
                <c:pt idx="285">
                  <c:v>0.90999999999999659</c:v>
                </c:pt>
                <c:pt idx="286">
                  <c:v>1.6199999999999974</c:v>
                </c:pt>
                <c:pt idx="287">
                  <c:v>1.4299999999999997</c:v>
                </c:pt>
                <c:pt idx="288">
                  <c:v>0.87999999999999545</c:v>
                </c:pt>
                <c:pt idx="289">
                  <c:v>0.83999999999999986</c:v>
                </c:pt>
                <c:pt idx="290">
                  <c:v>1.0900000000000034</c:v>
                </c:pt>
                <c:pt idx="291">
                  <c:v>0.25</c:v>
                </c:pt>
                <c:pt idx="292">
                  <c:v>0.12999999999999989</c:v>
                </c:pt>
                <c:pt idx="293">
                  <c:v>0.68000000000000682</c:v>
                </c:pt>
                <c:pt idx="294">
                  <c:v>9.9999999999980105E-3</c:v>
                </c:pt>
                <c:pt idx="295">
                  <c:v>2.0900000000000034</c:v>
                </c:pt>
                <c:pt idx="296">
                  <c:v>1</c:v>
                </c:pt>
                <c:pt idx="297">
                  <c:v>0.16000000000000014</c:v>
                </c:pt>
                <c:pt idx="298">
                  <c:v>13.900000000000091</c:v>
                </c:pt>
                <c:pt idx="299">
                  <c:v>6.0000000000000053E-2</c:v>
                </c:pt>
                <c:pt idx="300">
                  <c:v>2.039999999999992</c:v>
                </c:pt>
                <c:pt idx="301">
                  <c:v>0.47999999999998977</c:v>
                </c:pt>
                <c:pt idx="302">
                  <c:v>9.07000000000005</c:v>
                </c:pt>
                <c:pt idx="303">
                  <c:v>0.42999999999999972</c:v>
                </c:pt>
                <c:pt idx="304">
                  <c:v>0.62000000000000455</c:v>
                </c:pt>
                <c:pt idx="305">
                  <c:v>6.6300000000000097</c:v>
                </c:pt>
                <c:pt idx="306">
                  <c:v>0.16000000000000003</c:v>
                </c:pt>
                <c:pt idx="307">
                  <c:v>0.67999999999999261</c:v>
                </c:pt>
                <c:pt idx="308">
                  <c:v>10.759999999999991</c:v>
                </c:pt>
                <c:pt idx="309">
                  <c:v>2.7399999999999949</c:v>
                </c:pt>
                <c:pt idx="310">
                  <c:v>0.12000000000000455</c:v>
                </c:pt>
                <c:pt idx="311">
                  <c:v>1.1500000000000021</c:v>
                </c:pt>
                <c:pt idx="312">
                  <c:v>1.9099999999999682</c:v>
                </c:pt>
                <c:pt idx="313">
                  <c:v>7.6700000000000159</c:v>
                </c:pt>
                <c:pt idx="314">
                  <c:v>0.25999999999999979</c:v>
                </c:pt>
                <c:pt idx="315">
                  <c:v>2.2999999999999972</c:v>
                </c:pt>
                <c:pt idx="316">
                  <c:v>0.40000000000000568</c:v>
                </c:pt>
                <c:pt idx="317">
                  <c:v>0.13999999999998636</c:v>
                </c:pt>
                <c:pt idx="318">
                  <c:v>0.42999999999999972</c:v>
                </c:pt>
                <c:pt idx="319">
                  <c:v>0.90000000000000036</c:v>
                </c:pt>
                <c:pt idx="320">
                  <c:v>1.0799999999999983</c:v>
                </c:pt>
                <c:pt idx="321">
                  <c:v>4.2400000000000091</c:v>
                </c:pt>
                <c:pt idx="322">
                  <c:v>2.1899999999999977</c:v>
                </c:pt>
                <c:pt idx="323">
                  <c:v>6.9499999999999886</c:v>
                </c:pt>
                <c:pt idx="324">
                  <c:v>5.1299999999999955</c:v>
                </c:pt>
                <c:pt idx="325">
                  <c:v>0.46000000000000085</c:v>
                </c:pt>
                <c:pt idx="326">
                  <c:v>1.5899999999999892</c:v>
                </c:pt>
                <c:pt idx="327">
                  <c:v>0.64000000000000057</c:v>
                </c:pt>
                <c:pt idx="328">
                  <c:v>5.0400000000000205</c:v>
                </c:pt>
                <c:pt idx="329">
                  <c:v>4.8799999999999955</c:v>
                </c:pt>
                <c:pt idx="330">
                  <c:v>2.6400000000000148</c:v>
                </c:pt>
                <c:pt idx="331">
                  <c:v>2.1100000000000136</c:v>
                </c:pt>
                <c:pt idx="332">
                  <c:v>0</c:v>
                </c:pt>
                <c:pt idx="333">
                  <c:v>2.4399999999999977</c:v>
                </c:pt>
                <c:pt idx="334">
                  <c:v>6.2599999999999909</c:v>
                </c:pt>
                <c:pt idx="335">
                  <c:v>1.0899999999999892</c:v>
                </c:pt>
                <c:pt idx="336">
                  <c:v>3.3999999999999986</c:v>
                </c:pt>
                <c:pt idx="337">
                  <c:v>0.46999999999999886</c:v>
                </c:pt>
                <c:pt idx="338">
                  <c:v>0.37999999999999901</c:v>
                </c:pt>
                <c:pt idx="339">
                  <c:v>0.6899999999999995</c:v>
                </c:pt>
                <c:pt idx="340">
                  <c:v>1.9700000000000024</c:v>
                </c:pt>
                <c:pt idx="341">
                  <c:v>0.75</c:v>
                </c:pt>
                <c:pt idx="342">
                  <c:v>0.35999999999999943</c:v>
                </c:pt>
                <c:pt idx="343">
                  <c:v>0.68000000000000682</c:v>
                </c:pt>
                <c:pt idx="344">
                  <c:v>3.1799999999999997</c:v>
                </c:pt>
                <c:pt idx="345">
                  <c:v>1.2999999999999972</c:v>
                </c:pt>
                <c:pt idx="346">
                  <c:v>0.90000000000000036</c:v>
                </c:pt>
                <c:pt idx="347">
                  <c:v>0.81999999999999984</c:v>
                </c:pt>
                <c:pt idx="348">
                  <c:v>2.5</c:v>
                </c:pt>
                <c:pt idx="349">
                  <c:v>0.2099999999999973</c:v>
                </c:pt>
                <c:pt idx="350">
                  <c:v>0.66000000000002501</c:v>
                </c:pt>
                <c:pt idx="351">
                  <c:v>2.279999999999994</c:v>
                </c:pt>
                <c:pt idx="352">
                  <c:v>0.43999999999999773</c:v>
                </c:pt>
                <c:pt idx="353">
                  <c:v>4.6500000000000057</c:v>
                </c:pt>
                <c:pt idx="354">
                  <c:v>0.33000000000000007</c:v>
                </c:pt>
                <c:pt idx="355">
                  <c:v>1.3000000000000043</c:v>
                </c:pt>
                <c:pt idx="356">
                  <c:v>2.1299999999999955</c:v>
                </c:pt>
                <c:pt idx="357">
                  <c:v>0.51000000000000512</c:v>
                </c:pt>
                <c:pt idx="358">
                  <c:v>1.5200000000000102</c:v>
                </c:pt>
                <c:pt idx="359">
                  <c:v>3.9000000000000057</c:v>
                </c:pt>
                <c:pt idx="360">
                  <c:v>0.85000000000000142</c:v>
                </c:pt>
                <c:pt idx="361">
                  <c:v>1.0000000000000009E-2</c:v>
                </c:pt>
                <c:pt idx="362">
                  <c:v>3.3199999999999932</c:v>
                </c:pt>
                <c:pt idx="363">
                  <c:v>0.64999999999997726</c:v>
                </c:pt>
                <c:pt idx="364">
                  <c:v>1.5400000000000205</c:v>
                </c:pt>
                <c:pt idx="365">
                  <c:v>0.28000000000000114</c:v>
                </c:pt>
                <c:pt idx="366">
                  <c:v>1.8399999999999963</c:v>
                </c:pt>
                <c:pt idx="367">
                  <c:v>0.12999999999999545</c:v>
                </c:pt>
                <c:pt idx="368">
                  <c:v>10.720000000000027</c:v>
                </c:pt>
                <c:pt idx="369">
                  <c:v>2.8199999999999932</c:v>
                </c:pt>
                <c:pt idx="370">
                  <c:v>3.5999999999999943</c:v>
                </c:pt>
                <c:pt idx="371">
                  <c:v>0.32999999999999829</c:v>
                </c:pt>
                <c:pt idx="372">
                  <c:v>8.00000000000054E-2</c:v>
                </c:pt>
                <c:pt idx="373">
                  <c:v>0.41000000000000369</c:v>
                </c:pt>
                <c:pt idx="374">
                  <c:v>0.38000000000000078</c:v>
                </c:pt>
                <c:pt idx="375">
                  <c:v>0.17000000000000171</c:v>
                </c:pt>
                <c:pt idx="376">
                  <c:v>0.82000000000000028</c:v>
                </c:pt>
                <c:pt idx="377">
                  <c:v>0.82999999999999985</c:v>
                </c:pt>
                <c:pt idx="378">
                  <c:v>0.68000000000000016</c:v>
                </c:pt>
                <c:pt idx="379">
                  <c:v>0.60999999999999943</c:v>
                </c:pt>
                <c:pt idx="380">
                  <c:v>5.6599999999999682</c:v>
                </c:pt>
                <c:pt idx="381">
                  <c:v>7.2699999999999818</c:v>
                </c:pt>
                <c:pt idx="382">
                  <c:v>1.9999999999996021E-2</c:v>
                </c:pt>
                <c:pt idx="383">
                  <c:v>0.06</c:v>
                </c:pt>
                <c:pt idx="384">
                  <c:v>0.74000000000000021</c:v>
                </c:pt>
                <c:pt idx="385">
                  <c:v>2.3100000000000023</c:v>
                </c:pt>
                <c:pt idx="386">
                  <c:v>4.9099999999999682</c:v>
                </c:pt>
                <c:pt idx="387">
                  <c:v>0.72999999999996135</c:v>
                </c:pt>
                <c:pt idx="388">
                  <c:v>0.39999999999999858</c:v>
                </c:pt>
                <c:pt idx="389">
                  <c:v>0.57999999999999829</c:v>
                </c:pt>
                <c:pt idx="390">
                  <c:v>0.87999999999999545</c:v>
                </c:pt>
                <c:pt idx="391">
                  <c:v>0.28000000000000114</c:v>
                </c:pt>
                <c:pt idx="392">
                  <c:v>6.0000000000002274E-2</c:v>
                </c:pt>
                <c:pt idx="393">
                  <c:v>1.999999999998181E-2</c:v>
                </c:pt>
                <c:pt idx="394">
                  <c:v>0.51999999999999602</c:v>
                </c:pt>
                <c:pt idx="395">
                  <c:v>0.42000000000000171</c:v>
                </c:pt>
                <c:pt idx="396">
                  <c:v>3.4399999999999977</c:v>
                </c:pt>
                <c:pt idx="397">
                  <c:v>2.2900000000000205</c:v>
                </c:pt>
                <c:pt idx="398">
                  <c:v>0.58999999999999986</c:v>
                </c:pt>
                <c:pt idx="399">
                  <c:v>2.6200000000000045</c:v>
                </c:pt>
                <c:pt idx="400">
                  <c:v>0</c:v>
                </c:pt>
                <c:pt idx="401">
                  <c:v>1.2199999999999989</c:v>
                </c:pt>
                <c:pt idx="402">
                  <c:v>2.7300000000000004</c:v>
                </c:pt>
                <c:pt idx="403">
                  <c:v>0.67000000000001592</c:v>
                </c:pt>
                <c:pt idx="404">
                  <c:v>7.17999999999995</c:v>
                </c:pt>
                <c:pt idx="405">
                  <c:v>0.34999999999999964</c:v>
                </c:pt>
                <c:pt idx="406">
                  <c:v>3.1299999999999955</c:v>
                </c:pt>
                <c:pt idx="407">
                  <c:v>5.3900000000000432</c:v>
                </c:pt>
                <c:pt idx="408">
                  <c:v>4.0000000000000036E-2</c:v>
                </c:pt>
                <c:pt idx="409">
                  <c:v>0.41999999999999993</c:v>
                </c:pt>
                <c:pt idx="410">
                  <c:v>1.4699999999999989</c:v>
                </c:pt>
                <c:pt idx="411">
                  <c:v>0.60999999999999943</c:v>
                </c:pt>
                <c:pt idx="412">
                  <c:v>9.0000000000003411E-2</c:v>
                </c:pt>
                <c:pt idx="413">
                  <c:v>0.59000000000000341</c:v>
                </c:pt>
                <c:pt idx="414">
                  <c:v>7.5500000000000114</c:v>
                </c:pt>
                <c:pt idx="415">
                  <c:v>4.1400000000000148</c:v>
                </c:pt>
                <c:pt idx="416">
                  <c:v>8.8300000000000409</c:v>
                </c:pt>
                <c:pt idx="417">
                  <c:v>1.3499999999999943</c:v>
                </c:pt>
                <c:pt idx="418">
                  <c:v>8.0000000000000071E-2</c:v>
                </c:pt>
                <c:pt idx="419">
                  <c:v>5.1399999999999864</c:v>
                </c:pt>
                <c:pt idx="420">
                  <c:v>2.6299999999999955</c:v>
                </c:pt>
                <c:pt idx="421">
                  <c:v>0.16999999999999815</c:v>
                </c:pt>
                <c:pt idx="422">
                  <c:v>0.14000000000000057</c:v>
                </c:pt>
                <c:pt idx="423">
                  <c:v>3.0000000000001137E-2</c:v>
                </c:pt>
                <c:pt idx="424">
                  <c:v>3.6199999999999903</c:v>
                </c:pt>
                <c:pt idx="425">
                  <c:v>3.1700000000000017</c:v>
                </c:pt>
                <c:pt idx="426">
                  <c:v>0.14999999999999991</c:v>
                </c:pt>
                <c:pt idx="427">
                  <c:v>0.33000000000000007</c:v>
                </c:pt>
                <c:pt idx="428">
                  <c:v>3.1399999999999935</c:v>
                </c:pt>
                <c:pt idx="429">
                  <c:v>1.5900000000000034</c:v>
                </c:pt>
                <c:pt idx="430">
                  <c:v>5.2299999999999045</c:v>
                </c:pt>
                <c:pt idx="431">
                  <c:v>0.43000000000000682</c:v>
                </c:pt>
                <c:pt idx="432">
                  <c:v>1.999999999998181E-2</c:v>
                </c:pt>
                <c:pt idx="433">
                  <c:v>4.1800000000000068</c:v>
                </c:pt>
                <c:pt idx="434">
                  <c:v>0.28000000000000114</c:v>
                </c:pt>
                <c:pt idx="435">
                  <c:v>0.39000000000000057</c:v>
                </c:pt>
                <c:pt idx="436">
                  <c:v>2.8700000000000045</c:v>
                </c:pt>
                <c:pt idx="437">
                  <c:v>8.8399999999999181</c:v>
                </c:pt>
                <c:pt idx="438">
                  <c:v>1.3000000000000114</c:v>
                </c:pt>
                <c:pt idx="439">
                  <c:v>0.39000000000000057</c:v>
                </c:pt>
                <c:pt idx="440">
                  <c:v>0.29999999999999716</c:v>
                </c:pt>
                <c:pt idx="441">
                  <c:v>5.0000000000004263E-2</c:v>
                </c:pt>
                <c:pt idx="442">
                  <c:v>1.0900000000000034</c:v>
                </c:pt>
                <c:pt idx="443">
                  <c:v>2.5</c:v>
                </c:pt>
                <c:pt idx="444">
                  <c:v>0.25</c:v>
                </c:pt>
                <c:pt idx="445">
                  <c:v>1.2800000000000011</c:v>
                </c:pt>
                <c:pt idx="446">
                  <c:v>1.25</c:v>
                </c:pt>
                <c:pt idx="447">
                  <c:v>2.089999999999975</c:v>
                </c:pt>
                <c:pt idx="448">
                  <c:v>11.919999999999959</c:v>
                </c:pt>
                <c:pt idx="449">
                  <c:v>0.15999999999999659</c:v>
                </c:pt>
                <c:pt idx="450">
                  <c:v>1.7899999999999991</c:v>
                </c:pt>
                <c:pt idx="451">
                  <c:v>0.16999999999999993</c:v>
                </c:pt>
                <c:pt idx="452">
                  <c:v>0.50999999999999979</c:v>
                </c:pt>
                <c:pt idx="453">
                  <c:v>9.6999999999999886</c:v>
                </c:pt>
                <c:pt idx="454">
                  <c:v>3.6599999999999966</c:v>
                </c:pt>
                <c:pt idx="455">
                  <c:v>1.3599999999999994</c:v>
                </c:pt>
                <c:pt idx="456">
                  <c:v>0.21999999999999975</c:v>
                </c:pt>
                <c:pt idx="457">
                  <c:v>0.14000000000000057</c:v>
                </c:pt>
                <c:pt idx="458">
                  <c:v>1.9600000000000009</c:v>
                </c:pt>
                <c:pt idx="459">
                  <c:v>2.0199999999999818</c:v>
                </c:pt>
                <c:pt idx="460">
                  <c:v>0.78000000000002956</c:v>
                </c:pt>
                <c:pt idx="461">
                  <c:v>7.2299999999999898</c:v>
                </c:pt>
                <c:pt idx="462">
                  <c:v>2.0000000000038654E-2</c:v>
                </c:pt>
                <c:pt idx="463">
                  <c:v>0</c:v>
                </c:pt>
                <c:pt idx="464">
                  <c:v>1.5499999999999972</c:v>
                </c:pt>
                <c:pt idx="465">
                  <c:v>0.49000000000000199</c:v>
                </c:pt>
                <c:pt idx="466">
                  <c:v>0.98000000000000398</c:v>
                </c:pt>
                <c:pt idx="467">
                  <c:v>3.240000000000002</c:v>
                </c:pt>
                <c:pt idx="468">
                  <c:v>0.14000000000000057</c:v>
                </c:pt>
                <c:pt idx="469">
                  <c:v>3.960000000000008</c:v>
                </c:pt>
                <c:pt idx="470">
                  <c:v>0.82000000000000028</c:v>
                </c:pt>
                <c:pt idx="471">
                  <c:v>9.7399999999999523</c:v>
                </c:pt>
                <c:pt idx="472">
                  <c:v>2.3400000000000034</c:v>
                </c:pt>
                <c:pt idx="473">
                  <c:v>1.6400000000000006</c:v>
                </c:pt>
                <c:pt idx="474">
                  <c:v>2.6800000000000068</c:v>
                </c:pt>
                <c:pt idx="475">
                  <c:v>5.0000000000000044E-2</c:v>
                </c:pt>
                <c:pt idx="476">
                  <c:v>0.10000000000000142</c:v>
                </c:pt>
                <c:pt idx="477">
                  <c:v>0.58999999999991815</c:v>
                </c:pt>
                <c:pt idx="478">
                  <c:v>3.0000000000000249E-2</c:v>
                </c:pt>
                <c:pt idx="479">
                  <c:v>2.25</c:v>
                </c:pt>
                <c:pt idx="480">
                  <c:v>1.3700000000000045</c:v>
                </c:pt>
                <c:pt idx="481">
                  <c:v>2.6399999999999864</c:v>
                </c:pt>
                <c:pt idx="482">
                  <c:v>1.7800000000000011</c:v>
                </c:pt>
                <c:pt idx="483">
                  <c:v>3.4699999999999704</c:v>
                </c:pt>
                <c:pt idx="484">
                  <c:v>0.14000000000000057</c:v>
                </c:pt>
                <c:pt idx="485">
                  <c:v>4.8799999999999955</c:v>
                </c:pt>
                <c:pt idx="486">
                  <c:v>6.4499999999999886</c:v>
                </c:pt>
                <c:pt idx="487">
                  <c:v>1.0700000000000003</c:v>
                </c:pt>
                <c:pt idx="488">
                  <c:v>0.20000000000000018</c:v>
                </c:pt>
                <c:pt idx="489">
                  <c:v>5.4499999999999886</c:v>
                </c:pt>
                <c:pt idx="490">
                  <c:v>0.78999999999999915</c:v>
                </c:pt>
                <c:pt idx="491">
                  <c:v>4.8700000000000045</c:v>
                </c:pt>
                <c:pt idx="492">
                  <c:v>6.160000000000025</c:v>
                </c:pt>
                <c:pt idx="493">
                  <c:v>0.3399999999999892</c:v>
                </c:pt>
                <c:pt idx="494">
                  <c:v>2.5399999999999991</c:v>
                </c:pt>
                <c:pt idx="495">
                  <c:v>0.41999999999999993</c:v>
                </c:pt>
                <c:pt idx="496">
                  <c:v>4.9399999999999977</c:v>
                </c:pt>
                <c:pt idx="497">
                  <c:v>1.0300000000000011</c:v>
                </c:pt>
                <c:pt idx="498">
                  <c:v>0.28000000000000114</c:v>
                </c:pt>
                <c:pt idx="499">
                  <c:v>0.55000000000000071</c:v>
                </c:pt>
                <c:pt idx="500">
                  <c:v>0.42000000000000171</c:v>
                </c:pt>
                <c:pt idx="501">
                  <c:v>0.1899999999999995</c:v>
                </c:pt>
                <c:pt idx="502">
                  <c:v>0.57999999999998408</c:v>
                </c:pt>
                <c:pt idx="503">
                  <c:v>0.61999999999999744</c:v>
                </c:pt>
                <c:pt idx="504">
                  <c:v>0.6800000000000006</c:v>
                </c:pt>
                <c:pt idx="505">
                  <c:v>0.11999999999999744</c:v>
                </c:pt>
                <c:pt idx="506">
                  <c:v>6.8799999999999955</c:v>
                </c:pt>
                <c:pt idx="507">
                  <c:v>0.40000000000000036</c:v>
                </c:pt>
                <c:pt idx="508">
                  <c:v>0.65999999999999659</c:v>
                </c:pt>
                <c:pt idx="509">
                  <c:v>1.5</c:v>
                </c:pt>
                <c:pt idx="510">
                  <c:v>0.84999999999999432</c:v>
                </c:pt>
                <c:pt idx="511">
                  <c:v>1.0800000000000125</c:v>
                </c:pt>
                <c:pt idx="512">
                  <c:v>0.3300000000000054</c:v>
                </c:pt>
                <c:pt idx="513">
                  <c:v>2.0200000000000102</c:v>
                </c:pt>
                <c:pt idx="514">
                  <c:v>0.10000000000000142</c:v>
                </c:pt>
                <c:pt idx="515">
                  <c:v>2.5700000000000003</c:v>
                </c:pt>
                <c:pt idx="516">
                  <c:v>1.4099999999999966</c:v>
                </c:pt>
                <c:pt idx="517">
                  <c:v>7.3600000000000136</c:v>
                </c:pt>
                <c:pt idx="518">
                  <c:v>2.0400000000000063</c:v>
                </c:pt>
                <c:pt idx="519">
                  <c:v>2.2199999999999989</c:v>
                </c:pt>
                <c:pt idx="520">
                  <c:v>0.87999999999999545</c:v>
                </c:pt>
                <c:pt idx="521">
                  <c:v>3.4199999999999591</c:v>
                </c:pt>
                <c:pt idx="522">
                  <c:v>4.789999999999992</c:v>
                </c:pt>
                <c:pt idx="523">
                  <c:v>1.269999999999996</c:v>
                </c:pt>
                <c:pt idx="524">
                  <c:v>3.4399999999999977</c:v>
                </c:pt>
                <c:pt idx="525">
                  <c:v>0.25</c:v>
                </c:pt>
                <c:pt idx="526">
                  <c:v>0.28999999999999204</c:v>
                </c:pt>
                <c:pt idx="527">
                  <c:v>0.60999999999998522</c:v>
                </c:pt>
                <c:pt idx="528">
                  <c:v>1.0499999999999972</c:v>
                </c:pt>
                <c:pt idx="529">
                  <c:v>1.7699999999999996</c:v>
                </c:pt>
                <c:pt idx="530">
                  <c:v>1.5799999999999983</c:v>
                </c:pt>
                <c:pt idx="531">
                  <c:v>2.0600000000000023</c:v>
                </c:pt>
                <c:pt idx="532">
                  <c:v>0.12000000000000455</c:v>
                </c:pt>
                <c:pt idx="533">
                  <c:v>0.48000000000000398</c:v>
                </c:pt>
                <c:pt idx="534">
                  <c:v>2.0000000000003126E-2</c:v>
                </c:pt>
                <c:pt idx="535">
                  <c:v>3.160000000000025</c:v>
                </c:pt>
                <c:pt idx="536">
                  <c:v>3.3299999999999983</c:v>
                </c:pt>
                <c:pt idx="537">
                  <c:v>1.2800000000000011</c:v>
                </c:pt>
                <c:pt idx="538">
                  <c:v>3.5900000000000034</c:v>
                </c:pt>
                <c:pt idx="539">
                  <c:v>6.0000000000002274E-2</c:v>
                </c:pt>
                <c:pt idx="540">
                  <c:v>5.8700000000000045</c:v>
                </c:pt>
                <c:pt idx="541">
                  <c:v>2.2099999999999973</c:v>
                </c:pt>
                <c:pt idx="542">
                  <c:v>3.6200000000000045</c:v>
                </c:pt>
                <c:pt idx="543">
                  <c:v>0.37000000000000455</c:v>
                </c:pt>
                <c:pt idx="544">
                  <c:v>2.1400000000000148</c:v>
                </c:pt>
                <c:pt idx="545">
                  <c:v>1.9999999999999574E-2</c:v>
                </c:pt>
                <c:pt idx="546">
                  <c:v>0.10999999999999943</c:v>
                </c:pt>
                <c:pt idx="547">
                  <c:v>2.4200000000000159</c:v>
                </c:pt>
                <c:pt idx="548">
                  <c:v>0.76000000000000512</c:v>
                </c:pt>
                <c:pt idx="549">
                  <c:v>0.25</c:v>
                </c:pt>
                <c:pt idx="550">
                  <c:v>2.8699999999999903</c:v>
                </c:pt>
                <c:pt idx="551">
                  <c:v>3.1300000000000097</c:v>
                </c:pt>
                <c:pt idx="552">
                  <c:v>4.3199999999999932</c:v>
                </c:pt>
                <c:pt idx="553">
                  <c:v>2.7700000000000031</c:v>
                </c:pt>
                <c:pt idx="554">
                  <c:v>2.4000000000000057</c:v>
                </c:pt>
                <c:pt idx="555">
                  <c:v>2.480000000000004</c:v>
                </c:pt>
                <c:pt idx="556">
                  <c:v>5.9999999999995168E-2</c:v>
                </c:pt>
                <c:pt idx="557">
                  <c:v>1.7599999999999909</c:v>
                </c:pt>
                <c:pt idx="558">
                  <c:v>6.0000000000002274E-2</c:v>
                </c:pt>
                <c:pt idx="559">
                  <c:v>5.2300000000000182</c:v>
                </c:pt>
                <c:pt idx="560">
                  <c:v>1.7300000000000004</c:v>
                </c:pt>
                <c:pt idx="561">
                  <c:v>0.13000000000002387</c:v>
                </c:pt>
                <c:pt idx="562">
                  <c:v>3.3699999999999974</c:v>
                </c:pt>
                <c:pt idx="563">
                  <c:v>0.25</c:v>
                </c:pt>
                <c:pt idx="564">
                  <c:v>3.9999999999999147E-2</c:v>
                </c:pt>
                <c:pt idx="565">
                  <c:v>0.50000000000000022</c:v>
                </c:pt>
                <c:pt idx="566">
                  <c:v>4.2099999999999937</c:v>
                </c:pt>
                <c:pt idx="567">
                  <c:v>2.1399999999999864</c:v>
                </c:pt>
                <c:pt idx="568">
                  <c:v>0.30000000000000071</c:v>
                </c:pt>
                <c:pt idx="569">
                  <c:v>4.0000000000000036E-2</c:v>
                </c:pt>
                <c:pt idx="570">
                  <c:v>0.14000000000000057</c:v>
                </c:pt>
                <c:pt idx="571">
                  <c:v>7.0000000000000034E-2</c:v>
                </c:pt>
                <c:pt idx="572">
                  <c:v>2.6599999999999966</c:v>
                </c:pt>
                <c:pt idx="573">
                  <c:v>9.9999999999999645E-2</c:v>
                </c:pt>
                <c:pt idx="574">
                  <c:v>0.14000000000000057</c:v>
                </c:pt>
                <c:pt idx="575">
                  <c:v>1.7800000000000011</c:v>
                </c:pt>
                <c:pt idx="576">
                  <c:v>0.67000000000000171</c:v>
                </c:pt>
                <c:pt idx="577">
                  <c:v>8.0000000000001847E-2</c:v>
                </c:pt>
                <c:pt idx="578">
                  <c:v>0.26000000000000156</c:v>
                </c:pt>
                <c:pt idx="579">
                  <c:v>5.0900000000000034</c:v>
                </c:pt>
                <c:pt idx="580">
                  <c:v>0.11000000000000298</c:v>
                </c:pt>
                <c:pt idx="581">
                  <c:v>0.43999999999999773</c:v>
                </c:pt>
                <c:pt idx="582">
                  <c:v>1.7700000000000031</c:v>
                </c:pt>
                <c:pt idx="583">
                  <c:v>1.6700000000000017</c:v>
                </c:pt>
                <c:pt idx="584">
                  <c:v>1.8399999999999963</c:v>
                </c:pt>
                <c:pt idx="585">
                  <c:v>1.0799999999999983</c:v>
                </c:pt>
                <c:pt idx="586">
                  <c:v>2.210000000000008</c:v>
                </c:pt>
                <c:pt idx="587">
                  <c:v>0.93000000000000682</c:v>
                </c:pt>
                <c:pt idx="588">
                  <c:v>2.8699999999999903</c:v>
                </c:pt>
                <c:pt idx="589">
                  <c:v>0.75</c:v>
                </c:pt>
                <c:pt idx="590">
                  <c:v>1.5999999999999943</c:v>
                </c:pt>
                <c:pt idx="591">
                  <c:v>2.9499999999999957</c:v>
                </c:pt>
                <c:pt idx="592">
                  <c:v>2.6200000000000045</c:v>
                </c:pt>
                <c:pt idx="593">
                  <c:v>1.7000000000000455</c:v>
                </c:pt>
                <c:pt idx="594">
                  <c:v>0.44999999999999929</c:v>
                </c:pt>
                <c:pt idx="595">
                  <c:v>0.13000000000000966</c:v>
                </c:pt>
                <c:pt idx="596">
                  <c:v>2.3500000000000227</c:v>
                </c:pt>
                <c:pt idx="597">
                  <c:v>0.46000000000000085</c:v>
                </c:pt>
                <c:pt idx="598">
                  <c:v>2.3100000000000023</c:v>
                </c:pt>
                <c:pt idx="599">
                  <c:v>2.2100000000000009</c:v>
                </c:pt>
                <c:pt idx="600">
                  <c:v>0.16000000000000014</c:v>
                </c:pt>
                <c:pt idx="601">
                  <c:v>0.93000000000000682</c:v>
                </c:pt>
                <c:pt idx="602">
                  <c:v>1.5799999999999841</c:v>
                </c:pt>
                <c:pt idx="603">
                  <c:v>2.0000000000000018E-2</c:v>
                </c:pt>
                <c:pt idx="604">
                  <c:v>0.39999999999999858</c:v>
                </c:pt>
                <c:pt idx="605">
                  <c:v>5.460000000000008</c:v>
                </c:pt>
                <c:pt idx="606">
                  <c:v>0.32999999999999829</c:v>
                </c:pt>
                <c:pt idx="607">
                  <c:v>2.8200000000000003</c:v>
                </c:pt>
                <c:pt idx="608">
                  <c:v>1.3299999999999983</c:v>
                </c:pt>
                <c:pt idx="609">
                  <c:v>1.4699999999999989</c:v>
                </c:pt>
                <c:pt idx="610">
                  <c:v>3.5</c:v>
                </c:pt>
                <c:pt idx="611">
                  <c:v>0.16000000000000014</c:v>
                </c:pt>
                <c:pt idx="612">
                  <c:v>0.64999999999999858</c:v>
                </c:pt>
                <c:pt idx="613">
                  <c:v>3.6899999999999977</c:v>
                </c:pt>
                <c:pt idx="614">
                  <c:v>1.379999999999999</c:v>
                </c:pt>
                <c:pt idx="615">
                  <c:v>1.7100000000000009</c:v>
                </c:pt>
                <c:pt idx="616">
                  <c:v>0.25</c:v>
                </c:pt>
                <c:pt idx="617">
                  <c:v>0.55999999999999872</c:v>
                </c:pt>
                <c:pt idx="618">
                  <c:v>1.4799999999999898</c:v>
                </c:pt>
                <c:pt idx="619">
                  <c:v>2.370000000000001</c:v>
                </c:pt>
                <c:pt idx="620">
                  <c:v>0.12999999999999545</c:v>
                </c:pt>
                <c:pt idx="621">
                  <c:v>0.2099999999999973</c:v>
                </c:pt>
                <c:pt idx="622">
                  <c:v>1.980000000000004</c:v>
                </c:pt>
                <c:pt idx="623">
                  <c:v>2.3900000000000006</c:v>
                </c:pt>
                <c:pt idx="624">
                  <c:v>0.18999999999999773</c:v>
                </c:pt>
                <c:pt idx="625">
                  <c:v>0.36999999999999034</c:v>
                </c:pt>
                <c:pt idx="626">
                  <c:v>0.14999999999999147</c:v>
                </c:pt>
                <c:pt idx="627">
                  <c:v>2.0199999999999818</c:v>
                </c:pt>
                <c:pt idx="628">
                  <c:v>0.66999999999999993</c:v>
                </c:pt>
                <c:pt idx="629">
                  <c:v>0.75</c:v>
                </c:pt>
                <c:pt idx="630">
                  <c:v>0.56000000000000227</c:v>
                </c:pt>
                <c:pt idx="631">
                  <c:v>8.9999999999999858E-2</c:v>
                </c:pt>
                <c:pt idx="632">
                  <c:v>2.0400000000000063</c:v>
                </c:pt>
                <c:pt idx="633">
                  <c:v>0.28999999999999204</c:v>
                </c:pt>
                <c:pt idx="634">
                  <c:v>0.67999999999999972</c:v>
                </c:pt>
                <c:pt idx="635">
                  <c:v>3.0999999999999943</c:v>
                </c:pt>
                <c:pt idx="636">
                  <c:v>3.5499999999999972</c:v>
                </c:pt>
                <c:pt idx="637">
                  <c:v>0.20000000000000107</c:v>
                </c:pt>
                <c:pt idx="638">
                  <c:v>0.10999999999999988</c:v>
                </c:pt>
                <c:pt idx="639">
                  <c:v>0.20000000000000284</c:v>
                </c:pt>
                <c:pt idx="640">
                  <c:v>0.71999999999999886</c:v>
                </c:pt>
                <c:pt idx="641">
                  <c:v>3.0000000000001137E-2</c:v>
                </c:pt>
                <c:pt idx="642">
                  <c:v>0.78999999999999915</c:v>
                </c:pt>
                <c:pt idx="643">
                  <c:v>1.3099999999999987</c:v>
                </c:pt>
                <c:pt idx="644">
                  <c:v>1.5399999999999991</c:v>
                </c:pt>
                <c:pt idx="645">
                  <c:v>1.1000000000000014</c:v>
                </c:pt>
                <c:pt idx="646">
                  <c:v>3.1400000000000006</c:v>
                </c:pt>
                <c:pt idx="647">
                  <c:v>1.0199999999999996</c:v>
                </c:pt>
                <c:pt idx="648">
                  <c:v>1.6700000000000017</c:v>
                </c:pt>
                <c:pt idx="649">
                  <c:v>0.95000000000000284</c:v>
                </c:pt>
                <c:pt idx="650">
                  <c:v>0.82999999999999963</c:v>
                </c:pt>
                <c:pt idx="651">
                  <c:v>0.60999999999999943</c:v>
                </c:pt>
                <c:pt idx="652">
                  <c:v>0.35999999999999943</c:v>
                </c:pt>
                <c:pt idx="653">
                  <c:v>0.20999999999999996</c:v>
                </c:pt>
                <c:pt idx="654">
                  <c:v>0.39000000000000057</c:v>
                </c:pt>
                <c:pt idx="655">
                  <c:v>1.7800000000000011</c:v>
                </c:pt>
                <c:pt idx="656">
                  <c:v>0.18999999999999773</c:v>
                </c:pt>
                <c:pt idx="657">
                  <c:v>0.68000000000000682</c:v>
                </c:pt>
                <c:pt idx="658">
                  <c:v>0.27999999999999936</c:v>
                </c:pt>
                <c:pt idx="659">
                  <c:v>0.42999999999999972</c:v>
                </c:pt>
                <c:pt idx="660">
                  <c:v>0.5600000000000005</c:v>
                </c:pt>
                <c:pt idx="661">
                  <c:v>1.1799999999999997</c:v>
                </c:pt>
                <c:pt idx="662">
                  <c:v>0.20999999999999375</c:v>
                </c:pt>
                <c:pt idx="663">
                  <c:v>1.8400000000000034</c:v>
                </c:pt>
                <c:pt idx="664">
                  <c:v>0.16999999999998749</c:v>
                </c:pt>
                <c:pt idx="665">
                  <c:v>1.0400000000000205</c:v>
                </c:pt>
                <c:pt idx="666">
                  <c:v>0.51999999999999602</c:v>
                </c:pt>
                <c:pt idx="667">
                  <c:v>0.43999999999999773</c:v>
                </c:pt>
                <c:pt idx="668">
                  <c:v>0.63999999999998636</c:v>
                </c:pt>
                <c:pt idx="669">
                  <c:v>1.6899999999999977</c:v>
                </c:pt>
                <c:pt idx="670">
                  <c:v>0.46000000000000085</c:v>
                </c:pt>
                <c:pt idx="671">
                  <c:v>0.85999999999999943</c:v>
                </c:pt>
                <c:pt idx="672">
                  <c:v>1.0899999999999999</c:v>
                </c:pt>
                <c:pt idx="673">
                  <c:v>2.0000000000000462E-2</c:v>
                </c:pt>
                <c:pt idx="674">
                  <c:v>0.20000000000000284</c:v>
                </c:pt>
                <c:pt idx="675">
                  <c:v>0.40999999999999659</c:v>
                </c:pt>
                <c:pt idx="676">
                  <c:v>1.7600000000000051</c:v>
                </c:pt>
                <c:pt idx="677">
                  <c:v>2.9399999999999977</c:v>
                </c:pt>
                <c:pt idx="678">
                  <c:v>3.8000000000000114</c:v>
                </c:pt>
                <c:pt idx="679">
                  <c:v>0.27999999999999758</c:v>
                </c:pt>
                <c:pt idx="680">
                  <c:v>5.0000000000011369E-2</c:v>
                </c:pt>
                <c:pt idx="681">
                  <c:v>1.5700000000000003</c:v>
                </c:pt>
                <c:pt idx="682">
                  <c:v>8.9999999999999858E-2</c:v>
                </c:pt>
                <c:pt idx="683">
                  <c:v>0.62000000000000455</c:v>
                </c:pt>
                <c:pt idx="684">
                  <c:v>0.11999999999999922</c:v>
                </c:pt>
                <c:pt idx="685">
                  <c:v>4.9399999999999977</c:v>
                </c:pt>
                <c:pt idx="686">
                  <c:v>0.79999999999999716</c:v>
                </c:pt>
                <c:pt idx="687">
                  <c:v>2.3700000000000045</c:v>
                </c:pt>
                <c:pt idx="688">
                  <c:v>1.5900000000000034</c:v>
                </c:pt>
                <c:pt idx="689">
                  <c:v>1.4200000000000017</c:v>
                </c:pt>
                <c:pt idx="690">
                  <c:v>1.759999999999998</c:v>
                </c:pt>
                <c:pt idx="691">
                  <c:v>0.63999999999999879</c:v>
                </c:pt>
                <c:pt idx="692">
                  <c:v>0.87999999999999545</c:v>
                </c:pt>
                <c:pt idx="693">
                  <c:v>2.2400000000000091</c:v>
                </c:pt>
                <c:pt idx="694">
                  <c:v>0</c:v>
                </c:pt>
                <c:pt idx="695">
                  <c:v>0.19000000000000039</c:v>
                </c:pt>
                <c:pt idx="696">
                  <c:v>1.0499999999999972</c:v>
                </c:pt>
                <c:pt idx="697">
                  <c:v>0.60999999999999943</c:v>
                </c:pt>
                <c:pt idx="698">
                  <c:v>0.83000000000000185</c:v>
                </c:pt>
                <c:pt idx="699">
                  <c:v>1.3399999999999963</c:v>
                </c:pt>
                <c:pt idx="700">
                  <c:v>0.59999999999999432</c:v>
                </c:pt>
                <c:pt idx="701">
                  <c:v>1.33</c:v>
                </c:pt>
                <c:pt idx="702">
                  <c:v>0.32000000000000028</c:v>
                </c:pt>
                <c:pt idx="703">
                  <c:v>1.8800000000000097</c:v>
                </c:pt>
                <c:pt idx="704">
                  <c:v>0.42000000000000171</c:v>
                </c:pt>
                <c:pt idx="705">
                  <c:v>3.9999999999999147E-2</c:v>
                </c:pt>
                <c:pt idx="706">
                  <c:v>1.0799999999999983</c:v>
                </c:pt>
                <c:pt idx="707">
                  <c:v>4.0000000000000036E-2</c:v>
                </c:pt>
                <c:pt idx="708">
                  <c:v>0.12</c:v>
                </c:pt>
                <c:pt idx="709">
                  <c:v>0.78000000000000114</c:v>
                </c:pt>
                <c:pt idx="710">
                  <c:v>0.10999999999999943</c:v>
                </c:pt>
                <c:pt idx="711">
                  <c:v>9.9999999999999645E-2</c:v>
                </c:pt>
                <c:pt idx="712">
                  <c:v>0.15000000000000036</c:v>
                </c:pt>
                <c:pt idx="713">
                  <c:v>0.75</c:v>
                </c:pt>
                <c:pt idx="714">
                  <c:v>3.5800000000000125</c:v>
                </c:pt>
                <c:pt idx="715">
                  <c:v>6.0000000000000497E-2</c:v>
                </c:pt>
                <c:pt idx="716">
                  <c:v>1.5100000000000051</c:v>
                </c:pt>
                <c:pt idx="717">
                  <c:v>2.3299999999999983</c:v>
                </c:pt>
                <c:pt idx="718">
                  <c:v>0.64000000000000012</c:v>
                </c:pt>
                <c:pt idx="719">
                  <c:v>0.72000000000000242</c:v>
                </c:pt>
                <c:pt idx="720">
                  <c:v>3.0000000000000249E-2</c:v>
                </c:pt>
                <c:pt idx="721">
                  <c:v>0.99000000000000909</c:v>
                </c:pt>
                <c:pt idx="722">
                  <c:v>0.92000000000000171</c:v>
                </c:pt>
                <c:pt idx="723">
                  <c:v>0.48999999999999977</c:v>
                </c:pt>
                <c:pt idx="724">
                  <c:v>0.18999999999999773</c:v>
                </c:pt>
                <c:pt idx="725">
                  <c:v>0.38000000000000256</c:v>
                </c:pt>
                <c:pt idx="726">
                  <c:v>0.1899999999999995</c:v>
                </c:pt>
                <c:pt idx="727">
                  <c:v>1.2800000000000011</c:v>
                </c:pt>
                <c:pt idx="728">
                  <c:v>0.27</c:v>
                </c:pt>
                <c:pt idx="729">
                  <c:v>8.9999999999999969E-2</c:v>
                </c:pt>
                <c:pt idx="730">
                  <c:v>0.21999999999999886</c:v>
                </c:pt>
                <c:pt idx="731">
                  <c:v>0.46000000000000085</c:v>
                </c:pt>
                <c:pt idx="732">
                  <c:v>0.39000000000000057</c:v>
                </c:pt>
                <c:pt idx="733">
                  <c:v>1.6400000000000006</c:v>
                </c:pt>
                <c:pt idx="734">
                  <c:v>0.27000000000000313</c:v>
                </c:pt>
                <c:pt idx="735">
                  <c:v>0.80999999999999517</c:v>
                </c:pt>
                <c:pt idx="736">
                  <c:v>0.03</c:v>
                </c:pt>
                <c:pt idx="737">
                  <c:v>3.0100000000000193</c:v>
                </c:pt>
                <c:pt idx="738">
                  <c:v>0.14000000000000012</c:v>
                </c:pt>
                <c:pt idx="739">
                  <c:v>0.89999999999999147</c:v>
                </c:pt>
                <c:pt idx="740">
                  <c:v>4.2199999999999989</c:v>
                </c:pt>
                <c:pt idx="741">
                  <c:v>0.13000000000000078</c:v>
                </c:pt>
                <c:pt idx="742">
                  <c:v>1.5100000000000051</c:v>
                </c:pt>
                <c:pt idx="743">
                  <c:v>9.000000000000008E-2</c:v>
                </c:pt>
                <c:pt idx="744">
                  <c:v>0.72999999999998977</c:v>
                </c:pt>
                <c:pt idx="745">
                  <c:v>0.58000000000000185</c:v>
                </c:pt>
                <c:pt idx="746">
                  <c:v>0.18999999999999773</c:v>
                </c:pt>
                <c:pt idx="747">
                  <c:v>6.0000000000002274E-2</c:v>
                </c:pt>
                <c:pt idx="748">
                  <c:v>0.23999999999999844</c:v>
                </c:pt>
                <c:pt idx="749">
                  <c:v>1.1200000000000045</c:v>
                </c:pt>
                <c:pt idx="750">
                  <c:v>0.14000000000000057</c:v>
                </c:pt>
                <c:pt idx="751">
                  <c:v>0.33999999999999986</c:v>
                </c:pt>
                <c:pt idx="752">
                  <c:v>0.14000000000000057</c:v>
                </c:pt>
                <c:pt idx="753">
                  <c:v>0.41000000000000014</c:v>
                </c:pt>
                <c:pt idx="754">
                  <c:v>0.68999999999999773</c:v>
                </c:pt>
                <c:pt idx="755">
                  <c:v>0</c:v>
                </c:pt>
                <c:pt idx="756">
                  <c:v>1.8599999999999994</c:v>
                </c:pt>
                <c:pt idx="757">
                  <c:v>2.7800000000000011</c:v>
                </c:pt>
                <c:pt idx="758">
                  <c:v>1.3500000000000014</c:v>
                </c:pt>
                <c:pt idx="759">
                  <c:v>2</c:v>
                </c:pt>
                <c:pt idx="760">
                  <c:v>0.52999999999999936</c:v>
                </c:pt>
                <c:pt idx="761">
                  <c:v>1.0700000000000003</c:v>
                </c:pt>
                <c:pt idx="762">
                  <c:v>0.38999999999999968</c:v>
                </c:pt>
                <c:pt idx="763">
                  <c:v>0.12000000000000011</c:v>
                </c:pt>
                <c:pt idx="764">
                  <c:v>0.99000000000000199</c:v>
                </c:pt>
                <c:pt idx="765">
                  <c:v>0.10999999999999943</c:v>
                </c:pt>
                <c:pt idx="766">
                  <c:v>9.0000000000000302E-2</c:v>
                </c:pt>
                <c:pt idx="767">
                  <c:v>0.65000000000000213</c:v>
                </c:pt>
                <c:pt idx="768">
                  <c:v>0.25999999999999091</c:v>
                </c:pt>
                <c:pt idx="769">
                  <c:v>0.18999999999999773</c:v>
                </c:pt>
                <c:pt idx="770">
                  <c:v>7.9999999999998295E-2</c:v>
                </c:pt>
                <c:pt idx="771">
                  <c:v>7.0000000000000062E-2</c:v>
                </c:pt>
                <c:pt idx="772">
                  <c:v>0.23000000000000043</c:v>
                </c:pt>
                <c:pt idx="773">
                  <c:v>1.7299999999999969</c:v>
                </c:pt>
                <c:pt idx="774">
                  <c:v>0.25999999999999979</c:v>
                </c:pt>
                <c:pt idx="775">
                  <c:v>0.47000000000000064</c:v>
                </c:pt>
                <c:pt idx="776">
                  <c:v>0.21999999999999975</c:v>
                </c:pt>
                <c:pt idx="777">
                  <c:v>0.14000000000000012</c:v>
                </c:pt>
                <c:pt idx="778">
                  <c:v>1.1699999999999946</c:v>
                </c:pt>
                <c:pt idx="779">
                  <c:v>4.9999999999998934E-2</c:v>
                </c:pt>
                <c:pt idx="780">
                  <c:v>0.36999999999999744</c:v>
                </c:pt>
                <c:pt idx="781">
                  <c:v>0.50999999999999979</c:v>
                </c:pt>
                <c:pt idx="782">
                  <c:v>1.8100000000000023</c:v>
                </c:pt>
                <c:pt idx="783">
                  <c:v>8.0000000000000071E-2</c:v>
                </c:pt>
                <c:pt idx="784">
                  <c:v>2.0000000000000018E-2</c:v>
                </c:pt>
                <c:pt idx="785">
                  <c:v>8.0000000000000016E-2</c:v>
                </c:pt>
                <c:pt idx="786">
                  <c:v>4.9999999999999933E-2</c:v>
                </c:pt>
                <c:pt idx="787">
                  <c:v>8.9999999999999858E-2</c:v>
                </c:pt>
                <c:pt idx="788">
                  <c:v>0.06</c:v>
                </c:pt>
                <c:pt idx="789">
                  <c:v>0.39000000000000057</c:v>
                </c:pt>
                <c:pt idx="790">
                  <c:v>0.16000000000000014</c:v>
                </c:pt>
                <c:pt idx="791">
                  <c:v>0.17999999999999994</c:v>
                </c:pt>
                <c:pt idx="792">
                  <c:v>0.37999999999999901</c:v>
                </c:pt>
                <c:pt idx="793">
                  <c:v>0.65000000000000036</c:v>
                </c:pt>
                <c:pt idx="794">
                  <c:v>0.29999999999999716</c:v>
                </c:pt>
                <c:pt idx="795">
                  <c:v>0.19000000000000128</c:v>
                </c:pt>
                <c:pt idx="796">
                  <c:v>0.28999999999999915</c:v>
                </c:pt>
                <c:pt idx="797">
                  <c:v>0.33999999999999631</c:v>
                </c:pt>
                <c:pt idx="798">
                  <c:v>1.0500000000000007</c:v>
                </c:pt>
                <c:pt idx="799">
                  <c:v>4.0000000000000036E-2</c:v>
                </c:pt>
                <c:pt idx="800">
                  <c:v>1.7399999999999949</c:v>
                </c:pt>
                <c:pt idx="801">
                  <c:v>0.45000000000000284</c:v>
                </c:pt>
                <c:pt idx="802">
                  <c:v>0.76999999999999957</c:v>
                </c:pt>
                <c:pt idx="803">
                  <c:v>0.17999999999999972</c:v>
                </c:pt>
                <c:pt idx="804">
                  <c:v>0.82000000000000028</c:v>
                </c:pt>
                <c:pt idx="805">
                  <c:v>0.32999999999999829</c:v>
                </c:pt>
                <c:pt idx="806">
                  <c:v>0.16000000000000014</c:v>
                </c:pt>
                <c:pt idx="807">
                  <c:v>1.9999999999999574E-2</c:v>
                </c:pt>
                <c:pt idx="808">
                  <c:v>1.0300000000000011</c:v>
                </c:pt>
                <c:pt idx="809">
                  <c:v>0.18999999999999773</c:v>
                </c:pt>
                <c:pt idx="810">
                  <c:v>1.1599999999999966</c:v>
                </c:pt>
                <c:pt idx="811">
                  <c:v>9.9999999999980105E-3</c:v>
                </c:pt>
                <c:pt idx="812">
                  <c:v>0.16999999999999993</c:v>
                </c:pt>
                <c:pt idx="813">
                  <c:v>0.87000000000000099</c:v>
                </c:pt>
                <c:pt idx="814">
                  <c:v>0.1100000000000001</c:v>
                </c:pt>
                <c:pt idx="815">
                  <c:v>0.32999999999999829</c:v>
                </c:pt>
                <c:pt idx="816">
                  <c:v>6.9999999999999993E-2</c:v>
                </c:pt>
                <c:pt idx="817">
                  <c:v>0.41999999999999993</c:v>
                </c:pt>
                <c:pt idx="818">
                  <c:v>0.66999999999999815</c:v>
                </c:pt>
                <c:pt idx="819">
                  <c:v>3.999999999999998E-2</c:v>
                </c:pt>
                <c:pt idx="820">
                  <c:v>0.35000000000000142</c:v>
                </c:pt>
                <c:pt idx="821">
                  <c:v>5.9999999999998721E-2</c:v>
                </c:pt>
                <c:pt idx="822">
                  <c:v>0.12</c:v>
                </c:pt>
                <c:pt idx="823">
                  <c:v>0.77000000000000313</c:v>
                </c:pt>
                <c:pt idx="824">
                  <c:v>0.79000000000000092</c:v>
                </c:pt>
                <c:pt idx="825">
                  <c:v>0.28000000000000003</c:v>
                </c:pt>
                <c:pt idx="826">
                  <c:v>4.0000000000000036E-2</c:v>
                </c:pt>
                <c:pt idx="827">
                  <c:v>7.999999999999996E-2</c:v>
                </c:pt>
                <c:pt idx="828">
                  <c:v>0.64999999999999858</c:v>
                </c:pt>
                <c:pt idx="829">
                  <c:v>0.63999999999999879</c:v>
                </c:pt>
                <c:pt idx="830">
                  <c:v>0.97999999999999687</c:v>
                </c:pt>
                <c:pt idx="831">
                  <c:v>0.68999999999999773</c:v>
                </c:pt>
                <c:pt idx="832">
                  <c:v>1.2199999999999989</c:v>
                </c:pt>
                <c:pt idx="833">
                  <c:v>1.3599999999999852</c:v>
                </c:pt>
                <c:pt idx="834">
                  <c:v>0.63000000000000256</c:v>
                </c:pt>
                <c:pt idx="835">
                  <c:v>1.0300000000000011</c:v>
                </c:pt>
                <c:pt idx="836">
                  <c:v>0.52000000000000313</c:v>
                </c:pt>
                <c:pt idx="837">
                  <c:v>0.69999999999998863</c:v>
                </c:pt>
                <c:pt idx="838">
                  <c:v>5.0000000000000711E-2</c:v>
                </c:pt>
                <c:pt idx="839">
                  <c:v>0.20000000000000107</c:v>
                </c:pt>
                <c:pt idx="840">
                  <c:v>0.1800000000000006</c:v>
                </c:pt>
                <c:pt idx="841">
                  <c:v>0.33999999999999986</c:v>
                </c:pt>
                <c:pt idx="842">
                  <c:v>8.9999999999999858E-2</c:v>
                </c:pt>
                <c:pt idx="843">
                  <c:v>0.35999999999999988</c:v>
                </c:pt>
                <c:pt idx="844">
                  <c:v>0.59000000000000341</c:v>
                </c:pt>
                <c:pt idx="845">
                  <c:v>0.21000000000000085</c:v>
                </c:pt>
                <c:pt idx="846">
                  <c:v>0.41999999999999815</c:v>
                </c:pt>
                <c:pt idx="847">
                  <c:v>0.42999999999999972</c:v>
                </c:pt>
                <c:pt idx="848">
                  <c:v>0.10999999999999943</c:v>
                </c:pt>
                <c:pt idx="849">
                  <c:v>0.48000000000000043</c:v>
                </c:pt>
                <c:pt idx="850">
                  <c:v>2.0000000000000018E-2</c:v>
                </c:pt>
                <c:pt idx="851">
                  <c:v>0.25999999999999979</c:v>
                </c:pt>
                <c:pt idx="852">
                  <c:v>0.20999999999999375</c:v>
                </c:pt>
                <c:pt idx="853">
                  <c:v>6.9999999999999396E-2</c:v>
                </c:pt>
                <c:pt idx="854">
                  <c:v>0.65000000000000568</c:v>
                </c:pt>
                <c:pt idx="855">
                  <c:v>0.38000000000000256</c:v>
                </c:pt>
                <c:pt idx="856">
                  <c:v>0.61999999999999922</c:v>
                </c:pt>
                <c:pt idx="857">
                  <c:v>5.9999999999999942E-2</c:v>
                </c:pt>
                <c:pt idx="858">
                  <c:v>0.17999999999999972</c:v>
                </c:pt>
                <c:pt idx="859">
                  <c:v>2.0000000000000018E-2</c:v>
                </c:pt>
                <c:pt idx="860">
                  <c:v>0.24000000000000021</c:v>
                </c:pt>
                <c:pt idx="861">
                  <c:v>0.42999999999999972</c:v>
                </c:pt>
                <c:pt idx="862">
                  <c:v>0.29000000000000004</c:v>
                </c:pt>
                <c:pt idx="863">
                  <c:v>7.9999999999999849E-2</c:v>
                </c:pt>
                <c:pt idx="864">
                  <c:v>0.11000000000000032</c:v>
                </c:pt>
                <c:pt idx="865">
                  <c:v>0.25999999999999979</c:v>
                </c:pt>
                <c:pt idx="866">
                  <c:v>0.13999999999999968</c:v>
                </c:pt>
                <c:pt idx="867">
                  <c:v>0.33999999999999986</c:v>
                </c:pt>
                <c:pt idx="868">
                  <c:v>8.9999999999999858E-2</c:v>
                </c:pt>
                <c:pt idx="869">
                  <c:v>0.64000000000000057</c:v>
                </c:pt>
                <c:pt idx="870">
                  <c:v>0.21999999999999886</c:v>
                </c:pt>
                <c:pt idx="871">
                  <c:v>0.14999999999999991</c:v>
                </c:pt>
                <c:pt idx="872">
                  <c:v>2.0000000000000018E-2</c:v>
                </c:pt>
                <c:pt idx="873">
                  <c:v>2.0000000000000018E-2</c:v>
                </c:pt>
                <c:pt idx="874">
                  <c:v>8.9999999999999858E-2</c:v>
                </c:pt>
                <c:pt idx="875">
                  <c:v>7.0000000000000284E-2</c:v>
                </c:pt>
                <c:pt idx="876">
                  <c:v>0.28000000000000114</c:v>
                </c:pt>
                <c:pt idx="877">
                  <c:v>0.13</c:v>
                </c:pt>
                <c:pt idx="878">
                  <c:v>0.29999999999999716</c:v>
                </c:pt>
                <c:pt idx="879">
                  <c:v>0.16999999999999993</c:v>
                </c:pt>
                <c:pt idx="880">
                  <c:v>1.0000000000001563E-2</c:v>
                </c:pt>
                <c:pt idx="881">
                  <c:v>0.35000000000000009</c:v>
                </c:pt>
                <c:pt idx="882">
                  <c:v>0.12999999999999989</c:v>
                </c:pt>
                <c:pt idx="883">
                  <c:v>0.21999999999999975</c:v>
                </c:pt>
                <c:pt idx="884">
                  <c:v>0.10999999999999999</c:v>
                </c:pt>
                <c:pt idx="885">
                  <c:v>8.9999999999999858E-2</c:v>
                </c:pt>
                <c:pt idx="886">
                  <c:v>8.0000000000000071E-2</c:v>
                </c:pt>
                <c:pt idx="887">
                  <c:v>2.0000000000000018E-2</c:v>
                </c:pt>
                <c:pt idx="888">
                  <c:v>1.7800000000000011</c:v>
                </c:pt>
                <c:pt idx="889">
                  <c:v>0.78999999999999915</c:v>
                </c:pt>
                <c:pt idx="890">
                  <c:v>0.16999999999999993</c:v>
                </c:pt>
                <c:pt idx="891">
                  <c:v>0.27000000000000313</c:v>
                </c:pt>
                <c:pt idx="892">
                  <c:v>1.4399999999999977</c:v>
                </c:pt>
                <c:pt idx="893">
                  <c:v>0.43000000000000327</c:v>
                </c:pt>
                <c:pt idx="894">
                  <c:v>0.31000000000000005</c:v>
                </c:pt>
                <c:pt idx="895">
                  <c:v>0.55000000000000071</c:v>
                </c:pt>
                <c:pt idx="896">
                  <c:v>0.30000000000000071</c:v>
                </c:pt>
                <c:pt idx="897">
                  <c:v>0.36999999999999966</c:v>
                </c:pt>
                <c:pt idx="898">
                  <c:v>9.0000000000000302E-2</c:v>
                </c:pt>
                <c:pt idx="899">
                  <c:v>0.3100000000000005</c:v>
                </c:pt>
                <c:pt idx="900">
                  <c:v>0.34999999999999964</c:v>
                </c:pt>
                <c:pt idx="901">
                  <c:v>8.0000000000000071E-2</c:v>
                </c:pt>
                <c:pt idx="902">
                  <c:v>6.0000000000000497E-2</c:v>
                </c:pt>
                <c:pt idx="903">
                  <c:v>5.0000000000000044E-2</c:v>
                </c:pt>
                <c:pt idx="904">
                  <c:v>0.28000000000000114</c:v>
                </c:pt>
                <c:pt idx="905">
                  <c:v>0.11999999999999744</c:v>
                </c:pt>
                <c:pt idx="906">
                  <c:v>0.28000000000000114</c:v>
                </c:pt>
                <c:pt idx="907">
                  <c:v>1.9999999999999574E-2</c:v>
                </c:pt>
                <c:pt idx="908">
                  <c:v>0.17999999999999972</c:v>
                </c:pt>
                <c:pt idx="909">
                  <c:v>9.9999999999999645E-2</c:v>
                </c:pt>
                <c:pt idx="910">
                  <c:v>0.18999999999999995</c:v>
                </c:pt>
                <c:pt idx="911">
                  <c:v>0.13000000000000078</c:v>
                </c:pt>
                <c:pt idx="912">
                  <c:v>0.10999999999999943</c:v>
                </c:pt>
                <c:pt idx="913">
                  <c:v>0.47999999999999954</c:v>
                </c:pt>
                <c:pt idx="914">
                  <c:v>2.0000000000000018E-2</c:v>
                </c:pt>
                <c:pt idx="915">
                  <c:v>0.30000000000000071</c:v>
                </c:pt>
                <c:pt idx="916">
                  <c:v>0.44000000000000128</c:v>
                </c:pt>
                <c:pt idx="917">
                  <c:v>4.9999999999999822E-2</c:v>
                </c:pt>
                <c:pt idx="918">
                  <c:v>4.0000000000000036E-2</c:v>
                </c:pt>
                <c:pt idx="919">
                  <c:v>2.0000000000000004E-2</c:v>
                </c:pt>
                <c:pt idx="920">
                  <c:v>0.66000000000000014</c:v>
                </c:pt>
                <c:pt idx="921">
                  <c:v>0.47000000000000064</c:v>
                </c:pt>
                <c:pt idx="922">
                  <c:v>0.41999999999999993</c:v>
                </c:pt>
                <c:pt idx="923">
                  <c:v>0.14000000000000012</c:v>
                </c:pt>
                <c:pt idx="924">
                  <c:v>0.22999999999999687</c:v>
                </c:pt>
                <c:pt idx="925">
                  <c:v>0.11000000000000032</c:v>
                </c:pt>
                <c:pt idx="926">
                  <c:v>0.36999999999999744</c:v>
                </c:pt>
                <c:pt idx="927">
                  <c:v>0.15000000000000036</c:v>
                </c:pt>
                <c:pt idx="928">
                  <c:v>0.28000000000000025</c:v>
                </c:pt>
                <c:pt idx="929">
                  <c:v>0.36999999999999922</c:v>
                </c:pt>
                <c:pt idx="930">
                  <c:v>0.22999999999999998</c:v>
                </c:pt>
                <c:pt idx="931">
                  <c:v>0.5400000000000027</c:v>
                </c:pt>
                <c:pt idx="932">
                  <c:v>0.24000000000000021</c:v>
                </c:pt>
                <c:pt idx="933">
                  <c:v>0.16000000000000014</c:v>
                </c:pt>
                <c:pt idx="934">
                  <c:v>0.23000000000000043</c:v>
                </c:pt>
                <c:pt idx="935">
                  <c:v>0.55000000000000071</c:v>
                </c:pt>
                <c:pt idx="936">
                  <c:v>0.1899999999999995</c:v>
                </c:pt>
                <c:pt idx="937">
                  <c:v>0.19000000000000128</c:v>
                </c:pt>
                <c:pt idx="938">
                  <c:v>9.9999999999999534E-3</c:v>
                </c:pt>
                <c:pt idx="939">
                  <c:v>0.12000000000000011</c:v>
                </c:pt>
                <c:pt idx="940">
                  <c:v>0.15000000000000036</c:v>
                </c:pt>
                <c:pt idx="941">
                  <c:v>0.16999999999999993</c:v>
                </c:pt>
                <c:pt idx="942">
                  <c:v>0.23999999999999977</c:v>
                </c:pt>
                <c:pt idx="943">
                  <c:v>0.50999999999999801</c:v>
                </c:pt>
                <c:pt idx="944">
                  <c:v>0.10999999999999988</c:v>
                </c:pt>
                <c:pt idx="945">
                  <c:v>3.999999999999998E-2</c:v>
                </c:pt>
                <c:pt idx="946">
                  <c:v>0.46999999999999886</c:v>
                </c:pt>
                <c:pt idx="947">
                  <c:v>3.0000000000001137E-2</c:v>
                </c:pt>
                <c:pt idx="948">
                  <c:v>0.20000000000000018</c:v>
                </c:pt>
                <c:pt idx="949">
                  <c:v>5.0000000000000711E-2</c:v>
                </c:pt>
                <c:pt idx="950">
                  <c:v>9.9999999999980105E-3</c:v>
                </c:pt>
                <c:pt idx="951">
                  <c:v>4.0000000000000036E-2</c:v>
                </c:pt>
                <c:pt idx="952">
                  <c:v>0.67999999999999972</c:v>
                </c:pt>
                <c:pt idx="953">
                  <c:v>2.9999999999999361E-2</c:v>
                </c:pt>
                <c:pt idx="954">
                  <c:v>0.18999999999999995</c:v>
                </c:pt>
                <c:pt idx="955">
                  <c:v>0.35000000000000142</c:v>
                </c:pt>
                <c:pt idx="956">
                  <c:v>0.24000000000000021</c:v>
                </c:pt>
                <c:pt idx="957">
                  <c:v>7.0000000000000062E-2</c:v>
                </c:pt>
                <c:pt idx="958">
                  <c:v>0</c:v>
                </c:pt>
                <c:pt idx="959">
                  <c:v>1.9999999999999574E-2</c:v>
                </c:pt>
                <c:pt idx="960">
                  <c:v>0.24999999999999978</c:v>
                </c:pt>
                <c:pt idx="961">
                  <c:v>0.13000000000000078</c:v>
                </c:pt>
                <c:pt idx="962">
                  <c:v>4.0000000000006253E-2</c:v>
                </c:pt>
                <c:pt idx="963">
                  <c:v>3.9999999999999147E-2</c:v>
                </c:pt>
                <c:pt idx="964">
                  <c:v>1.1400000000000006</c:v>
                </c:pt>
                <c:pt idx="965">
                  <c:v>0.32000000000000028</c:v>
                </c:pt>
                <c:pt idx="966">
                  <c:v>9.9999999999997868E-3</c:v>
                </c:pt>
                <c:pt idx="967">
                  <c:v>0.47000000000000064</c:v>
                </c:pt>
                <c:pt idx="968">
                  <c:v>0.83000000000000185</c:v>
                </c:pt>
                <c:pt idx="969">
                  <c:v>0.25</c:v>
                </c:pt>
                <c:pt idx="970">
                  <c:v>2.0000000000000018E-2</c:v>
                </c:pt>
                <c:pt idx="971">
                  <c:v>1.0000000000000231E-2</c:v>
                </c:pt>
                <c:pt idx="972">
                  <c:v>0.19999999999999929</c:v>
                </c:pt>
                <c:pt idx="973">
                  <c:v>1.0000000000000231E-2</c:v>
                </c:pt>
                <c:pt idx="974">
                  <c:v>5.0000000000000044E-2</c:v>
                </c:pt>
                <c:pt idx="975">
                  <c:v>0.29000000000000092</c:v>
                </c:pt>
                <c:pt idx="976">
                  <c:v>1.9999999999999574E-2</c:v>
                </c:pt>
                <c:pt idx="977">
                  <c:v>0.72000000000000242</c:v>
                </c:pt>
                <c:pt idx="978">
                  <c:v>0.71999999999999886</c:v>
                </c:pt>
                <c:pt idx="979">
                  <c:v>0.42999999999999972</c:v>
                </c:pt>
                <c:pt idx="980">
                  <c:v>1.0000000000000675E-2</c:v>
                </c:pt>
                <c:pt idx="981">
                  <c:v>9.9999999999997868E-3</c:v>
                </c:pt>
                <c:pt idx="982">
                  <c:v>0.10999999999999999</c:v>
                </c:pt>
                <c:pt idx="983">
                  <c:v>0.18000000000000016</c:v>
                </c:pt>
                <c:pt idx="984">
                  <c:v>0.12999999999999901</c:v>
                </c:pt>
                <c:pt idx="985">
                  <c:v>5.0000000000000266E-2</c:v>
                </c:pt>
                <c:pt idx="986">
                  <c:v>2.9999999999999361E-2</c:v>
                </c:pt>
                <c:pt idx="987">
                  <c:v>1.0000000000000009E-2</c:v>
                </c:pt>
                <c:pt idx="988">
                  <c:v>7.999999999999996E-2</c:v>
                </c:pt>
                <c:pt idx="989">
                  <c:v>0.57000000000000028</c:v>
                </c:pt>
                <c:pt idx="990">
                  <c:v>0.28000000000000114</c:v>
                </c:pt>
                <c:pt idx="991">
                  <c:v>0.29000000000000004</c:v>
                </c:pt>
                <c:pt idx="992">
                  <c:v>5.0000000000000711E-2</c:v>
                </c:pt>
                <c:pt idx="993">
                  <c:v>2.0000000000000018E-2</c:v>
                </c:pt>
                <c:pt idx="994">
                  <c:v>3.0000000000001137E-2</c:v>
                </c:pt>
                <c:pt idx="995">
                  <c:v>0.22000000000000064</c:v>
                </c:pt>
                <c:pt idx="996">
                  <c:v>0.12999999999999989</c:v>
                </c:pt>
                <c:pt idx="997">
                  <c:v>3.0000000000001137E-2</c:v>
                </c:pt>
                <c:pt idx="998">
                  <c:v>0.12999999999999989</c:v>
                </c:pt>
                <c:pt idx="999">
                  <c:v>0.49000000000000021</c:v>
                </c:pt>
                <c:pt idx="1000">
                  <c:v>3.0000000000000027E-2</c:v>
                </c:pt>
                <c:pt idx="1001">
                  <c:v>2.9999999999999805E-2</c:v>
                </c:pt>
                <c:pt idx="1002">
                  <c:v>0.25</c:v>
                </c:pt>
                <c:pt idx="1003">
                  <c:v>6.9999999999999951E-2</c:v>
                </c:pt>
                <c:pt idx="1004">
                  <c:v>1.0000000000000009E-2</c:v>
                </c:pt>
                <c:pt idx="1005">
                  <c:v>0.10999999999999943</c:v>
                </c:pt>
                <c:pt idx="1006">
                  <c:v>0.17999999999999972</c:v>
                </c:pt>
                <c:pt idx="1007">
                  <c:v>0.45999999999999908</c:v>
                </c:pt>
                <c:pt idx="1008">
                  <c:v>8.0000000000000071E-2</c:v>
                </c:pt>
                <c:pt idx="1009">
                  <c:v>0.37999999999999901</c:v>
                </c:pt>
                <c:pt idx="1010">
                  <c:v>0.16000000000000014</c:v>
                </c:pt>
                <c:pt idx="1011">
                  <c:v>0.19000000000000128</c:v>
                </c:pt>
                <c:pt idx="1012">
                  <c:v>0.53000000000000114</c:v>
                </c:pt>
                <c:pt idx="1013">
                  <c:v>3.0000000000000027E-2</c:v>
                </c:pt>
                <c:pt idx="1014">
                  <c:v>0.45999999999999996</c:v>
                </c:pt>
                <c:pt idx="1015">
                  <c:v>0.35000000000000142</c:v>
                </c:pt>
                <c:pt idx="1016">
                  <c:v>0.05</c:v>
                </c:pt>
                <c:pt idx="1017">
                  <c:v>0.46000000000000085</c:v>
                </c:pt>
                <c:pt idx="1018">
                  <c:v>9.9999999999997868E-3</c:v>
                </c:pt>
                <c:pt idx="1019">
                  <c:v>4.0000000000000036E-2</c:v>
                </c:pt>
                <c:pt idx="1020">
                  <c:v>0.10000000000000009</c:v>
                </c:pt>
                <c:pt idx="1021">
                  <c:v>0.34999999999999964</c:v>
                </c:pt>
                <c:pt idx="1022">
                  <c:v>3.0000000000000027E-2</c:v>
                </c:pt>
                <c:pt idx="1023">
                  <c:v>0.61999999999999922</c:v>
                </c:pt>
                <c:pt idx="1024">
                  <c:v>0.12000000000000011</c:v>
                </c:pt>
                <c:pt idx="1025">
                  <c:v>4.9999999999999822E-2</c:v>
                </c:pt>
                <c:pt idx="1026">
                  <c:v>0</c:v>
                </c:pt>
                <c:pt idx="1027">
                  <c:v>0.29000000000000092</c:v>
                </c:pt>
                <c:pt idx="1028">
                  <c:v>4.0000000000000036E-2</c:v>
                </c:pt>
                <c:pt idx="1029">
                  <c:v>0.22000000000000242</c:v>
                </c:pt>
                <c:pt idx="1030">
                  <c:v>0.16999999999999993</c:v>
                </c:pt>
                <c:pt idx="1031">
                  <c:v>2.9999999999999805E-2</c:v>
                </c:pt>
                <c:pt idx="1032">
                  <c:v>0.11000000000000032</c:v>
                </c:pt>
                <c:pt idx="1033">
                  <c:v>8.9999999999999858E-2</c:v>
                </c:pt>
                <c:pt idx="1034">
                  <c:v>0.46000000000000085</c:v>
                </c:pt>
                <c:pt idx="1035">
                  <c:v>0.32000000000000028</c:v>
                </c:pt>
                <c:pt idx="1036">
                  <c:v>0.10999999999999999</c:v>
                </c:pt>
                <c:pt idx="1037">
                  <c:v>0.47999999999999865</c:v>
                </c:pt>
                <c:pt idx="1038">
                  <c:v>0.19000000000000128</c:v>
                </c:pt>
                <c:pt idx="1039">
                  <c:v>7.0000000000000284E-2</c:v>
                </c:pt>
                <c:pt idx="1040">
                  <c:v>0.60000000000000142</c:v>
                </c:pt>
                <c:pt idx="1041">
                  <c:v>0.10000000000000142</c:v>
                </c:pt>
                <c:pt idx="1042">
                  <c:v>2.9999999999999361E-2</c:v>
                </c:pt>
                <c:pt idx="1043">
                  <c:v>0.16000000000000014</c:v>
                </c:pt>
                <c:pt idx="1044">
                  <c:v>0.18000000000000149</c:v>
                </c:pt>
                <c:pt idx="1045">
                  <c:v>0.54</c:v>
                </c:pt>
              </c:numCache>
            </c:numRef>
          </c:yVal>
        </c:ser>
        <c:axId val="82688256"/>
        <c:axId val="82684544"/>
      </c:scatterChart>
      <c:valAx>
        <c:axId val="82688256"/>
        <c:scaling>
          <c:orientation val="minMax"/>
        </c:scaling>
        <c:axPos val="b"/>
        <c:numFmt formatCode="0.0000" sourceLinked="1"/>
        <c:tickLblPos val="nextTo"/>
        <c:crossAx val="82684544"/>
        <c:crosses val="autoZero"/>
        <c:crossBetween val="midCat"/>
      </c:valAx>
      <c:valAx>
        <c:axId val="82684544"/>
        <c:scaling>
          <c:orientation val="minMax"/>
        </c:scaling>
        <c:axPos val="l"/>
        <c:majorGridlines/>
        <c:numFmt formatCode="General" sourceLinked="1"/>
        <c:tickLblPos val="nextTo"/>
        <c:crossAx val="8268825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Sheet1!$K$58:$K$1103</c:f>
              <c:numCache>
                <c:formatCode>0.00</c:formatCode>
                <c:ptCount val="1046"/>
                <c:pt idx="0">
                  <c:v>859.2</c:v>
                </c:pt>
                <c:pt idx="1">
                  <c:v>309.92500000000001</c:v>
                </c:pt>
                <c:pt idx="2">
                  <c:v>532.06500000000005</c:v>
                </c:pt>
                <c:pt idx="3">
                  <c:v>3819.91</c:v>
                </c:pt>
                <c:pt idx="4">
                  <c:v>3099.63</c:v>
                </c:pt>
                <c:pt idx="5">
                  <c:v>8442.9249999999993</c:v>
                </c:pt>
                <c:pt idx="6">
                  <c:v>560.76499999999999</c:v>
                </c:pt>
                <c:pt idx="7">
                  <c:v>4384.2299999999996</c:v>
                </c:pt>
                <c:pt idx="8">
                  <c:v>1011.7850000000001</c:v>
                </c:pt>
                <c:pt idx="9">
                  <c:v>1797.01</c:v>
                </c:pt>
                <c:pt idx="10">
                  <c:v>151.685</c:v>
                </c:pt>
                <c:pt idx="11">
                  <c:v>1193.4850000000001</c:v>
                </c:pt>
                <c:pt idx="12">
                  <c:v>400.875</c:v>
                </c:pt>
                <c:pt idx="13">
                  <c:v>5184.2250000000004</c:v>
                </c:pt>
                <c:pt idx="14">
                  <c:v>256.88</c:v>
                </c:pt>
                <c:pt idx="15">
                  <c:v>85.98</c:v>
                </c:pt>
                <c:pt idx="16">
                  <c:v>39</c:v>
                </c:pt>
                <c:pt idx="17">
                  <c:v>52.394999999999996</c:v>
                </c:pt>
                <c:pt idx="18">
                  <c:v>4284.7550000000001</c:v>
                </c:pt>
                <c:pt idx="19">
                  <c:v>599.13</c:v>
                </c:pt>
                <c:pt idx="20">
                  <c:v>3946.9</c:v>
                </c:pt>
                <c:pt idx="21">
                  <c:v>358.27</c:v>
                </c:pt>
                <c:pt idx="22">
                  <c:v>515.125</c:v>
                </c:pt>
                <c:pt idx="23">
                  <c:v>1391.335</c:v>
                </c:pt>
                <c:pt idx="24">
                  <c:v>224.14</c:v>
                </c:pt>
                <c:pt idx="25">
                  <c:v>275.16500000000002</c:v>
                </c:pt>
                <c:pt idx="26">
                  <c:v>808.85500000000002</c:v>
                </c:pt>
                <c:pt idx="27">
                  <c:v>783.3</c:v>
                </c:pt>
                <c:pt idx="28">
                  <c:v>354.11</c:v>
                </c:pt>
                <c:pt idx="29">
                  <c:v>1290.24</c:v>
                </c:pt>
                <c:pt idx="30">
                  <c:v>369.90499999999997</c:v>
                </c:pt>
                <c:pt idx="31">
                  <c:v>1239.4349999999999</c:v>
                </c:pt>
                <c:pt idx="32">
                  <c:v>875.55500000000006</c:v>
                </c:pt>
                <c:pt idx="33">
                  <c:v>542.20000000000005</c:v>
                </c:pt>
                <c:pt idx="34">
                  <c:v>733.56</c:v>
                </c:pt>
                <c:pt idx="35">
                  <c:v>327.755</c:v>
                </c:pt>
                <c:pt idx="36">
                  <c:v>49.325000000000003</c:v>
                </c:pt>
                <c:pt idx="37">
                  <c:v>213.27499999999998</c:v>
                </c:pt>
                <c:pt idx="38">
                  <c:v>497.47500000000002</c:v>
                </c:pt>
                <c:pt idx="39">
                  <c:v>173.18</c:v>
                </c:pt>
                <c:pt idx="40">
                  <c:v>207.64499999999998</c:v>
                </c:pt>
                <c:pt idx="41">
                  <c:v>11.115</c:v>
                </c:pt>
                <c:pt idx="42">
                  <c:v>271.48</c:v>
                </c:pt>
                <c:pt idx="43">
                  <c:v>214.08499999999998</c:v>
                </c:pt>
                <c:pt idx="44">
                  <c:v>1223.585</c:v>
                </c:pt>
                <c:pt idx="45">
                  <c:v>81.245000000000005</c:v>
                </c:pt>
                <c:pt idx="46">
                  <c:v>94.045000000000002</c:v>
                </c:pt>
                <c:pt idx="47">
                  <c:v>3343.6400000000003</c:v>
                </c:pt>
                <c:pt idx="48">
                  <c:v>188.10000000000002</c:v>
                </c:pt>
                <c:pt idx="49">
                  <c:v>402.78499999999997</c:v>
                </c:pt>
                <c:pt idx="50">
                  <c:v>216.70500000000001</c:v>
                </c:pt>
                <c:pt idx="51">
                  <c:v>120.94</c:v>
                </c:pt>
                <c:pt idx="52">
                  <c:v>1061.5450000000001</c:v>
                </c:pt>
                <c:pt idx="53">
                  <c:v>326.88</c:v>
                </c:pt>
                <c:pt idx="54">
                  <c:v>180.04500000000002</c:v>
                </c:pt>
                <c:pt idx="55">
                  <c:v>116.94499999999999</c:v>
                </c:pt>
                <c:pt idx="56">
                  <c:v>169.095</c:v>
                </c:pt>
                <c:pt idx="57">
                  <c:v>1194.98</c:v>
                </c:pt>
                <c:pt idx="58">
                  <c:v>237.32</c:v>
                </c:pt>
                <c:pt idx="59">
                  <c:v>604.03499999999997</c:v>
                </c:pt>
                <c:pt idx="60">
                  <c:v>746.46</c:v>
                </c:pt>
                <c:pt idx="61">
                  <c:v>701.05</c:v>
                </c:pt>
                <c:pt idx="62">
                  <c:v>458.78499999999997</c:v>
                </c:pt>
                <c:pt idx="63">
                  <c:v>1480.08</c:v>
                </c:pt>
                <c:pt idx="64">
                  <c:v>400.52499999999998</c:v>
                </c:pt>
                <c:pt idx="65">
                  <c:v>1109.1550000000002</c:v>
                </c:pt>
                <c:pt idx="66">
                  <c:v>552.64499999999998</c:v>
                </c:pt>
                <c:pt idx="67">
                  <c:v>838.29500000000007</c:v>
                </c:pt>
                <c:pt idx="68">
                  <c:v>48.79</c:v>
                </c:pt>
                <c:pt idx="69">
                  <c:v>811.745</c:v>
                </c:pt>
                <c:pt idx="70">
                  <c:v>2737.3850000000002</c:v>
                </c:pt>
                <c:pt idx="71">
                  <c:v>280.21499999999997</c:v>
                </c:pt>
                <c:pt idx="72">
                  <c:v>1339.855</c:v>
                </c:pt>
                <c:pt idx="73">
                  <c:v>1329.7550000000001</c:v>
                </c:pt>
                <c:pt idx="74">
                  <c:v>156.48500000000001</c:v>
                </c:pt>
                <c:pt idx="75">
                  <c:v>717.92000000000007</c:v>
                </c:pt>
                <c:pt idx="76">
                  <c:v>203.69</c:v>
                </c:pt>
                <c:pt idx="77">
                  <c:v>198.86</c:v>
                </c:pt>
                <c:pt idx="78">
                  <c:v>1283.9000000000001</c:v>
                </c:pt>
                <c:pt idx="79">
                  <c:v>408.995</c:v>
                </c:pt>
                <c:pt idx="80">
                  <c:v>401.42500000000001</c:v>
                </c:pt>
                <c:pt idx="81">
                  <c:v>4.3550000000000004</c:v>
                </c:pt>
                <c:pt idx="82">
                  <c:v>1676.9850000000001</c:v>
                </c:pt>
                <c:pt idx="83">
                  <c:v>35.935000000000002</c:v>
                </c:pt>
                <c:pt idx="84">
                  <c:v>1377.33</c:v>
                </c:pt>
                <c:pt idx="85">
                  <c:v>616.54999999999995</c:v>
                </c:pt>
                <c:pt idx="86">
                  <c:v>180.04</c:v>
                </c:pt>
                <c:pt idx="87">
                  <c:v>2262.91</c:v>
                </c:pt>
                <c:pt idx="88">
                  <c:v>259.65499999999997</c:v>
                </c:pt>
                <c:pt idx="89">
                  <c:v>363.28499999999997</c:v>
                </c:pt>
                <c:pt idx="90">
                  <c:v>294.15999999999997</c:v>
                </c:pt>
                <c:pt idx="91">
                  <c:v>104.1</c:v>
                </c:pt>
                <c:pt idx="92">
                  <c:v>785.99</c:v>
                </c:pt>
                <c:pt idx="93">
                  <c:v>288.7</c:v>
                </c:pt>
                <c:pt idx="94">
                  <c:v>285.25</c:v>
                </c:pt>
                <c:pt idx="95">
                  <c:v>413.12</c:v>
                </c:pt>
                <c:pt idx="96">
                  <c:v>834.18000000000006</c:v>
                </c:pt>
                <c:pt idx="97">
                  <c:v>330.63</c:v>
                </c:pt>
                <c:pt idx="98">
                  <c:v>107.89500000000001</c:v>
                </c:pt>
                <c:pt idx="99">
                  <c:v>8.125</c:v>
                </c:pt>
                <c:pt idx="100">
                  <c:v>3661.17</c:v>
                </c:pt>
                <c:pt idx="101">
                  <c:v>638.23500000000001</c:v>
                </c:pt>
                <c:pt idx="102">
                  <c:v>165.39</c:v>
                </c:pt>
                <c:pt idx="103">
                  <c:v>418.26499999999999</c:v>
                </c:pt>
                <c:pt idx="104">
                  <c:v>927.15499999999997</c:v>
                </c:pt>
                <c:pt idx="105">
                  <c:v>177.965</c:v>
                </c:pt>
                <c:pt idx="106">
                  <c:v>460.70499999999998</c:v>
                </c:pt>
                <c:pt idx="107">
                  <c:v>24.68</c:v>
                </c:pt>
                <c:pt idx="108">
                  <c:v>770.23</c:v>
                </c:pt>
                <c:pt idx="109">
                  <c:v>610.09</c:v>
                </c:pt>
                <c:pt idx="110">
                  <c:v>528.53500000000008</c:v>
                </c:pt>
                <c:pt idx="111">
                  <c:v>1253.2649999999999</c:v>
                </c:pt>
                <c:pt idx="112">
                  <c:v>791.08999999999992</c:v>
                </c:pt>
                <c:pt idx="113">
                  <c:v>801.64</c:v>
                </c:pt>
                <c:pt idx="114">
                  <c:v>27.759999999999998</c:v>
                </c:pt>
                <c:pt idx="115">
                  <c:v>160.51</c:v>
                </c:pt>
                <c:pt idx="116">
                  <c:v>30.664999999999999</c:v>
                </c:pt>
                <c:pt idx="117">
                  <c:v>229.53</c:v>
                </c:pt>
                <c:pt idx="118">
                  <c:v>12.065000000000001</c:v>
                </c:pt>
                <c:pt idx="119">
                  <c:v>430.72</c:v>
                </c:pt>
                <c:pt idx="120">
                  <c:v>111.65</c:v>
                </c:pt>
                <c:pt idx="121">
                  <c:v>429.46000000000004</c:v>
                </c:pt>
                <c:pt idx="122">
                  <c:v>57.400000000000006</c:v>
                </c:pt>
                <c:pt idx="123">
                  <c:v>1872.0250000000001</c:v>
                </c:pt>
                <c:pt idx="124">
                  <c:v>2292.0349999999999</c:v>
                </c:pt>
                <c:pt idx="125">
                  <c:v>450.22500000000002</c:v>
                </c:pt>
                <c:pt idx="126">
                  <c:v>1279.2150000000001</c:v>
                </c:pt>
                <c:pt idx="127">
                  <c:v>1467.575</c:v>
                </c:pt>
                <c:pt idx="128">
                  <c:v>630.75</c:v>
                </c:pt>
                <c:pt idx="129">
                  <c:v>1361.115</c:v>
                </c:pt>
                <c:pt idx="130">
                  <c:v>281.60000000000002</c:v>
                </c:pt>
                <c:pt idx="131">
                  <c:v>87.444999999999993</c:v>
                </c:pt>
                <c:pt idx="132">
                  <c:v>615.70499999999993</c:v>
                </c:pt>
                <c:pt idx="133">
                  <c:v>484.40499999999997</c:v>
                </c:pt>
                <c:pt idx="134">
                  <c:v>1931.06</c:v>
                </c:pt>
                <c:pt idx="135">
                  <c:v>79.454999999999998</c:v>
                </c:pt>
                <c:pt idx="136">
                  <c:v>760.13499999999999</c:v>
                </c:pt>
                <c:pt idx="137">
                  <c:v>92.740000000000009</c:v>
                </c:pt>
                <c:pt idx="138">
                  <c:v>104.25999999999999</c:v>
                </c:pt>
                <c:pt idx="139">
                  <c:v>999.88499999999999</c:v>
                </c:pt>
                <c:pt idx="140">
                  <c:v>82.704999999999998</c:v>
                </c:pt>
                <c:pt idx="141">
                  <c:v>60.855000000000004</c:v>
                </c:pt>
                <c:pt idx="142">
                  <c:v>600.005</c:v>
                </c:pt>
                <c:pt idx="143">
                  <c:v>54.664999999999999</c:v>
                </c:pt>
                <c:pt idx="144">
                  <c:v>318.21000000000004</c:v>
                </c:pt>
                <c:pt idx="145">
                  <c:v>61.004999999999995</c:v>
                </c:pt>
                <c:pt idx="146">
                  <c:v>128.86000000000001</c:v>
                </c:pt>
                <c:pt idx="147">
                  <c:v>93.47</c:v>
                </c:pt>
                <c:pt idx="148">
                  <c:v>875.81</c:v>
                </c:pt>
                <c:pt idx="149">
                  <c:v>255.185</c:v>
                </c:pt>
                <c:pt idx="150">
                  <c:v>58.344999999999999</c:v>
                </c:pt>
                <c:pt idx="151">
                  <c:v>562.495</c:v>
                </c:pt>
                <c:pt idx="152">
                  <c:v>176.13499999999999</c:v>
                </c:pt>
                <c:pt idx="153">
                  <c:v>113.72</c:v>
                </c:pt>
                <c:pt idx="154">
                  <c:v>411.065</c:v>
                </c:pt>
                <c:pt idx="155">
                  <c:v>698.38499999999999</c:v>
                </c:pt>
                <c:pt idx="156">
                  <c:v>1672.3600000000001</c:v>
                </c:pt>
                <c:pt idx="157">
                  <c:v>303.97500000000002</c:v>
                </c:pt>
                <c:pt idx="158">
                  <c:v>1281.81</c:v>
                </c:pt>
                <c:pt idx="159">
                  <c:v>1077.395</c:v>
                </c:pt>
                <c:pt idx="160">
                  <c:v>1837.6750000000002</c:v>
                </c:pt>
                <c:pt idx="161">
                  <c:v>41.094999999999999</c:v>
                </c:pt>
                <c:pt idx="162">
                  <c:v>132.98500000000001</c:v>
                </c:pt>
                <c:pt idx="163">
                  <c:v>83.825000000000003</c:v>
                </c:pt>
                <c:pt idx="164">
                  <c:v>3.12</c:v>
                </c:pt>
                <c:pt idx="165">
                  <c:v>489.07500000000005</c:v>
                </c:pt>
                <c:pt idx="166">
                  <c:v>300.5</c:v>
                </c:pt>
                <c:pt idx="167">
                  <c:v>209.05</c:v>
                </c:pt>
                <c:pt idx="168">
                  <c:v>52.314999999999998</c:v>
                </c:pt>
                <c:pt idx="169">
                  <c:v>51.129999999999995</c:v>
                </c:pt>
                <c:pt idx="170">
                  <c:v>401.47500000000002</c:v>
                </c:pt>
                <c:pt idx="171">
                  <c:v>340.625</c:v>
                </c:pt>
                <c:pt idx="172">
                  <c:v>12.865</c:v>
                </c:pt>
                <c:pt idx="173">
                  <c:v>167.16</c:v>
                </c:pt>
                <c:pt idx="174">
                  <c:v>62.145000000000003</c:v>
                </c:pt>
                <c:pt idx="175">
                  <c:v>93.234999999999999</c:v>
                </c:pt>
                <c:pt idx="176">
                  <c:v>101.25</c:v>
                </c:pt>
                <c:pt idx="177">
                  <c:v>242.29499999999999</c:v>
                </c:pt>
                <c:pt idx="178">
                  <c:v>553.18499999999995</c:v>
                </c:pt>
                <c:pt idx="179">
                  <c:v>79.254999999999995</c:v>
                </c:pt>
                <c:pt idx="180">
                  <c:v>34.975000000000001</c:v>
                </c:pt>
                <c:pt idx="181">
                  <c:v>101.565</c:v>
                </c:pt>
                <c:pt idx="182">
                  <c:v>102.50999999999999</c:v>
                </c:pt>
                <c:pt idx="183">
                  <c:v>223.995</c:v>
                </c:pt>
                <c:pt idx="184">
                  <c:v>111.91499999999999</c:v>
                </c:pt>
                <c:pt idx="185">
                  <c:v>36.924999999999997</c:v>
                </c:pt>
                <c:pt idx="186">
                  <c:v>446.61500000000001</c:v>
                </c:pt>
                <c:pt idx="187">
                  <c:v>161.38999999999999</c:v>
                </c:pt>
                <c:pt idx="188">
                  <c:v>211.245</c:v>
                </c:pt>
                <c:pt idx="189">
                  <c:v>135.65</c:v>
                </c:pt>
                <c:pt idx="190">
                  <c:v>440.01499999999999</c:v>
                </c:pt>
                <c:pt idx="191">
                  <c:v>153.76</c:v>
                </c:pt>
                <c:pt idx="192">
                  <c:v>672.51</c:v>
                </c:pt>
                <c:pt idx="193">
                  <c:v>121.185</c:v>
                </c:pt>
                <c:pt idx="194">
                  <c:v>131.845</c:v>
                </c:pt>
                <c:pt idx="195">
                  <c:v>41.305</c:v>
                </c:pt>
                <c:pt idx="196">
                  <c:v>818.56</c:v>
                </c:pt>
                <c:pt idx="197">
                  <c:v>457.25</c:v>
                </c:pt>
                <c:pt idx="198">
                  <c:v>331.39</c:v>
                </c:pt>
                <c:pt idx="199">
                  <c:v>104.82499999999999</c:v>
                </c:pt>
                <c:pt idx="200">
                  <c:v>123.36500000000001</c:v>
                </c:pt>
                <c:pt idx="201">
                  <c:v>77.900000000000006</c:v>
                </c:pt>
                <c:pt idx="202">
                  <c:v>16.91</c:v>
                </c:pt>
                <c:pt idx="203">
                  <c:v>228.41</c:v>
                </c:pt>
                <c:pt idx="204">
                  <c:v>62.375</c:v>
                </c:pt>
                <c:pt idx="205">
                  <c:v>4.3550000000000004</c:v>
                </c:pt>
                <c:pt idx="206">
                  <c:v>85.039999999999992</c:v>
                </c:pt>
                <c:pt idx="207">
                  <c:v>5.1899999999999995</c:v>
                </c:pt>
                <c:pt idx="208">
                  <c:v>235.18</c:v>
                </c:pt>
                <c:pt idx="209">
                  <c:v>178.26499999999999</c:v>
                </c:pt>
                <c:pt idx="210">
                  <c:v>66.974999999999994</c:v>
                </c:pt>
                <c:pt idx="211">
                  <c:v>115.605</c:v>
                </c:pt>
                <c:pt idx="212">
                  <c:v>301.67500000000001</c:v>
                </c:pt>
                <c:pt idx="213">
                  <c:v>365.245</c:v>
                </c:pt>
                <c:pt idx="214">
                  <c:v>10.199999999999999</c:v>
                </c:pt>
                <c:pt idx="215">
                  <c:v>177.19</c:v>
                </c:pt>
                <c:pt idx="216">
                  <c:v>7.75</c:v>
                </c:pt>
                <c:pt idx="217">
                  <c:v>296.34500000000003</c:v>
                </c:pt>
                <c:pt idx="218">
                  <c:v>204.815</c:v>
                </c:pt>
                <c:pt idx="219">
                  <c:v>28.060000000000002</c:v>
                </c:pt>
                <c:pt idx="220">
                  <c:v>250.26999999999998</c:v>
                </c:pt>
                <c:pt idx="221">
                  <c:v>42.629999999999995</c:v>
                </c:pt>
                <c:pt idx="222">
                  <c:v>92.59</c:v>
                </c:pt>
                <c:pt idx="223">
                  <c:v>343.15</c:v>
                </c:pt>
                <c:pt idx="224">
                  <c:v>150.97499999999999</c:v>
                </c:pt>
                <c:pt idx="225">
                  <c:v>168.18</c:v>
                </c:pt>
                <c:pt idx="226">
                  <c:v>54.82</c:v>
                </c:pt>
                <c:pt idx="227">
                  <c:v>201.89500000000001</c:v>
                </c:pt>
                <c:pt idx="228">
                  <c:v>82.015000000000001</c:v>
                </c:pt>
                <c:pt idx="229">
                  <c:v>43.15</c:v>
                </c:pt>
                <c:pt idx="230">
                  <c:v>185.67500000000001</c:v>
                </c:pt>
                <c:pt idx="231">
                  <c:v>175.62</c:v>
                </c:pt>
                <c:pt idx="232">
                  <c:v>35.900000000000006</c:v>
                </c:pt>
                <c:pt idx="233">
                  <c:v>79.03</c:v>
                </c:pt>
                <c:pt idx="234">
                  <c:v>183.435</c:v>
                </c:pt>
                <c:pt idx="235">
                  <c:v>242.36500000000001</c:v>
                </c:pt>
                <c:pt idx="236">
                  <c:v>185.26</c:v>
                </c:pt>
                <c:pt idx="237">
                  <c:v>25.58</c:v>
                </c:pt>
                <c:pt idx="238">
                  <c:v>42.24</c:v>
                </c:pt>
                <c:pt idx="239">
                  <c:v>6.1950000000000003</c:v>
                </c:pt>
                <c:pt idx="240">
                  <c:v>601.31500000000005</c:v>
                </c:pt>
                <c:pt idx="241">
                  <c:v>335.07</c:v>
                </c:pt>
                <c:pt idx="242">
                  <c:v>345.27</c:v>
                </c:pt>
                <c:pt idx="243">
                  <c:v>369.13499999999999</c:v>
                </c:pt>
                <c:pt idx="244">
                  <c:v>60.64</c:v>
                </c:pt>
                <c:pt idx="245">
                  <c:v>12.44</c:v>
                </c:pt>
                <c:pt idx="246">
                  <c:v>46.685000000000002</c:v>
                </c:pt>
                <c:pt idx="247">
                  <c:v>133.03</c:v>
                </c:pt>
                <c:pt idx="248">
                  <c:v>93.55</c:v>
                </c:pt>
                <c:pt idx="249">
                  <c:v>243.2</c:v>
                </c:pt>
                <c:pt idx="250">
                  <c:v>152.77500000000001</c:v>
                </c:pt>
                <c:pt idx="251">
                  <c:v>254.30500000000001</c:v>
                </c:pt>
                <c:pt idx="252">
                  <c:v>21.585000000000001</c:v>
                </c:pt>
                <c:pt idx="253">
                  <c:v>73.875</c:v>
                </c:pt>
                <c:pt idx="254">
                  <c:v>37.965000000000003</c:v>
                </c:pt>
                <c:pt idx="255">
                  <c:v>138.5</c:v>
                </c:pt>
                <c:pt idx="256">
                  <c:v>257.69</c:v>
                </c:pt>
                <c:pt idx="257">
                  <c:v>43.47</c:v>
                </c:pt>
                <c:pt idx="258">
                  <c:v>60.76</c:v>
                </c:pt>
                <c:pt idx="259">
                  <c:v>151.56</c:v>
                </c:pt>
                <c:pt idx="260">
                  <c:v>155.55000000000001</c:v>
                </c:pt>
                <c:pt idx="261">
                  <c:v>11.445</c:v>
                </c:pt>
                <c:pt idx="262">
                  <c:v>104.875</c:v>
                </c:pt>
                <c:pt idx="263">
                  <c:v>480.80500000000001</c:v>
                </c:pt>
                <c:pt idx="264">
                  <c:v>130.47999999999999</c:v>
                </c:pt>
                <c:pt idx="265">
                  <c:v>21.234999999999999</c:v>
                </c:pt>
                <c:pt idx="266">
                  <c:v>63.204999999999998</c:v>
                </c:pt>
                <c:pt idx="267">
                  <c:v>69.794999999999987</c:v>
                </c:pt>
                <c:pt idx="268">
                  <c:v>43.435000000000002</c:v>
                </c:pt>
                <c:pt idx="269">
                  <c:v>172.79000000000002</c:v>
                </c:pt>
                <c:pt idx="270">
                  <c:v>120.94</c:v>
                </c:pt>
                <c:pt idx="271">
                  <c:v>229.30500000000001</c:v>
                </c:pt>
                <c:pt idx="272">
                  <c:v>96.515000000000001</c:v>
                </c:pt>
                <c:pt idx="273">
                  <c:v>290.22500000000002</c:v>
                </c:pt>
                <c:pt idx="274">
                  <c:v>142.66</c:v>
                </c:pt>
                <c:pt idx="275">
                  <c:v>483.90499999999997</c:v>
                </c:pt>
                <c:pt idx="276">
                  <c:v>374.24</c:v>
                </c:pt>
                <c:pt idx="277">
                  <c:v>394.14</c:v>
                </c:pt>
                <c:pt idx="278">
                  <c:v>40.739999999999995</c:v>
                </c:pt>
                <c:pt idx="279">
                  <c:v>632.40000000000009</c:v>
                </c:pt>
                <c:pt idx="280">
                  <c:v>475.35500000000002</c:v>
                </c:pt>
                <c:pt idx="281">
                  <c:v>128.42500000000001</c:v>
                </c:pt>
                <c:pt idx="282">
                  <c:v>26</c:v>
                </c:pt>
                <c:pt idx="283">
                  <c:v>146.14499999999998</c:v>
                </c:pt>
                <c:pt idx="284">
                  <c:v>94.765000000000001</c:v>
                </c:pt>
                <c:pt idx="285">
                  <c:v>105.655</c:v>
                </c:pt>
                <c:pt idx="286">
                  <c:v>50.66</c:v>
                </c:pt>
                <c:pt idx="287">
                  <c:v>25.105</c:v>
                </c:pt>
                <c:pt idx="288">
                  <c:v>292.91000000000003</c:v>
                </c:pt>
                <c:pt idx="289">
                  <c:v>8.4499999999999993</c:v>
                </c:pt>
                <c:pt idx="290">
                  <c:v>108.315</c:v>
                </c:pt>
                <c:pt idx="291">
                  <c:v>9.8450000000000006</c:v>
                </c:pt>
                <c:pt idx="292">
                  <c:v>2.2949999999999999</c:v>
                </c:pt>
                <c:pt idx="293">
                  <c:v>143.19</c:v>
                </c:pt>
                <c:pt idx="294">
                  <c:v>36.495000000000005</c:v>
                </c:pt>
                <c:pt idx="295">
                  <c:v>60.954999999999998</c:v>
                </c:pt>
                <c:pt idx="296">
                  <c:v>187.7</c:v>
                </c:pt>
                <c:pt idx="297">
                  <c:v>6.85</c:v>
                </c:pt>
                <c:pt idx="298">
                  <c:v>569.01</c:v>
                </c:pt>
                <c:pt idx="299">
                  <c:v>1.96</c:v>
                </c:pt>
                <c:pt idx="300">
                  <c:v>183.38</c:v>
                </c:pt>
                <c:pt idx="301">
                  <c:v>176.39999999999998</c:v>
                </c:pt>
                <c:pt idx="302">
                  <c:v>287.565</c:v>
                </c:pt>
                <c:pt idx="303">
                  <c:v>51.704999999999998</c:v>
                </c:pt>
                <c:pt idx="304">
                  <c:v>129.13</c:v>
                </c:pt>
                <c:pt idx="305">
                  <c:v>105.36500000000001</c:v>
                </c:pt>
                <c:pt idx="306">
                  <c:v>0.92999999999999994</c:v>
                </c:pt>
                <c:pt idx="307">
                  <c:v>73.38</c:v>
                </c:pt>
                <c:pt idx="308">
                  <c:v>225.94</c:v>
                </c:pt>
                <c:pt idx="309">
                  <c:v>71.990000000000009</c:v>
                </c:pt>
                <c:pt idx="310">
                  <c:v>221.51</c:v>
                </c:pt>
                <c:pt idx="311">
                  <c:v>26.814999999999998</c:v>
                </c:pt>
                <c:pt idx="312">
                  <c:v>262.82499999999999</c:v>
                </c:pt>
                <c:pt idx="313">
                  <c:v>388.51499999999999</c:v>
                </c:pt>
                <c:pt idx="314">
                  <c:v>7.62</c:v>
                </c:pt>
                <c:pt idx="315">
                  <c:v>69.080000000000013</c:v>
                </c:pt>
                <c:pt idx="316">
                  <c:v>158.48000000000002</c:v>
                </c:pt>
                <c:pt idx="317">
                  <c:v>342.62</c:v>
                </c:pt>
                <c:pt idx="318">
                  <c:v>16.885000000000002</c:v>
                </c:pt>
                <c:pt idx="319">
                  <c:v>4.66</c:v>
                </c:pt>
                <c:pt idx="320">
                  <c:v>46.07</c:v>
                </c:pt>
                <c:pt idx="321">
                  <c:v>166.04</c:v>
                </c:pt>
                <c:pt idx="322">
                  <c:v>43.664999999999999</c:v>
                </c:pt>
                <c:pt idx="323">
                  <c:v>108.405</c:v>
                </c:pt>
                <c:pt idx="324">
                  <c:v>94.314999999999998</c:v>
                </c:pt>
                <c:pt idx="325">
                  <c:v>26</c:v>
                </c:pt>
                <c:pt idx="326">
                  <c:v>91.224999999999994</c:v>
                </c:pt>
                <c:pt idx="327">
                  <c:v>83.860000000000014</c:v>
                </c:pt>
                <c:pt idx="328">
                  <c:v>254.22</c:v>
                </c:pt>
                <c:pt idx="329">
                  <c:v>111.72</c:v>
                </c:pt>
                <c:pt idx="330">
                  <c:v>158.26999999999998</c:v>
                </c:pt>
                <c:pt idx="331">
                  <c:v>184.095</c:v>
                </c:pt>
                <c:pt idx="332">
                  <c:v>69.290000000000006</c:v>
                </c:pt>
                <c:pt idx="333">
                  <c:v>46.5</c:v>
                </c:pt>
                <c:pt idx="334">
                  <c:v>322.42</c:v>
                </c:pt>
                <c:pt idx="335">
                  <c:v>67.414999999999992</c:v>
                </c:pt>
                <c:pt idx="336">
                  <c:v>36.459999999999994</c:v>
                </c:pt>
                <c:pt idx="337">
                  <c:v>39.875</c:v>
                </c:pt>
                <c:pt idx="338">
                  <c:v>12.58</c:v>
                </c:pt>
                <c:pt idx="339">
                  <c:v>12.475000000000001</c:v>
                </c:pt>
                <c:pt idx="340">
                  <c:v>21.725000000000001</c:v>
                </c:pt>
                <c:pt idx="341">
                  <c:v>31.664999999999999</c:v>
                </c:pt>
                <c:pt idx="342">
                  <c:v>25.55</c:v>
                </c:pt>
                <c:pt idx="343">
                  <c:v>288.51</c:v>
                </c:pt>
                <c:pt idx="344">
                  <c:v>54.69</c:v>
                </c:pt>
                <c:pt idx="345">
                  <c:v>94.300000000000011</c:v>
                </c:pt>
                <c:pt idx="346">
                  <c:v>15.55</c:v>
                </c:pt>
                <c:pt idx="347">
                  <c:v>1.64</c:v>
                </c:pt>
                <c:pt idx="348">
                  <c:v>220.11</c:v>
                </c:pt>
                <c:pt idx="349">
                  <c:v>26.024999999999999</c:v>
                </c:pt>
                <c:pt idx="350">
                  <c:v>133.53</c:v>
                </c:pt>
                <c:pt idx="351">
                  <c:v>44.41</c:v>
                </c:pt>
                <c:pt idx="352">
                  <c:v>58.64</c:v>
                </c:pt>
                <c:pt idx="353">
                  <c:v>239.71499999999997</c:v>
                </c:pt>
                <c:pt idx="354">
                  <c:v>13.954999999999998</c:v>
                </c:pt>
                <c:pt idx="355">
                  <c:v>49.120000000000005</c:v>
                </c:pt>
                <c:pt idx="356">
                  <c:v>142.875</c:v>
                </c:pt>
                <c:pt idx="357">
                  <c:v>100.535</c:v>
                </c:pt>
                <c:pt idx="358">
                  <c:v>212.05</c:v>
                </c:pt>
                <c:pt idx="359">
                  <c:v>153.95999999999998</c:v>
                </c:pt>
                <c:pt idx="360">
                  <c:v>30.285</c:v>
                </c:pt>
                <c:pt idx="361">
                  <c:v>0.52500000000000002</c:v>
                </c:pt>
                <c:pt idx="362">
                  <c:v>208.22</c:v>
                </c:pt>
                <c:pt idx="363">
                  <c:v>258.625</c:v>
                </c:pt>
                <c:pt idx="364">
                  <c:v>144.16</c:v>
                </c:pt>
                <c:pt idx="365">
                  <c:v>131.07999999999998</c:v>
                </c:pt>
                <c:pt idx="366">
                  <c:v>40.519999999999996</c:v>
                </c:pt>
                <c:pt idx="367">
                  <c:v>521.28500000000008</c:v>
                </c:pt>
                <c:pt idx="368">
                  <c:v>379.87</c:v>
                </c:pt>
                <c:pt idx="369">
                  <c:v>251.16</c:v>
                </c:pt>
                <c:pt idx="370">
                  <c:v>41.86</c:v>
                </c:pt>
                <c:pt idx="371">
                  <c:v>20.824999999999999</c:v>
                </c:pt>
                <c:pt idx="372">
                  <c:v>32.450000000000003</c:v>
                </c:pt>
                <c:pt idx="373">
                  <c:v>51.715000000000003</c:v>
                </c:pt>
                <c:pt idx="374">
                  <c:v>15.64</c:v>
                </c:pt>
                <c:pt idx="375">
                  <c:v>65.965000000000003</c:v>
                </c:pt>
                <c:pt idx="376">
                  <c:v>33.879999999999995</c:v>
                </c:pt>
                <c:pt idx="377">
                  <c:v>2.2349999999999999</c:v>
                </c:pt>
                <c:pt idx="378">
                  <c:v>3.0700000000000003</c:v>
                </c:pt>
                <c:pt idx="379">
                  <c:v>37.814999999999998</c:v>
                </c:pt>
                <c:pt idx="380">
                  <c:v>307.45</c:v>
                </c:pt>
                <c:pt idx="381">
                  <c:v>183.875</c:v>
                </c:pt>
                <c:pt idx="382">
                  <c:v>84.66</c:v>
                </c:pt>
                <c:pt idx="383">
                  <c:v>0.31999999999999995</c:v>
                </c:pt>
                <c:pt idx="384">
                  <c:v>13.32</c:v>
                </c:pt>
                <c:pt idx="385">
                  <c:v>43.314999999999998</c:v>
                </c:pt>
                <c:pt idx="386">
                  <c:v>650.15499999999997</c:v>
                </c:pt>
                <c:pt idx="387">
                  <c:v>482.34500000000003</c:v>
                </c:pt>
                <c:pt idx="388">
                  <c:v>47.28</c:v>
                </c:pt>
                <c:pt idx="389">
                  <c:v>42.26</c:v>
                </c:pt>
                <c:pt idx="390">
                  <c:v>220.66</c:v>
                </c:pt>
                <c:pt idx="391">
                  <c:v>100.73</c:v>
                </c:pt>
                <c:pt idx="392">
                  <c:v>104.87</c:v>
                </c:pt>
                <c:pt idx="393">
                  <c:v>286.77</c:v>
                </c:pt>
                <c:pt idx="394">
                  <c:v>61.85</c:v>
                </c:pt>
                <c:pt idx="395">
                  <c:v>39.94</c:v>
                </c:pt>
                <c:pt idx="396">
                  <c:v>198.49</c:v>
                </c:pt>
                <c:pt idx="397">
                  <c:v>357.67499999999995</c:v>
                </c:pt>
                <c:pt idx="398">
                  <c:v>20.835000000000001</c:v>
                </c:pt>
                <c:pt idx="399">
                  <c:v>305.7</c:v>
                </c:pt>
                <c:pt idx="400">
                  <c:v>0</c:v>
                </c:pt>
                <c:pt idx="401">
                  <c:v>27.2</c:v>
                </c:pt>
                <c:pt idx="402">
                  <c:v>28.505000000000003</c:v>
                </c:pt>
                <c:pt idx="403">
                  <c:v>430.32500000000005</c:v>
                </c:pt>
                <c:pt idx="404">
                  <c:v>547.16000000000008</c:v>
                </c:pt>
                <c:pt idx="405">
                  <c:v>16.074999999999999</c:v>
                </c:pt>
                <c:pt idx="406">
                  <c:v>306.625</c:v>
                </c:pt>
                <c:pt idx="407">
                  <c:v>269.96500000000003</c:v>
                </c:pt>
                <c:pt idx="408">
                  <c:v>3.33</c:v>
                </c:pt>
                <c:pt idx="409">
                  <c:v>9.86</c:v>
                </c:pt>
                <c:pt idx="410">
                  <c:v>39.185000000000002</c:v>
                </c:pt>
                <c:pt idx="411">
                  <c:v>43.604999999999997</c:v>
                </c:pt>
                <c:pt idx="412">
                  <c:v>119.295</c:v>
                </c:pt>
                <c:pt idx="413">
                  <c:v>32.305</c:v>
                </c:pt>
                <c:pt idx="414">
                  <c:v>180.41499999999999</c:v>
                </c:pt>
                <c:pt idx="415">
                  <c:v>238.73000000000002</c:v>
                </c:pt>
                <c:pt idx="416">
                  <c:v>602.22499999999991</c:v>
                </c:pt>
                <c:pt idx="417">
                  <c:v>239.11500000000001</c:v>
                </c:pt>
                <c:pt idx="418">
                  <c:v>11.469999999999999</c:v>
                </c:pt>
                <c:pt idx="419">
                  <c:v>478.36</c:v>
                </c:pt>
                <c:pt idx="420">
                  <c:v>368.19499999999999</c:v>
                </c:pt>
                <c:pt idx="421">
                  <c:v>19.185000000000002</c:v>
                </c:pt>
                <c:pt idx="422">
                  <c:v>77.319999999999993</c:v>
                </c:pt>
                <c:pt idx="423">
                  <c:v>32.945</c:v>
                </c:pt>
                <c:pt idx="424">
                  <c:v>82.240000000000009</c:v>
                </c:pt>
                <c:pt idx="425">
                  <c:v>83.914999999999992</c:v>
                </c:pt>
                <c:pt idx="426">
                  <c:v>3.5049999999999999</c:v>
                </c:pt>
                <c:pt idx="427">
                  <c:v>5.5650000000000004</c:v>
                </c:pt>
                <c:pt idx="428">
                  <c:v>54.91</c:v>
                </c:pt>
                <c:pt idx="429">
                  <c:v>116.11499999999999</c:v>
                </c:pt>
                <c:pt idx="430">
                  <c:v>747.05500000000006</c:v>
                </c:pt>
                <c:pt idx="431">
                  <c:v>114.845</c:v>
                </c:pt>
                <c:pt idx="432">
                  <c:v>142.88</c:v>
                </c:pt>
                <c:pt idx="433">
                  <c:v>56.25</c:v>
                </c:pt>
                <c:pt idx="434">
                  <c:v>177.11</c:v>
                </c:pt>
                <c:pt idx="435">
                  <c:v>50.395000000000003</c:v>
                </c:pt>
                <c:pt idx="436">
                  <c:v>178.47499999999999</c:v>
                </c:pt>
                <c:pt idx="437">
                  <c:v>716.74</c:v>
                </c:pt>
                <c:pt idx="438">
                  <c:v>311.01</c:v>
                </c:pt>
                <c:pt idx="439">
                  <c:v>114.98500000000001</c:v>
                </c:pt>
                <c:pt idx="440">
                  <c:v>91.009999999999991</c:v>
                </c:pt>
                <c:pt idx="441">
                  <c:v>42.245000000000005</c:v>
                </c:pt>
                <c:pt idx="442">
                  <c:v>90.795000000000002</c:v>
                </c:pt>
                <c:pt idx="443">
                  <c:v>23.08</c:v>
                </c:pt>
                <c:pt idx="444">
                  <c:v>79.064999999999998</c:v>
                </c:pt>
                <c:pt idx="445">
                  <c:v>252.64999999999998</c:v>
                </c:pt>
                <c:pt idx="446">
                  <c:v>99.674999999999997</c:v>
                </c:pt>
                <c:pt idx="447">
                  <c:v>141.375</c:v>
                </c:pt>
                <c:pt idx="448">
                  <c:v>414.93</c:v>
                </c:pt>
                <c:pt idx="449">
                  <c:v>42.78</c:v>
                </c:pt>
                <c:pt idx="450">
                  <c:v>38.515000000000001</c:v>
                </c:pt>
                <c:pt idx="451">
                  <c:v>12.465</c:v>
                </c:pt>
                <c:pt idx="452">
                  <c:v>10.305</c:v>
                </c:pt>
                <c:pt idx="453">
                  <c:v>309.33000000000004</c:v>
                </c:pt>
                <c:pt idx="454">
                  <c:v>123.62</c:v>
                </c:pt>
                <c:pt idx="455">
                  <c:v>85.18</c:v>
                </c:pt>
                <c:pt idx="456">
                  <c:v>6.0600000000000005</c:v>
                </c:pt>
                <c:pt idx="457">
                  <c:v>16.309999999999999</c:v>
                </c:pt>
                <c:pt idx="458">
                  <c:v>14.35</c:v>
                </c:pt>
                <c:pt idx="459">
                  <c:v>274.7</c:v>
                </c:pt>
                <c:pt idx="460">
                  <c:v>312.96000000000004</c:v>
                </c:pt>
                <c:pt idx="461">
                  <c:v>215.29500000000002</c:v>
                </c:pt>
                <c:pt idx="462">
                  <c:v>457.03999999999996</c:v>
                </c:pt>
                <c:pt idx="463">
                  <c:v>171.53</c:v>
                </c:pt>
                <c:pt idx="464">
                  <c:v>55.704999999999998</c:v>
                </c:pt>
                <c:pt idx="465">
                  <c:v>53.754999999999995</c:v>
                </c:pt>
                <c:pt idx="466">
                  <c:v>80.490000000000009</c:v>
                </c:pt>
                <c:pt idx="467">
                  <c:v>56.16</c:v>
                </c:pt>
                <c:pt idx="468">
                  <c:v>28.91</c:v>
                </c:pt>
                <c:pt idx="469">
                  <c:v>102.78</c:v>
                </c:pt>
                <c:pt idx="470">
                  <c:v>2.31</c:v>
                </c:pt>
                <c:pt idx="471">
                  <c:v>491.15999999999997</c:v>
                </c:pt>
                <c:pt idx="472">
                  <c:v>134.31</c:v>
                </c:pt>
                <c:pt idx="473">
                  <c:v>39.229999999999997</c:v>
                </c:pt>
                <c:pt idx="474">
                  <c:v>111.61</c:v>
                </c:pt>
                <c:pt idx="475">
                  <c:v>1.5350000000000001</c:v>
                </c:pt>
                <c:pt idx="476">
                  <c:v>40.760000000000005</c:v>
                </c:pt>
                <c:pt idx="477">
                  <c:v>522.73500000000001</c:v>
                </c:pt>
                <c:pt idx="478">
                  <c:v>7.8849999999999998</c:v>
                </c:pt>
                <c:pt idx="479">
                  <c:v>126.645</c:v>
                </c:pt>
                <c:pt idx="480">
                  <c:v>270.41500000000002</c:v>
                </c:pt>
                <c:pt idx="481">
                  <c:v>496.69</c:v>
                </c:pt>
                <c:pt idx="482">
                  <c:v>34.549999999999997</c:v>
                </c:pt>
                <c:pt idx="483">
                  <c:v>315.41499999999996</c:v>
                </c:pt>
                <c:pt idx="484">
                  <c:v>16.54</c:v>
                </c:pt>
                <c:pt idx="485">
                  <c:v>81.73</c:v>
                </c:pt>
                <c:pt idx="486">
                  <c:v>257.85500000000002</c:v>
                </c:pt>
                <c:pt idx="487">
                  <c:v>7.1150000000000002</c:v>
                </c:pt>
                <c:pt idx="488">
                  <c:v>5.1199999999999992</c:v>
                </c:pt>
                <c:pt idx="489">
                  <c:v>427.16499999999996</c:v>
                </c:pt>
                <c:pt idx="490">
                  <c:v>42.754999999999995</c:v>
                </c:pt>
                <c:pt idx="491">
                  <c:v>114.935</c:v>
                </c:pt>
                <c:pt idx="492">
                  <c:v>321.11</c:v>
                </c:pt>
                <c:pt idx="493">
                  <c:v>101.82</c:v>
                </c:pt>
                <c:pt idx="494">
                  <c:v>50.870000000000005</c:v>
                </c:pt>
                <c:pt idx="495">
                  <c:v>14.23</c:v>
                </c:pt>
                <c:pt idx="496">
                  <c:v>121.4</c:v>
                </c:pt>
                <c:pt idx="497">
                  <c:v>81.954999999999998</c:v>
                </c:pt>
                <c:pt idx="498">
                  <c:v>60.97</c:v>
                </c:pt>
                <c:pt idx="499">
                  <c:v>15.795</c:v>
                </c:pt>
                <c:pt idx="500">
                  <c:v>48.17</c:v>
                </c:pt>
                <c:pt idx="501">
                  <c:v>13.934999999999999</c:v>
                </c:pt>
                <c:pt idx="502">
                  <c:v>281.09000000000003</c:v>
                </c:pt>
                <c:pt idx="503">
                  <c:v>47.08</c:v>
                </c:pt>
                <c:pt idx="504">
                  <c:v>8.0400000000000009</c:v>
                </c:pt>
                <c:pt idx="505">
                  <c:v>33.200000000000003</c:v>
                </c:pt>
                <c:pt idx="506">
                  <c:v>133.25</c:v>
                </c:pt>
                <c:pt idx="507">
                  <c:v>10.879999999999999</c:v>
                </c:pt>
                <c:pt idx="508">
                  <c:v>135.89999999999998</c:v>
                </c:pt>
                <c:pt idx="509">
                  <c:v>44.01</c:v>
                </c:pt>
                <c:pt idx="510">
                  <c:v>145.16500000000002</c:v>
                </c:pt>
                <c:pt idx="511">
                  <c:v>167.05</c:v>
                </c:pt>
                <c:pt idx="512">
                  <c:v>56.215000000000003</c:v>
                </c:pt>
                <c:pt idx="513">
                  <c:v>77.64</c:v>
                </c:pt>
                <c:pt idx="514">
                  <c:v>32.08</c:v>
                </c:pt>
                <c:pt idx="515">
                  <c:v>55.284999999999997</c:v>
                </c:pt>
                <c:pt idx="516">
                  <c:v>63.594999999999999</c:v>
                </c:pt>
                <c:pt idx="517">
                  <c:v>227.62</c:v>
                </c:pt>
                <c:pt idx="518">
                  <c:v>77.02000000000001</c:v>
                </c:pt>
                <c:pt idx="519">
                  <c:v>42.1</c:v>
                </c:pt>
                <c:pt idx="520">
                  <c:v>111.75</c:v>
                </c:pt>
                <c:pt idx="521">
                  <c:v>368.38</c:v>
                </c:pt>
                <c:pt idx="522">
                  <c:v>169.495</c:v>
                </c:pt>
                <c:pt idx="523">
                  <c:v>96.215000000000003</c:v>
                </c:pt>
                <c:pt idx="524">
                  <c:v>235.71</c:v>
                </c:pt>
                <c:pt idx="525">
                  <c:v>3.8250000000000002</c:v>
                </c:pt>
                <c:pt idx="526">
                  <c:v>90.075000000000003</c:v>
                </c:pt>
                <c:pt idx="527">
                  <c:v>180.51499999999999</c:v>
                </c:pt>
                <c:pt idx="528">
                  <c:v>48.475000000000001</c:v>
                </c:pt>
                <c:pt idx="529">
                  <c:v>15.275</c:v>
                </c:pt>
                <c:pt idx="530">
                  <c:v>38.36</c:v>
                </c:pt>
                <c:pt idx="531">
                  <c:v>119.67</c:v>
                </c:pt>
                <c:pt idx="532">
                  <c:v>185.22</c:v>
                </c:pt>
                <c:pt idx="533">
                  <c:v>121.81</c:v>
                </c:pt>
                <c:pt idx="534">
                  <c:v>55.760000000000005</c:v>
                </c:pt>
                <c:pt idx="535">
                  <c:v>224.75</c:v>
                </c:pt>
                <c:pt idx="536">
                  <c:v>59.515000000000001</c:v>
                </c:pt>
                <c:pt idx="537">
                  <c:v>85.28</c:v>
                </c:pt>
                <c:pt idx="538">
                  <c:v>99.454999999999998</c:v>
                </c:pt>
                <c:pt idx="539">
                  <c:v>101.5</c:v>
                </c:pt>
                <c:pt idx="540">
                  <c:v>162.36500000000001</c:v>
                </c:pt>
                <c:pt idx="541">
                  <c:v>30.024999999999999</c:v>
                </c:pt>
                <c:pt idx="542">
                  <c:v>190.31</c:v>
                </c:pt>
                <c:pt idx="543">
                  <c:v>174.065</c:v>
                </c:pt>
                <c:pt idx="544">
                  <c:v>136.24</c:v>
                </c:pt>
                <c:pt idx="545">
                  <c:v>18.170000000000002</c:v>
                </c:pt>
                <c:pt idx="546">
                  <c:v>70.865000000000009</c:v>
                </c:pt>
                <c:pt idx="547">
                  <c:v>292.46000000000004</c:v>
                </c:pt>
                <c:pt idx="548">
                  <c:v>95.37</c:v>
                </c:pt>
                <c:pt idx="549">
                  <c:v>76.344999999999999</c:v>
                </c:pt>
                <c:pt idx="550">
                  <c:v>64.025000000000006</c:v>
                </c:pt>
                <c:pt idx="551">
                  <c:v>68.525000000000006</c:v>
                </c:pt>
                <c:pt idx="552">
                  <c:v>186.35</c:v>
                </c:pt>
                <c:pt idx="553">
                  <c:v>63.655000000000001</c:v>
                </c:pt>
                <c:pt idx="554">
                  <c:v>48.86</c:v>
                </c:pt>
                <c:pt idx="555">
                  <c:v>89.34</c:v>
                </c:pt>
                <c:pt idx="556">
                  <c:v>39.200000000000003</c:v>
                </c:pt>
                <c:pt idx="557">
                  <c:v>80.86</c:v>
                </c:pt>
                <c:pt idx="558">
                  <c:v>178.78</c:v>
                </c:pt>
                <c:pt idx="559">
                  <c:v>301.01499999999999</c:v>
                </c:pt>
                <c:pt idx="560">
                  <c:v>14.895</c:v>
                </c:pt>
                <c:pt idx="561">
                  <c:v>232.95499999999998</c:v>
                </c:pt>
                <c:pt idx="562">
                  <c:v>41.224999999999994</c:v>
                </c:pt>
                <c:pt idx="563">
                  <c:v>126.745</c:v>
                </c:pt>
                <c:pt idx="564">
                  <c:v>15.41</c:v>
                </c:pt>
                <c:pt idx="565">
                  <c:v>1.9300000000000002</c:v>
                </c:pt>
                <c:pt idx="566">
                  <c:v>95.884999999999991</c:v>
                </c:pt>
                <c:pt idx="567">
                  <c:v>131.47</c:v>
                </c:pt>
                <c:pt idx="568">
                  <c:v>7.42</c:v>
                </c:pt>
                <c:pt idx="569">
                  <c:v>4.0399999999999991</c:v>
                </c:pt>
                <c:pt idx="570">
                  <c:v>71.52000000000001</c:v>
                </c:pt>
                <c:pt idx="571">
                  <c:v>0.245</c:v>
                </c:pt>
                <c:pt idx="572">
                  <c:v>248.49</c:v>
                </c:pt>
                <c:pt idx="573">
                  <c:v>10.52</c:v>
                </c:pt>
                <c:pt idx="574">
                  <c:v>42.8</c:v>
                </c:pt>
                <c:pt idx="575">
                  <c:v>94.72</c:v>
                </c:pt>
                <c:pt idx="576">
                  <c:v>37.085000000000001</c:v>
                </c:pt>
                <c:pt idx="577">
                  <c:v>20.490000000000002</c:v>
                </c:pt>
                <c:pt idx="578">
                  <c:v>20.85</c:v>
                </c:pt>
                <c:pt idx="579">
                  <c:v>183.30500000000001</c:v>
                </c:pt>
                <c:pt idx="580">
                  <c:v>26.365000000000002</c:v>
                </c:pt>
                <c:pt idx="581">
                  <c:v>20.32</c:v>
                </c:pt>
                <c:pt idx="582">
                  <c:v>52.965000000000003</c:v>
                </c:pt>
                <c:pt idx="583">
                  <c:v>57.945</c:v>
                </c:pt>
                <c:pt idx="584">
                  <c:v>55.980000000000004</c:v>
                </c:pt>
                <c:pt idx="585">
                  <c:v>34.15</c:v>
                </c:pt>
                <c:pt idx="586">
                  <c:v>188.36500000000001</c:v>
                </c:pt>
                <c:pt idx="587">
                  <c:v>125.535</c:v>
                </c:pt>
                <c:pt idx="588">
                  <c:v>125.02500000000001</c:v>
                </c:pt>
                <c:pt idx="589">
                  <c:v>7.4249999999999998</c:v>
                </c:pt>
                <c:pt idx="590">
                  <c:v>130.57</c:v>
                </c:pt>
                <c:pt idx="591">
                  <c:v>64.655000000000001</c:v>
                </c:pt>
                <c:pt idx="592">
                  <c:v>90.39</c:v>
                </c:pt>
                <c:pt idx="593">
                  <c:v>576.61</c:v>
                </c:pt>
                <c:pt idx="594">
                  <c:v>17.395000000000003</c:v>
                </c:pt>
                <c:pt idx="595">
                  <c:v>70.615000000000009</c:v>
                </c:pt>
                <c:pt idx="596">
                  <c:v>165.155</c:v>
                </c:pt>
                <c:pt idx="597">
                  <c:v>18.41</c:v>
                </c:pt>
                <c:pt idx="598">
                  <c:v>35.515000000000001</c:v>
                </c:pt>
                <c:pt idx="599">
                  <c:v>54.605000000000004</c:v>
                </c:pt>
                <c:pt idx="600">
                  <c:v>6.01</c:v>
                </c:pt>
                <c:pt idx="601">
                  <c:v>85.594999999999999</c:v>
                </c:pt>
                <c:pt idx="602">
                  <c:v>269.90999999999997</c:v>
                </c:pt>
                <c:pt idx="603">
                  <c:v>2.09</c:v>
                </c:pt>
                <c:pt idx="604">
                  <c:v>43.489999999999995</c:v>
                </c:pt>
                <c:pt idx="605">
                  <c:v>155.17000000000002</c:v>
                </c:pt>
                <c:pt idx="606">
                  <c:v>30.305</c:v>
                </c:pt>
                <c:pt idx="607">
                  <c:v>63.39</c:v>
                </c:pt>
                <c:pt idx="608">
                  <c:v>40.024999999999999</c:v>
                </c:pt>
                <c:pt idx="609">
                  <c:v>154.85500000000002</c:v>
                </c:pt>
                <c:pt idx="610">
                  <c:v>55.42</c:v>
                </c:pt>
                <c:pt idx="611">
                  <c:v>26.259999999999998</c:v>
                </c:pt>
                <c:pt idx="612">
                  <c:v>37.655000000000001</c:v>
                </c:pt>
                <c:pt idx="613">
                  <c:v>172.91499999999999</c:v>
                </c:pt>
                <c:pt idx="614">
                  <c:v>25.58</c:v>
                </c:pt>
                <c:pt idx="615">
                  <c:v>62.534999999999997</c:v>
                </c:pt>
                <c:pt idx="616">
                  <c:v>16.145</c:v>
                </c:pt>
                <c:pt idx="617">
                  <c:v>15.99</c:v>
                </c:pt>
                <c:pt idx="618">
                  <c:v>164.07</c:v>
                </c:pt>
                <c:pt idx="619">
                  <c:v>28.155000000000001</c:v>
                </c:pt>
                <c:pt idx="620">
                  <c:v>87.004999999999995</c:v>
                </c:pt>
                <c:pt idx="621">
                  <c:v>19.134999999999998</c:v>
                </c:pt>
                <c:pt idx="622">
                  <c:v>44.57</c:v>
                </c:pt>
                <c:pt idx="623">
                  <c:v>108.01499999999999</c:v>
                </c:pt>
                <c:pt idx="624">
                  <c:v>55.515000000000001</c:v>
                </c:pt>
                <c:pt idx="625">
                  <c:v>65.974999999999994</c:v>
                </c:pt>
                <c:pt idx="626">
                  <c:v>85.664999999999992</c:v>
                </c:pt>
                <c:pt idx="627">
                  <c:v>133.81</c:v>
                </c:pt>
                <c:pt idx="628">
                  <c:v>10.105</c:v>
                </c:pt>
                <c:pt idx="629">
                  <c:v>97.745000000000005</c:v>
                </c:pt>
                <c:pt idx="630">
                  <c:v>38.6</c:v>
                </c:pt>
                <c:pt idx="631">
                  <c:v>1.135</c:v>
                </c:pt>
                <c:pt idx="632">
                  <c:v>87.59</c:v>
                </c:pt>
                <c:pt idx="633">
                  <c:v>114.405</c:v>
                </c:pt>
                <c:pt idx="634">
                  <c:v>39.099999999999994</c:v>
                </c:pt>
                <c:pt idx="635">
                  <c:v>105.44</c:v>
                </c:pt>
                <c:pt idx="636">
                  <c:v>68.115000000000009</c:v>
                </c:pt>
                <c:pt idx="637">
                  <c:v>11.719999999999999</c:v>
                </c:pt>
                <c:pt idx="638">
                  <c:v>1.825</c:v>
                </c:pt>
                <c:pt idx="639">
                  <c:v>96.35</c:v>
                </c:pt>
                <c:pt idx="640">
                  <c:v>103.17</c:v>
                </c:pt>
                <c:pt idx="641">
                  <c:v>37.664999999999999</c:v>
                </c:pt>
                <c:pt idx="642">
                  <c:v>50.584999999999994</c:v>
                </c:pt>
                <c:pt idx="643">
                  <c:v>17.005000000000003</c:v>
                </c:pt>
                <c:pt idx="644">
                  <c:v>45.94</c:v>
                </c:pt>
                <c:pt idx="645">
                  <c:v>29.09</c:v>
                </c:pt>
                <c:pt idx="646">
                  <c:v>66.009999999999991</c:v>
                </c:pt>
                <c:pt idx="647">
                  <c:v>29.270000000000003</c:v>
                </c:pt>
                <c:pt idx="648">
                  <c:v>120.255</c:v>
                </c:pt>
                <c:pt idx="649">
                  <c:v>71.835000000000008</c:v>
                </c:pt>
                <c:pt idx="650">
                  <c:v>4.3449999999999998</c:v>
                </c:pt>
                <c:pt idx="651">
                  <c:v>7.7050000000000001</c:v>
                </c:pt>
                <c:pt idx="652">
                  <c:v>64.819999999999993</c:v>
                </c:pt>
                <c:pt idx="653">
                  <c:v>3.9049999999999998</c:v>
                </c:pt>
                <c:pt idx="654">
                  <c:v>55.384999999999998</c:v>
                </c:pt>
                <c:pt idx="655">
                  <c:v>81.72</c:v>
                </c:pt>
                <c:pt idx="656">
                  <c:v>88.775000000000006</c:v>
                </c:pt>
                <c:pt idx="657">
                  <c:v>70.61</c:v>
                </c:pt>
                <c:pt idx="658">
                  <c:v>12.059999999999999</c:v>
                </c:pt>
                <c:pt idx="659">
                  <c:v>25.625</c:v>
                </c:pt>
                <c:pt idx="660">
                  <c:v>10.68</c:v>
                </c:pt>
                <c:pt idx="661">
                  <c:v>35.659999999999997</c:v>
                </c:pt>
                <c:pt idx="662">
                  <c:v>83.384999999999991</c:v>
                </c:pt>
                <c:pt idx="663">
                  <c:v>47.08</c:v>
                </c:pt>
                <c:pt idx="664">
                  <c:v>223.83499999999998</c:v>
                </c:pt>
                <c:pt idx="665">
                  <c:v>150.44</c:v>
                </c:pt>
                <c:pt idx="666">
                  <c:v>60.21</c:v>
                </c:pt>
                <c:pt idx="667">
                  <c:v>72.2</c:v>
                </c:pt>
                <c:pt idx="668">
                  <c:v>462.81</c:v>
                </c:pt>
                <c:pt idx="669">
                  <c:v>120.925</c:v>
                </c:pt>
                <c:pt idx="670">
                  <c:v>23.87</c:v>
                </c:pt>
                <c:pt idx="671">
                  <c:v>36.950000000000003</c:v>
                </c:pt>
                <c:pt idx="672">
                  <c:v>14.305</c:v>
                </c:pt>
                <c:pt idx="673">
                  <c:v>6.8599999999999994</c:v>
                </c:pt>
                <c:pt idx="674">
                  <c:v>100.96000000000001</c:v>
                </c:pt>
                <c:pt idx="675">
                  <c:v>76.825000000000003</c:v>
                </c:pt>
                <c:pt idx="676">
                  <c:v>85.259999999999991</c:v>
                </c:pt>
                <c:pt idx="677">
                  <c:v>104.58</c:v>
                </c:pt>
                <c:pt idx="678">
                  <c:v>152.32</c:v>
                </c:pt>
                <c:pt idx="679">
                  <c:v>28.990000000000002</c:v>
                </c:pt>
                <c:pt idx="680">
                  <c:v>80.765000000000001</c:v>
                </c:pt>
                <c:pt idx="681">
                  <c:v>40.905000000000001</c:v>
                </c:pt>
                <c:pt idx="682">
                  <c:v>4.1550000000000002</c:v>
                </c:pt>
                <c:pt idx="683">
                  <c:v>119.78</c:v>
                </c:pt>
                <c:pt idx="684">
                  <c:v>8.8099999999999987</c:v>
                </c:pt>
                <c:pt idx="685">
                  <c:v>220.95</c:v>
                </c:pt>
                <c:pt idx="686">
                  <c:v>49.51</c:v>
                </c:pt>
                <c:pt idx="687">
                  <c:v>34.734999999999999</c:v>
                </c:pt>
                <c:pt idx="688">
                  <c:v>32.125</c:v>
                </c:pt>
                <c:pt idx="689">
                  <c:v>71.830000000000013</c:v>
                </c:pt>
                <c:pt idx="690">
                  <c:v>17.86</c:v>
                </c:pt>
                <c:pt idx="691">
                  <c:v>14.55</c:v>
                </c:pt>
                <c:pt idx="692">
                  <c:v>108.86</c:v>
                </c:pt>
                <c:pt idx="693">
                  <c:v>84.89</c:v>
                </c:pt>
                <c:pt idx="694">
                  <c:v>7.94</c:v>
                </c:pt>
                <c:pt idx="695">
                  <c:v>4.7349999999999994</c:v>
                </c:pt>
                <c:pt idx="696">
                  <c:v>35.634999999999998</c:v>
                </c:pt>
                <c:pt idx="697">
                  <c:v>20.675000000000001</c:v>
                </c:pt>
                <c:pt idx="698">
                  <c:v>15.705</c:v>
                </c:pt>
                <c:pt idx="699">
                  <c:v>33.269999999999996</c:v>
                </c:pt>
                <c:pt idx="700">
                  <c:v>109.8</c:v>
                </c:pt>
                <c:pt idx="701">
                  <c:v>13.555</c:v>
                </c:pt>
                <c:pt idx="702">
                  <c:v>41.650000000000006</c:v>
                </c:pt>
                <c:pt idx="703">
                  <c:v>74.960000000000008</c:v>
                </c:pt>
                <c:pt idx="704">
                  <c:v>15.98</c:v>
                </c:pt>
                <c:pt idx="705">
                  <c:v>12.65</c:v>
                </c:pt>
                <c:pt idx="706">
                  <c:v>82.22</c:v>
                </c:pt>
                <c:pt idx="707">
                  <c:v>0.87</c:v>
                </c:pt>
                <c:pt idx="708">
                  <c:v>0.62000000000000011</c:v>
                </c:pt>
                <c:pt idx="709">
                  <c:v>100.39</c:v>
                </c:pt>
                <c:pt idx="710">
                  <c:v>6.915</c:v>
                </c:pt>
                <c:pt idx="711">
                  <c:v>12.510000000000002</c:v>
                </c:pt>
                <c:pt idx="712">
                  <c:v>9.6750000000000007</c:v>
                </c:pt>
                <c:pt idx="713">
                  <c:v>8.6050000000000004</c:v>
                </c:pt>
                <c:pt idx="714">
                  <c:v>152.48000000000002</c:v>
                </c:pt>
                <c:pt idx="715">
                  <c:v>6.25</c:v>
                </c:pt>
                <c:pt idx="716">
                  <c:v>76.754999999999995</c:v>
                </c:pt>
                <c:pt idx="717">
                  <c:v>74.884999999999991</c:v>
                </c:pt>
                <c:pt idx="718">
                  <c:v>3.8499999999999996</c:v>
                </c:pt>
                <c:pt idx="719">
                  <c:v>20.9</c:v>
                </c:pt>
                <c:pt idx="720">
                  <c:v>2.4350000000000001</c:v>
                </c:pt>
                <c:pt idx="721">
                  <c:v>75.515000000000001</c:v>
                </c:pt>
                <c:pt idx="722">
                  <c:v>107.44</c:v>
                </c:pt>
                <c:pt idx="723">
                  <c:v>3.2649999999999997</c:v>
                </c:pt>
                <c:pt idx="724">
                  <c:v>79.995000000000005</c:v>
                </c:pt>
                <c:pt idx="725">
                  <c:v>40.739999999999995</c:v>
                </c:pt>
                <c:pt idx="726">
                  <c:v>4.4550000000000001</c:v>
                </c:pt>
                <c:pt idx="727">
                  <c:v>51.75</c:v>
                </c:pt>
                <c:pt idx="728">
                  <c:v>1.095</c:v>
                </c:pt>
                <c:pt idx="729">
                  <c:v>0.80499999999999994</c:v>
                </c:pt>
                <c:pt idx="730">
                  <c:v>31.05</c:v>
                </c:pt>
                <c:pt idx="731">
                  <c:v>16.43</c:v>
                </c:pt>
                <c:pt idx="732">
                  <c:v>7.0049999999999999</c:v>
                </c:pt>
                <c:pt idx="733">
                  <c:v>33.51</c:v>
                </c:pt>
                <c:pt idx="734">
                  <c:v>39.995000000000005</c:v>
                </c:pt>
                <c:pt idx="735">
                  <c:v>50.644999999999996</c:v>
                </c:pt>
                <c:pt idx="736">
                  <c:v>9.5000000000000001E-2</c:v>
                </c:pt>
                <c:pt idx="737">
                  <c:v>146.17500000000001</c:v>
                </c:pt>
                <c:pt idx="738">
                  <c:v>3.33</c:v>
                </c:pt>
                <c:pt idx="739">
                  <c:v>103.96000000000001</c:v>
                </c:pt>
                <c:pt idx="740">
                  <c:v>132.18</c:v>
                </c:pt>
                <c:pt idx="741">
                  <c:v>15.664999999999999</c:v>
                </c:pt>
                <c:pt idx="742">
                  <c:v>115.66499999999999</c:v>
                </c:pt>
                <c:pt idx="743">
                  <c:v>1.5449999999999999</c:v>
                </c:pt>
                <c:pt idx="744">
                  <c:v>162.42500000000001</c:v>
                </c:pt>
                <c:pt idx="745">
                  <c:v>22.53</c:v>
                </c:pt>
                <c:pt idx="746">
                  <c:v>92.224999999999994</c:v>
                </c:pt>
                <c:pt idx="747">
                  <c:v>131.05000000000001</c:v>
                </c:pt>
                <c:pt idx="748">
                  <c:v>27.939999999999998</c:v>
                </c:pt>
                <c:pt idx="749">
                  <c:v>71.14</c:v>
                </c:pt>
                <c:pt idx="750">
                  <c:v>47.2</c:v>
                </c:pt>
                <c:pt idx="751">
                  <c:v>22.200000000000003</c:v>
                </c:pt>
                <c:pt idx="752">
                  <c:v>47.9</c:v>
                </c:pt>
                <c:pt idx="753">
                  <c:v>30.494999999999997</c:v>
                </c:pt>
                <c:pt idx="754">
                  <c:v>27.715</c:v>
                </c:pt>
                <c:pt idx="755">
                  <c:v>12.32</c:v>
                </c:pt>
                <c:pt idx="756">
                  <c:v>32.15</c:v>
                </c:pt>
                <c:pt idx="757">
                  <c:v>61.87</c:v>
                </c:pt>
                <c:pt idx="758">
                  <c:v>30.245000000000001</c:v>
                </c:pt>
                <c:pt idx="759">
                  <c:v>43.9</c:v>
                </c:pt>
                <c:pt idx="760">
                  <c:v>7.835</c:v>
                </c:pt>
                <c:pt idx="761">
                  <c:v>43.844999999999999</c:v>
                </c:pt>
                <c:pt idx="762">
                  <c:v>4.1050000000000004</c:v>
                </c:pt>
                <c:pt idx="763">
                  <c:v>7.34</c:v>
                </c:pt>
                <c:pt idx="764">
                  <c:v>37.105000000000004</c:v>
                </c:pt>
                <c:pt idx="765">
                  <c:v>10.605</c:v>
                </c:pt>
                <c:pt idx="766">
                  <c:v>3.9050000000000002</c:v>
                </c:pt>
                <c:pt idx="767">
                  <c:v>17.344999999999999</c:v>
                </c:pt>
                <c:pt idx="768">
                  <c:v>64.58</c:v>
                </c:pt>
                <c:pt idx="769">
                  <c:v>50.164999999999999</c:v>
                </c:pt>
                <c:pt idx="770">
                  <c:v>50.74</c:v>
                </c:pt>
                <c:pt idx="771">
                  <c:v>1.7149999999999999</c:v>
                </c:pt>
                <c:pt idx="772">
                  <c:v>18.475000000000001</c:v>
                </c:pt>
                <c:pt idx="773">
                  <c:v>62.385000000000005</c:v>
                </c:pt>
                <c:pt idx="774">
                  <c:v>15.7</c:v>
                </c:pt>
                <c:pt idx="775">
                  <c:v>10.484999999999999</c:v>
                </c:pt>
                <c:pt idx="776">
                  <c:v>5.6999999999999993</c:v>
                </c:pt>
                <c:pt idx="777">
                  <c:v>1.77</c:v>
                </c:pt>
                <c:pt idx="778">
                  <c:v>47.394999999999996</c:v>
                </c:pt>
                <c:pt idx="779">
                  <c:v>11.905000000000001</c:v>
                </c:pt>
                <c:pt idx="780">
                  <c:v>32.454999999999998</c:v>
                </c:pt>
                <c:pt idx="781">
                  <c:v>7.6950000000000003</c:v>
                </c:pt>
                <c:pt idx="782">
                  <c:v>50.475000000000001</c:v>
                </c:pt>
                <c:pt idx="783">
                  <c:v>4.1399999999999997</c:v>
                </c:pt>
                <c:pt idx="784">
                  <c:v>1.54</c:v>
                </c:pt>
                <c:pt idx="785">
                  <c:v>0.4</c:v>
                </c:pt>
                <c:pt idx="786">
                  <c:v>0.66500000000000004</c:v>
                </c:pt>
                <c:pt idx="787">
                  <c:v>5.9749999999999996</c:v>
                </c:pt>
                <c:pt idx="788">
                  <c:v>0.05</c:v>
                </c:pt>
                <c:pt idx="789">
                  <c:v>25.754999999999999</c:v>
                </c:pt>
                <c:pt idx="790">
                  <c:v>20.03</c:v>
                </c:pt>
                <c:pt idx="791">
                  <c:v>1.1499999999999999</c:v>
                </c:pt>
                <c:pt idx="792">
                  <c:v>10.58</c:v>
                </c:pt>
                <c:pt idx="793">
                  <c:v>15.555</c:v>
                </c:pt>
                <c:pt idx="794">
                  <c:v>48.57</c:v>
                </c:pt>
                <c:pt idx="795">
                  <c:v>10.215</c:v>
                </c:pt>
                <c:pt idx="796">
                  <c:v>9.1449999999999996</c:v>
                </c:pt>
                <c:pt idx="797">
                  <c:v>46.760000000000005</c:v>
                </c:pt>
                <c:pt idx="798">
                  <c:v>22.835000000000001</c:v>
                </c:pt>
                <c:pt idx="799">
                  <c:v>7.6199999999999992</c:v>
                </c:pt>
                <c:pt idx="800">
                  <c:v>83.22999999999999</c:v>
                </c:pt>
                <c:pt idx="801">
                  <c:v>76.775000000000006</c:v>
                </c:pt>
                <c:pt idx="802">
                  <c:v>13.904999999999999</c:v>
                </c:pt>
                <c:pt idx="803">
                  <c:v>16.2</c:v>
                </c:pt>
                <c:pt idx="804">
                  <c:v>30.34</c:v>
                </c:pt>
                <c:pt idx="805">
                  <c:v>16.645</c:v>
                </c:pt>
                <c:pt idx="806">
                  <c:v>2.25</c:v>
                </c:pt>
                <c:pt idx="807">
                  <c:v>5.91</c:v>
                </c:pt>
                <c:pt idx="808">
                  <c:v>33.045000000000002</c:v>
                </c:pt>
                <c:pt idx="809">
                  <c:v>18.015000000000001</c:v>
                </c:pt>
                <c:pt idx="810">
                  <c:v>70.22</c:v>
                </c:pt>
                <c:pt idx="811">
                  <c:v>24.035</c:v>
                </c:pt>
                <c:pt idx="812">
                  <c:v>3.8050000000000002</c:v>
                </c:pt>
                <c:pt idx="813">
                  <c:v>22.024999999999999</c:v>
                </c:pt>
                <c:pt idx="814">
                  <c:v>2.0049999999999999</c:v>
                </c:pt>
                <c:pt idx="815">
                  <c:v>45.975000000000001</c:v>
                </c:pt>
                <c:pt idx="816">
                  <c:v>5.5E-2</c:v>
                </c:pt>
                <c:pt idx="817">
                  <c:v>9.0399999999999991</c:v>
                </c:pt>
                <c:pt idx="818">
                  <c:v>21.244999999999997</c:v>
                </c:pt>
                <c:pt idx="819">
                  <c:v>0.29000000000000004</c:v>
                </c:pt>
                <c:pt idx="820">
                  <c:v>19.164999999999999</c:v>
                </c:pt>
                <c:pt idx="821">
                  <c:v>30.92</c:v>
                </c:pt>
                <c:pt idx="822">
                  <c:v>0.33</c:v>
                </c:pt>
                <c:pt idx="823">
                  <c:v>22.125</c:v>
                </c:pt>
                <c:pt idx="824">
                  <c:v>10.655000000000001</c:v>
                </c:pt>
                <c:pt idx="825">
                  <c:v>1.1600000000000001</c:v>
                </c:pt>
                <c:pt idx="826">
                  <c:v>6.1199999999999992</c:v>
                </c:pt>
                <c:pt idx="827">
                  <c:v>0.55000000000000004</c:v>
                </c:pt>
                <c:pt idx="828">
                  <c:v>39.504999999999995</c:v>
                </c:pt>
                <c:pt idx="829">
                  <c:v>9.5399999999999991</c:v>
                </c:pt>
                <c:pt idx="830">
                  <c:v>22.16</c:v>
                </c:pt>
                <c:pt idx="831">
                  <c:v>24.555</c:v>
                </c:pt>
                <c:pt idx="832">
                  <c:v>82.1</c:v>
                </c:pt>
                <c:pt idx="833">
                  <c:v>156.82999999999998</c:v>
                </c:pt>
                <c:pt idx="834">
                  <c:v>47.534999999999997</c:v>
                </c:pt>
                <c:pt idx="835">
                  <c:v>16.265000000000001</c:v>
                </c:pt>
                <c:pt idx="836">
                  <c:v>17.59</c:v>
                </c:pt>
                <c:pt idx="837">
                  <c:v>112.25</c:v>
                </c:pt>
                <c:pt idx="838">
                  <c:v>21.505000000000003</c:v>
                </c:pt>
                <c:pt idx="839">
                  <c:v>8.4600000000000009</c:v>
                </c:pt>
                <c:pt idx="840">
                  <c:v>7.98</c:v>
                </c:pt>
                <c:pt idx="841">
                  <c:v>30.6</c:v>
                </c:pt>
                <c:pt idx="842">
                  <c:v>10.425000000000001</c:v>
                </c:pt>
                <c:pt idx="843">
                  <c:v>1.71</c:v>
                </c:pt>
                <c:pt idx="844">
                  <c:v>45.125</c:v>
                </c:pt>
                <c:pt idx="845">
                  <c:v>12.555</c:v>
                </c:pt>
                <c:pt idx="846">
                  <c:v>16.920000000000002</c:v>
                </c:pt>
                <c:pt idx="847">
                  <c:v>18.285</c:v>
                </c:pt>
                <c:pt idx="848">
                  <c:v>5.165</c:v>
                </c:pt>
                <c:pt idx="849">
                  <c:v>16.700000000000003</c:v>
                </c:pt>
                <c:pt idx="850">
                  <c:v>0.99</c:v>
                </c:pt>
                <c:pt idx="851">
                  <c:v>4.83</c:v>
                </c:pt>
                <c:pt idx="852">
                  <c:v>56.055</c:v>
                </c:pt>
                <c:pt idx="853">
                  <c:v>5.2249999999999996</c:v>
                </c:pt>
                <c:pt idx="854">
                  <c:v>34.984999999999999</c:v>
                </c:pt>
                <c:pt idx="855">
                  <c:v>41.31</c:v>
                </c:pt>
                <c:pt idx="856">
                  <c:v>9.5500000000000007</c:v>
                </c:pt>
                <c:pt idx="857">
                  <c:v>0.7</c:v>
                </c:pt>
                <c:pt idx="858">
                  <c:v>5.8</c:v>
                </c:pt>
                <c:pt idx="859">
                  <c:v>1.27</c:v>
                </c:pt>
                <c:pt idx="860">
                  <c:v>13.95</c:v>
                </c:pt>
                <c:pt idx="861">
                  <c:v>14.465</c:v>
                </c:pt>
                <c:pt idx="862">
                  <c:v>2.7949999999999999</c:v>
                </c:pt>
                <c:pt idx="863">
                  <c:v>1.38</c:v>
                </c:pt>
                <c:pt idx="864">
                  <c:v>6.1449999999999996</c:v>
                </c:pt>
                <c:pt idx="865">
                  <c:v>6.41</c:v>
                </c:pt>
                <c:pt idx="866">
                  <c:v>2.52</c:v>
                </c:pt>
                <c:pt idx="867">
                  <c:v>3.36</c:v>
                </c:pt>
                <c:pt idx="868">
                  <c:v>24.045000000000002</c:v>
                </c:pt>
                <c:pt idx="869">
                  <c:v>30.21</c:v>
                </c:pt>
                <c:pt idx="870">
                  <c:v>17.63</c:v>
                </c:pt>
                <c:pt idx="871">
                  <c:v>3.7450000000000001</c:v>
                </c:pt>
                <c:pt idx="872">
                  <c:v>1.27</c:v>
                </c:pt>
                <c:pt idx="873">
                  <c:v>2.1900000000000004</c:v>
                </c:pt>
                <c:pt idx="874">
                  <c:v>13.425000000000001</c:v>
                </c:pt>
                <c:pt idx="875">
                  <c:v>11.615</c:v>
                </c:pt>
                <c:pt idx="876">
                  <c:v>18.2</c:v>
                </c:pt>
                <c:pt idx="877">
                  <c:v>0.35499999999999998</c:v>
                </c:pt>
                <c:pt idx="878">
                  <c:v>68.16</c:v>
                </c:pt>
                <c:pt idx="879">
                  <c:v>2.7949999999999999</c:v>
                </c:pt>
                <c:pt idx="880">
                  <c:v>16.255000000000003</c:v>
                </c:pt>
                <c:pt idx="881">
                  <c:v>4.0750000000000002</c:v>
                </c:pt>
                <c:pt idx="882">
                  <c:v>7.2050000000000001</c:v>
                </c:pt>
                <c:pt idx="883">
                  <c:v>4.3499999999999996</c:v>
                </c:pt>
                <c:pt idx="884">
                  <c:v>0.88500000000000001</c:v>
                </c:pt>
                <c:pt idx="885">
                  <c:v>4.7949999999999999</c:v>
                </c:pt>
                <c:pt idx="886">
                  <c:v>9.34</c:v>
                </c:pt>
                <c:pt idx="887">
                  <c:v>1.59</c:v>
                </c:pt>
                <c:pt idx="888">
                  <c:v>53.82</c:v>
                </c:pt>
                <c:pt idx="889">
                  <c:v>30.094999999999999</c:v>
                </c:pt>
                <c:pt idx="890">
                  <c:v>7.2050000000000001</c:v>
                </c:pt>
                <c:pt idx="891">
                  <c:v>39.245000000000005</c:v>
                </c:pt>
                <c:pt idx="892">
                  <c:v>116.45</c:v>
                </c:pt>
                <c:pt idx="893">
                  <c:v>19.204999999999998</c:v>
                </c:pt>
                <c:pt idx="894">
                  <c:v>3.4249999999999998</c:v>
                </c:pt>
                <c:pt idx="895">
                  <c:v>11.185</c:v>
                </c:pt>
                <c:pt idx="896">
                  <c:v>13.23</c:v>
                </c:pt>
                <c:pt idx="897">
                  <c:v>3.6749999999999998</c:v>
                </c:pt>
                <c:pt idx="898">
                  <c:v>3.4450000000000003</c:v>
                </c:pt>
                <c:pt idx="899">
                  <c:v>5.2949999999999999</c:v>
                </c:pt>
                <c:pt idx="900">
                  <c:v>7.7450000000000001</c:v>
                </c:pt>
                <c:pt idx="901">
                  <c:v>9.879999999999999</c:v>
                </c:pt>
                <c:pt idx="902">
                  <c:v>6.71</c:v>
                </c:pt>
                <c:pt idx="903">
                  <c:v>0.71499999999999997</c:v>
                </c:pt>
                <c:pt idx="904">
                  <c:v>30.79</c:v>
                </c:pt>
                <c:pt idx="905">
                  <c:v>21.02</c:v>
                </c:pt>
                <c:pt idx="906">
                  <c:v>73.58</c:v>
                </c:pt>
                <c:pt idx="907">
                  <c:v>12.73</c:v>
                </c:pt>
                <c:pt idx="908">
                  <c:v>9.5299999999999994</c:v>
                </c:pt>
                <c:pt idx="909">
                  <c:v>6.5</c:v>
                </c:pt>
                <c:pt idx="910">
                  <c:v>2.4450000000000003</c:v>
                </c:pt>
                <c:pt idx="911">
                  <c:v>8.4849999999999994</c:v>
                </c:pt>
                <c:pt idx="912">
                  <c:v>21.715</c:v>
                </c:pt>
                <c:pt idx="913">
                  <c:v>8.1999999999999993</c:v>
                </c:pt>
                <c:pt idx="914">
                  <c:v>3.1900000000000004</c:v>
                </c:pt>
                <c:pt idx="915">
                  <c:v>10.1</c:v>
                </c:pt>
                <c:pt idx="916">
                  <c:v>17.420000000000002</c:v>
                </c:pt>
                <c:pt idx="917">
                  <c:v>6.6449999999999996</c:v>
                </c:pt>
                <c:pt idx="918">
                  <c:v>7.1</c:v>
                </c:pt>
                <c:pt idx="919">
                  <c:v>6.0000000000000005E-2</c:v>
                </c:pt>
                <c:pt idx="920">
                  <c:v>13.09</c:v>
                </c:pt>
                <c:pt idx="921">
                  <c:v>13.524999999999999</c:v>
                </c:pt>
                <c:pt idx="922">
                  <c:v>3.57</c:v>
                </c:pt>
                <c:pt idx="923">
                  <c:v>2.1100000000000003</c:v>
                </c:pt>
                <c:pt idx="924">
                  <c:v>36.855000000000004</c:v>
                </c:pt>
                <c:pt idx="925">
                  <c:v>4.6850000000000005</c:v>
                </c:pt>
                <c:pt idx="926">
                  <c:v>17.535</c:v>
                </c:pt>
                <c:pt idx="927">
                  <c:v>11.945</c:v>
                </c:pt>
                <c:pt idx="928">
                  <c:v>7.7200000000000006</c:v>
                </c:pt>
                <c:pt idx="929">
                  <c:v>10.145</c:v>
                </c:pt>
                <c:pt idx="930">
                  <c:v>2.7850000000000001</c:v>
                </c:pt>
                <c:pt idx="931">
                  <c:v>16.899999999999999</c:v>
                </c:pt>
                <c:pt idx="932">
                  <c:v>8.86</c:v>
                </c:pt>
                <c:pt idx="933">
                  <c:v>14.08</c:v>
                </c:pt>
                <c:pt idx="934">
                  <c:v>30.424999999999997</c:v>
                </c:pt>
                <c:pt idx="935">
                  <c:v>18.494999999999997</c:v>
                </c:pt>
                <c:pt idx="936">
                  <c:v>8.245000000000001</c:v>
                </c:pt>
                <c:pt idx="937">
                  <c:v>19.365000000000002</c:v>
                </c:pt>
                <c:pt idx="938">
                  <c:v>0.28500000000000003</c:v>
                </c:pt>
                <c:pt idx="939">
                  <c:v>1.53</c:v>
                </c:pt>
                <c:pt idx="940">
                  <c:v>4.835</c:v>
                </c:pt>
                <c:pt idx="941">
                  <c:v>8.9750000000000014</c:v>
                </c:pt>
                <c:pt idx="942">
                  <c:v>2.5300000000000002</c:v>
                </c:pt>
                <c:pt idx="943">
                  <c:v>45.004999999999995</c:v>
                </c:pt>
                <c:pt idx="944">
                  <c:v>3.6150000000000002</c:v>
                </c:pt>
                <c:pt idx="945">
                  <c:v>0.19</c:v>
                </c:pt>
                <c:pt idx="946">
                  <c:v>18.004999999999999</c:v>
                </c:pt>
                <c:pt idx="947">
                  <c:v>22.645</c:v>
                </c:pt>
                <c:pt idx="948">
                  <c:v>3.38</c:v>
                </c:pt>
                <c:pt idx="949">
                  <c:v>10.785</c:v>
                </c:pt>
                <c:pt idx="950">
                  <c:v>34.885000000000005</c:v>
                </c:pt>
                <c:pt idx="951">
                  <c:v>0.43</c:v>
                </c:pt>
                <c:pt idx="952">
                  <c:v>15.17</c:v>
                </c:pt>
                <c:pt idx="953">
                  <c:v>13.245000000000001</c:v>
                </c:pt>
                <c:pt idx="954">
                  <c:v>2.8650000000000002</c:v>
                </c:pt>
                <c:pt idx="955">
                  <c:v>18.995000000000001</c:v>
                </c:pt>
                <c:pt idx="956">
                  <c:v>7.41</c:v>
                </c:pt>
                <c:pt idx="957">
                  <c:v>1.8250000000000002</c:v>
                </c:pt>
                <c:pt idx="958">
                  <c:v>9.01</c:v>
                </c:pt>
                <c:pt idx="959">
                  <c:v>10.72</c:v>
                </c:pt>
                <c:pt idx="960">
                  <c:v>1.9249999999999998</c:v>
                </c:pt>
                <c:pt idx="961">
                  <c:v>7.165</c:v>
                </c:pt>
                <c:pt idx="962">
                  <c:v>76.960000000000008</c:v>
                </c:pt>
                <c:pt idx="963">
                  <c:v>18.48</c:v>
                </c:pt>
                <c:pt idx="964">
                  <c:v>24.23</c:v>
                </c:pt>
                <c:pt idx="965">
                  <c:v>9.33</c:v>
                </c:pt>
                <c:pt idx="966">
                  <c:v>14.864999999999998</c:v>
                </c:pt>
                <c:pt idx="967">
                  <c:v>9.754999999999999</c:v>
                </c:pt>
                <c:pt idx="968">
                  <c:v>25.274999999999999</c:v>
                </c:pt>
                <c:pt idx="969">
                  <c:v>7.8449999999999998</c:v>
                </c:pt>
                <c:pt idx="970">
                  <c:v>1.08</c:v>
                </c:pt>
                <c:pt idx="971">
                  <c:v>3.5549999999999997</c:v>
                </c:pt>
                <c:pt idx="972">
                  <c:v>13.06</c:v>
                </c:pt>
                <c:pt idx="973">
                  <c:v>3.7149999999999999</c:v>
                </c:pt>
                <c:pt idx="974">
                  <c:v>1.8450000000000002</c:v>
                </c:pt>
                <c:pt idx="975">
                  <c:v>15.745000000000001</c:v>
                </c:pt>
                <c:pt idx="976">
                  <c:v>12.02</c:v>
                </c:pt>
                <c:pt idx="977">
                  <c:v>17.329999999999998</c:v>
                </c:pt>
                <c:pt idx="978">
                  <c:v>32.71</c:v>
                </c:pt>
                <c:pt idx="979">
                  <c:v>15.455</c:v>
                </c:pt>
                <c:pt idx="980">
                  <c:v>7.0649999999999995</c:v>
                </c:pt>
                <c:pt idx="981">
                  <c:v>11.824999999999999</c:v>
                </c:pt>
                <c:pt idx="982">
                  <c:v>0.32500000000000001</c:v>
                </c:pt>
                <c:pt idx="983">
                  <c:v>2.3200000000000003</c:v>
                </c:pt>
                <c:pt idx="984">
                  <c:v>16.954999999999998</c:v>
                </c:pt>
                <c:pt idx="985">
                  <c:v>2.4249999999999998</c:v>
                </c:pt>
                <c:pt idx="986">
                  <c:v>8.6550000000000011</c:v>
                </c:pt>
                <c:pt idx="987">
                  <c:v>0.185</c:v>
                </c:pt>
                <c:pt idx="988">
                  <c:v>0.58000000000000007</c:v>
                </c:pt>
                <c:pt idx="989">
                  <c:v>9.5549999999999997</c:v>
                </c:pt>
                <c:pt idx="990">
                  <c:v>17.41</c:v>
                </c:pt>
                <c:pt idx="991">
                  <c:v>7.7650000000000006</c:v>
                </c:pt>
                <c:pt idx="992">
                  <c:v>9.0649999999999995</c:v>
                </c:pt>
                <c:pt idx="993">
                  <c:v>0.3</c:v>
                </c:pt>
                <c:pt idx="994">
                  <c:v>31.004999999999999</c:v>
                </c:pt>
                <c:pt idx="995">
                  <c:v>6.42</c:v>
                </c:pt>
                <c:pt idx="996">
                  <c:v>1.675</c:v>
                </c:pt>
                <c:pt idx="997">
                  <c:v>29.835000000000001</c:v>
                </c:pt>
                <c:pt idx="998">
                  <c:v>2.1850000000000001</c:v>
                </c:pt>
                <c:pt idx="999">
                  <c:v>13.555</c:v>
                </c:pt>
                <c:pt idx="1000">
                  <c:v>0.30499999999999999</c:v>
                </c:pt>
                <c:pt idx="1001">
                  <c:v>1.885</c:v>
                </c:pt>
                <c:pt idx="1002">
                  <c:v>11.635</c:v>
                </c:pt>
                <c:pt idx="1003">
                  <c:v>0.54499999999999993</c:v>
                </c:pt>
                <c:pt idx="1004">
                  <c:v>0.44500000000000001</c:v>
                </c:pt>
                <c:pt idx="1005">
                  <c:v>30.495000000000001</c:v>
                </c:pt>
                <c:pt idx="1006">
                  <c:v>10.55</c:v>
                </c:pt>
                <c:pt idx="1007">
                  <c:v>10.030000000000001</c:v>
                </c:pt>
                <c:pt idx="1008">
                  <c:v>11.27</c:v>
                </c:pt>
                <c:pt idx="1009">
                  <c:v>21.549999999999997</c:v>
                </c:pt>
                <c:pt idx="1010">
                  <c:v>5.75</c:v>
                </c:pt>
                <c:pt idx="1011">
                  <c:v>8.5449999999999999</c:v>
                </c:pt>
                <c:pt idx="1012">
                  <c:v>16.155000000000001</c:v>
                </c:pt>
                <c:pt idx="1013">
                  <c:v>1.7250000000000001</c:v>
                </c:pt>
                <c:pt idx="1014">
                  <c:v>5.32</c:v>
                </c:pt>
                <c:pt idx="1015">
                  <c:v>18.945</c:v>
                </c:pt>
                <c:pt idx="1016">
                  <c:v>5.5E-2</c:v>
                </c:pt>
                <c:pt idx="1017">
                  <c:v>38.61</c:v>
                </c:pt>
                <c:pt idx="1018">
                  <c:v>3.2250000000000001</c:v>
                </c:pt>
                <c:pt idx="1019">
                  <c:v>7.73</c:v>
                </c:pt>
                <c:pt idx="1020">
                  <c:v>2.84</c:v>
                </c:pt>
                <c:pt idx="1021">
                  <c:v>12.504999999999999</c:v>
                </c:pt>
                <c:pt idx="1022">
                  <c:v>0.78500000000000003</c:v>
                </c:pt>
                <c:pt idx="1023">
                  <c:v>11.52</c:v>
                </c:pt>
                <c:pt idx="1024">
                  <c:v>4.51</c:v>
                </c:pt>
                <c:pt idx="1025">
                  <c:v>5.5150000000000006</c:v>
                </c:pt>
                <c:pt idx="1026">
                  <c:v>2.29</c:v>
                </c:pt>
                <c:pt idx="1027">
                  <c:v>14.085000000000001</c:v>
                </c:pt>
                <c:pt idx="1028">
                  <c:v>1.4</c:v>
                </c:pt>
                <c:pt idx="1029">
                  <c:v>18.579999999999998</c:v>
                </c:pt>
                <c:pt idx="1030">
                  <c:v>9.2349999999999994</c:v>
                </c:pt>
                <c:pt idx="1031">
                  <c:v>2.3049999999999997</c:v>
                </c:pt>
                <c:pt idx="1032">
                  <c:v>7.1750000000000007</c:v>
                </c:pt>
                <c:pt idx="1033">
                  <c:v>2.9950000000000001</c:v>
                </c:pt>
                <c:pt idx="1034">
                  <c:v>38.450000000000003</c:v>
                </c:pt>
                <c:pt idx="1035">
                  <c:v>12</c:v>
                </c:pt>
                <c:pt idx="1036">
                  <c:v>0.88500000000000001</c:v>
                </c:pt>
                <c:pt idx="1037">
                  <c:v>10.210000000000001</c:v>
                </c:pt>
                <c:pt idx="1038">
                  <c:v>22.655000000000001</c:v>
                </c:pt>
                <c:pt idx="1039">
                  <c:v>6.8849999999999998</c:v>
                </c:pt>
                <c:pt idx="1040">
                  <c:v>11.34</c:v>
                </c:pt>
                <c:pt idx="1041">
                  <c:v>9.67</c:v>
                </c:pt>
                <c:pt idx="1042">
                  <c:v>12.475000000000001</c:v>
                </c:pt>
                <c:pt idx="1043">
                  <c:v>18.11</c:v>
                </c:pt>
                <c:pt idx="1044">
                  <c:v>15.129999999999999</c:v>
                </c:pt>
                <c:pt idx="1045">
                  <c:v>7.57</c:v>
                </c:pt>
              </c:numCache>
            </c:numRef>
          </c:xVal>
          <c:yVal>
            <c:numRef>
              <c:f>Sheet1!$AA$58:$AA$1103</c:f>
              <c:numCache>
                <c:formatCode>General</c:formatCode>
                <c:ptCount val="1046"/>
                <c:pt idx="0">
                  <c:v>0.13999999999998636</c:v>
                </c:pt>
                <c:pt idx="1">
                  <c:v>0.62999999999999545</c:v>
                </c:pt>
                <c:pt idx="2">
                  <c:v>0.87000000000000455</c:v>
                </c:pt>
                <c:pt idx="3">
                  <c:v>65.159999999999854</c:v>
                </c:pt>
                <c:pt idx="4">
                  <c:v>50.559999999999945</c:v>
                </c:pt>
                <c:pt idx="5">
                  <c:v>28.890000000001237</c:v>
                </c:pt>
                <c:pt idx="6">
                  <c:v>0.99000000000000909</c:v>
                </c:pt>
                <c:pt idx="7">
                  <c:v>0.5999999999994543</c:v>
                </c:pt>
                <c:pt idx="8">
                  <c:v>24.330000000000041</c:v>
                </c:pt>
                <c:pt idx="9">
                  <c:v>3.9000000000000909</c:v>
                </c:pt>
                <c:pt idx="10">
                  <c:v>1.8100000000000023</c:v>
                </c:pt>
                <c:pt idx="11">
                  <c:v>0.58999999999991815</c:v>
                </c:pt>
                <c:pt idx="12">
                  <c:v>11.009999999999991</c:v>
                </c:pt>
                <c:pt idx="13">
                  <c:v>19.990000000000691</c:v>
                </c:pt>
                <c:pt idx="14">
                  <c:v>0.15999999999996817</c:v>
                </c:pt>
                <c:pt idx="15">
                  <c:v>6.0000000000002274E-2</c:v>
                </c:pt>
                <c:pt idx="16">
                  <c:v>0.21999999999999886</c:v>
                </c:pt>
                <c:pt idx="17">
                  <c:v>2.1300000000000026</c:v>
                </c:pt>
                <c:pt idx="18">
                  <c:v>62.030000000000655</c:v>
                </c:pt>
                <c:pt idx="19">
                  <c:v>18.059999999999945</c:v>
                </c:pt>
                <c:pt idx="20">
                  <c:v>37.840000000000146</c:v>
                </c:pt>
                <c:pt idx="21">
                  <c:v>20.300000000000011</c:v>
                </c:pt>
                <c:pt idx="22">
                  <c:v>17.430000000000007</c:v>
                </c:pt>
                <c:pt idx="23">
                  <c:v>3.2100000000000364</c:v>
                </c:pt>
                <c:pt idx="24">
                  <c:v>2.6599999999999966</c:v>
                </c:pt>
                <c:pt idx="25">
                  <c:v>3.25</c:v>
                </c:pt>
                <c:pt idx="26">
                  <c:v>17.450000000000045</c:v>
                </c:pt>
                <c:pt idx="27">
                  <c:v>1.6999999999999318</c:v>
                </c:pt>
                <c:pt idx="28">
                  <c:v>4.9800000000000182</c:v>
                </c:pt>
                <c:pt idx="29">
                  <c:v>0.65999999999985448</c:v>
                </c:pt>
                <c:pt idx="30">
                  <c:v>1.089999999999975</c:v>
                </c:pt>
                <c:pt idx="31">
                  <c:v>14.869999999999891</c:v>
                </c:pt>
                <c:pt idx="32">
                  <c:v>6.3700000000000045</c:v>
                </c:pt>
                <c:pt idx="33">
                  <c:v>8.0000000000040927E-2</c:v>
                </c:pt>
                <c:pt idx="34">
                  <c:v>10.879999999999995</c:v>
                </c:pt>
                <c:pt idx="35">
                  <c:v>3.8300000000000409</c:v>
                </c:pt>
                <c:pt idx="36">
                  <c:v>0.49000000000000199</c:v>
                </c:pt>
                <c:pt idx="37">
                  <c:v>6.210000000000008</c:v>
                </c:pt>
                <c:pt idx="38">
                  <c:v>1.4499999999999886</c:v>
                </c:pt>
                <c:pt idx="39">
                  <c:v>0.13999999999998636</c:v>
                </c:pt>
                <c:pt idx="40">
                  <c:v>0.48999999999998067</c:v>
                </c:pt>
                <c:pt idx="41">
                  <c:v>2.129999999999999</c:v>
                </c:pt>
                <c:pt idx="42">
                  <c:v>1.4599999999999795</c:v>
                </c:pt>
                <c:pt idx="43">
                  <c:v>2.1699999999999875</c:v>
                </c:pt>
                <c:pt idx="44">
                  <c:v>29.369999999999891</c:v>
                </c:pt>
                <c:pt idx="45">
                  <c:v>0.32999999999999829</c:v>
                </c:pt>
                <c:pt idx="46">
                  <c:v>4.25</c:v>
                </c:pt>
                <c:pt idx="47">
                  <c:v>24.860000000000127</c:v>
                </c:pt>
                <c:pt idx="48">
                  <c:v>2.9799999999999898</c:v>
                </c:pt>
                <c:pt idx="49">
                  <c:v>0.46999999999997044</c:v>
                </c:pt>
                <c:pt idx="50">
                  <c:v>9.3100000000000023</c:v>
                </c:pt>
                <c:pt idx="51">
                  <c:v>4.2400000000000091</c:v>
                </c:pt>
                <c:pt idx="52">
                  <c:v>8.0699999999999363</c:v>
                </c:pt>
                <c:pt idx="53">
                  <c:v>10.700000000000045</c:v>
                </c:pt>
                <c:pt idx="54">
                  <c:v>0.77000000000001023</c:v>
                </c:pt>
                <c:pt idx="55">
                  <c:v>7.0100000000000051</c:v>
                </c:pt>
                <c:pt idx="56">
                  <c:v>0.94999999999998863</c:v>
                </c:pt>
                <c:pt idx="57">
                  <c:v>25.5</c:v>
                </c:pt>
                <c:pt idx="58">
                  <c:v>0.90000000000000568</c:v>
                </c:pt>
                <c:pt idx="59">
                  <c:v>18.289999999999964</c:v>
                </c:pt>
                <c:pt idx="60">
                  <c:v>18.5</c:v>
                </c:pt>
                <c:pt idx="61">
                  <c:v>2.8000000000000682</c:v>
                </c:pt>
                <c:pt idx="62">
                  <c:v>7.3499999999999659</c:v>
                </c:pt>
                <c:pt idx="63">
                  <c:v>13.8599999999999</c:v>
                </c:pt>
                <c:pt idx="64">
                  <c:v>5.0699999999999932</c:v>
                </c:pt>
                <c:pt idx="65">
                  <c:v>12.490000000000009</c:v>
                </c:pt>
                <c:pt idx="66">
                  <c:v>2.9999999999972715E-2</c:v>
                </c:pt>
                <c:pt idx="67">
                  <c:v>0.55000000000006821</c:v>
                </c:pt>
                <c:pt idx="68">
                  <c:v>3.9200000000000017</c:v>
                </c:pt>
                <c:pt idx="69">
                  <c:v>0.39000000000010004</c:v>
                </c:pt>
                <c:pt idx="70">
                  <c:v>4.7900000000004184</c:v>
                </c:pt>
                <c:pt idx="71">
                  <c:v>0.62999999999999545</c:v>
                </c:pt>
                <c:pt idx="72">
                  <c:v>2.2699999999999818</c:v>
                </c:pt>
                <c:pt idx="73">
                  <c:v>5.7700000000002092</c:v>
                </c:pt>
                <c:pt idx="74">
                  <c:v>0.54999999999998295</c:v>
                </c:pt>
                <c:pt idx="75">
                  <c:v>2.0800000000000409</c:v>
                </c:pt>
                <c:pt idx="76">
                  <c:v>0.37999999999999545</c:v>
                </c:pt>
                <c:pt idx="77">
                  <c:v>6.460000000000008</c:v>
                </c:pt>
                <c:pt idx="78">
                  <c:v>10.100000000000136</c:v>
                </c:pt>
                <c:pt idx="79">
                  <c:v>10.490000000000009</c:v>
                </c:pt>
                <c:pt idx="80">
                  <c:v>17.110000000000014</c:v>
                </c:pt>
                <c:pt idx="81">
                  <c:v>0.77</c:v>
                </c:pt>
                <c:pt idx="82">
                  <c:v>4.4500000000000455</c:v>
                </c:pt>
                <c:pt idx="83">
                  <c:v>1.4699999999999989</c:v>
                </c:pt>
                <c:pt idx="84">
                  <c:v>0.79999999999995453</c:v>
                </c:pt>
                <c:pt idx="85">
                  <c:v>2.0600000000000591</c:v>
                </c:pt>
                <c:pt idx="86">
                  <c:v>1.2599999999999909</c:v>
                </c:pt>
                <c:pt idx="87">
                  <c:v>10.079999999999927</c:v>
                </c:pt>
                <c:pt idx="88">
                  <c:v>9.1700000000000159</c:v>
                </c:pt>
                <c:pt idx="89">
                  <c:v>6.3900000000000432</c:v>
                </c:pt>
                <c:pt idx="90">
                  <c:v>7.5999999999999659</c:v>
                </c:pt>
                <c:pt idx="91">
                  <c:v>0.11999999999999034</c:v>
                </c:pt>
                <c:pt idx="92">
                  <c:v>9.0399999999999636</c:v>
                </c:pt>
                <c:pt idx="93">
                  <c:v>1.7400000000000091</c:v>
                </c:pt>
                <c:pt idx="94">
                  <c:v>0.20000000000004547</c:v>
                </c:pt>
                <c:pt idx="95">
                  <c:v>10.120000000000005</c:v>
                </c:pt>
                <c:pt idx="96">
                  <c:v>7.1399999999999864</c:v>
                </c:pt>
                <c:pt idx="97">
                  <c:v>2.0800000000000409</c:v>
                </c:pt>
                <c:pt idx="98">
                  <c:v>2.9299999999999926</c:v>
                </c:pt>
                <c:pt idx="99">
                  <c:v>2.0300000000000002</c:v>
                </c:pt>
                <c:pt idx="100">
                  <c:v>5.999999999994543E-2</c:v>
                </c:pt>
                <c:pt idx="101">
                  <c:v>1.1700000000000728</c:v>
                </c:pt>
                <c:pt idx="102">
                  <c:v>0.8200000000000216</c:v>
                </c:pt>
                <c:pt idx="103">
                  <c:v>9.1100000000000136</c:v>
                </c:pt>
                <c:pt idx="104">
                  <c:v>4.6100000000000136</c:v>
                </c:pt>
                <c:pt idx="105">
                  <c:v>0.11000000000001364</c:v>
                </c:pt>
                <c:pt idx="106">
                  <c:v>3.0099999999999909</c:v>
                </c:pt>
                <c:pt idx="107">
                  <c:v>1.0399999999999991</c:v>
                </c:pt>
                <c:pt idx="108">
                  <c:v>8.1000000000000227</c:v>
                </c:pt>
                <c:pt idx="109">
                  <c:v>6.2000000000000455</c:v>
                </c:pt>
                <c:pt idx="110">
                  <c:v>9.0000000000031832E-2</c:v>
                </c:pt>
                <c:pt idx="111">
                  <c:v>1.9700000000000273</c:v>
                </c:pt>
                <c:pt idx="112">
                  <c:v>0.15999999999996817</c:v>
                </c:pt>
                <c:pt idx="113">
                  <c:v>10.920000000000073</c:v>
                </c:pt>
                <c:pt idx="114">
                  <c:v>0.90000000000000213</c:v>
                </c:pt>
                <c:pt idx="115">
                  <c:v>8.2400000000000091</c:v>
                </c:pt>
                <c:pt idx="116">
                  <c:v>1.1900000000000013</c:v>
                </c:pt>
                <c:pt idx="117">
                  <c:v>9.1399999999999864</c:v>
                </c:pt>
                <c:pt idx="118">
                  <c:v>0.16999999999999993</c:v>
                </c:pt>
                <c:pt idx="119">
                  <c:v>14.800000000000011</c:v>
                </c:pt>
                <c:pt idx="120">
                  <c:v>0.71999999999999886</c:v>
                </c:pt>
                <c:pt idx="121">
                  <c:v>12.300000000000011</c:v>
                </c:pt>
                <c:pt idx="122">
                  <c:v>6.18</c:v>
                </c:pt>
                <c:pt idx="123">
                  <c:v>26.189999999999827</c:v>
                </c:pt>
                <c:pt idx="124">
                  <c:v>0.26999999999998181</c:v>
                </c:pt>
                <c:pt idx="125">
                  <c:v>1.0500000000000114</c:v>
                </c:pt>
                <c:pt idx="126">
                  <c:v>23.129999999999882</c:v>
                </c:pt>
                <c:pt idx="127">
                  <c:v>33.670000000000073</c:v>
                </c:pt>
                <c:pt idx="128">
                  <c:v>15.920000000000073</c:v>
                </c:pt>
                <c:pt idx="129">
                  <c:v>21.650000000000091</c:v>
                </c:pt>
                <c:pt idx="130">
                  <c:v>6.9200000000000159</c:v>
                </c:pt>
                <c:pt idx="131">
                  <c:v>3.4899999999999949</c:v>
                </c:pt>
                <c:pt idx="132">
                  <c:v>16.790000000000077</c:v>
                </c:pt>
                <c:pt idx="133">
                  <c:v>1.2700000000000387</c:v>
                </c:pt>
                <c:pt idx="134">
                  <c:v>1.3399999999999181</c:v>
                </c:pt>
                <c:pt idx="135">
                  <c:v>2.0300000000000011</c:v>
                </c:pt>
                <c:pt idx="136">
                  <c:v>2.1299999999999955</c:v>
                </c:pt>
                <c:pt idx="137">
                  <c:v>6.3200000000000074</c:v>
                </c:pt>
                <c:pt idx="138">
                  <c:v>5.519999999999996</c:v>
                </c:pt>
                <c:pt idx="139">
                  <c:v>4.1700000000000728</c:v>
                </c:pt>
                <c:pt idx="140">
                  <c:v>1.0699999999999932</c:v>
                </c:pt>
                <c:pt idx="141">
                  <c:v>2.009999999999998</c:v>
                </c:pt>
                <c:pt idx="142">
                  <c:v>1.1900000000000546</c:v>
                </c:pt>
                <c:pt idx="143">
                  <c:v>5.0100000000000051</c:v>
                </c:pt>
                <c:pt idx="144">
                  <c:v>0.83999999999997499</c:v>
                </c:pt>
                <c:pt idx="145">
                  <c:v>0.13000000000000256</c:v>
                </c:pt>
                <c:pt idx="146">
                  <c:v>3.3800000000000097</c:v>
                </c:pt>
                <c:pt idx="147">
                  <c:v>4.2599999999999909</c:v>
                </c:pt>
                <c:pt idx="148">
                  <c:v>9.7600000000001046</c:v>
                </c:pt>
                <c:pt idx="149">
                  <c:v>4.789999999999992</c:v>
                </c:pt>
                <c:pt idx="150">
                  <c:v>0.14999999999999858</c:v>
                </c:pt>
                <c:pt idx="151">
                  <c:v>2.2899999999999636</c:v>
                </c:pt>
                <c:pt idx="152">
                  <c:v>1.8900000000000148</c:v>
                </c:pt>
                <c:pt idx="153">
                  <c:v>0.42000000000000171</c:v>
                </c:pt>
                <c:pt idx="154">
                  <c:v>2.7100000000000364</c:v>
                </c:pt>
                <c:pt idx="155">
                  <c:v>4.1500000000000909</c:v>
                </c:pt>
                <c:pt idx="156">
                  <c:v>6.6000000000001364</c:v>
                </c:pt>
                <c:pt idx="157">
                  <c:v>0.53000000000002956</c:v>
                </c:pt>
                <c:pt idx="158">
                  <c:v>1.8199999999999363</c:v>
                </c:pt>
                <c:pt idx="159">
                  <c:v>11.050000000000182</c:v>
                </c:pt>
                <c:pt idx="160">
                  <c:v>0.43000000000006366</c:v>
                </c:pt>
                <c:pt idx="161">
                  <c:v>0.42999999999999972</c:v>
                </c:pt>
                <c:pt idx="162">
                  <c:v>0.16999999999998749</c:v>
                </c:pt>
                <c:pt idx="163">
                  <c:v>6.9999999999993179E-2</c:v>
                </c:pt>
                <c:pt idx="164">
                  <c:v>0.2200000000000002</c:v>
                </c:pt>
                <c:pt idx="165">
                  <c:v>6.9499999999999886</c:v>
                </c:pt>
                <c:pt idx="166">
                  <c:v>1.2999999999999545</c:v>
                </c:pt>
                <c:pt idx="167">
                  <c:v>6.0000000000002274E-2</c:v>
                </c:pt>
                <c:pt idx="168">
                  <c:v>0.68999999999999773</c:v>
                </c:pt>
                <c:pt idx="169">
                  <c:v>2.3800000000000026</c:v>
                </c:pt>
                <c:pt idx="170">
                  <c:v>0.75</c:v>
                </c:pt>
                <c:pt idx="171">
                  <c:v>1.5099999999999909</c:v>
                </c:pt>
                <c:pt idx="172">
                  <c:v>0.10999999999999943</c:v>
                </c:pt>
                <c:pt idx="173">
                  <c:v>0.19999999999998863</c:v>
                </c:pt>
                <c:pt idx="174">
                  <c:v>3.8900000000000006</c:v>
                </c:pt>
                <c:pt idx="175">
                  <c:v>1.3499999999999943</c:v>
                </c:pt>
                <c:pt idx="176">
                  <c:v>0.40000000000000568</c:v>
                </c:pt>
                <c:pt idx="177">
                  <c:v>2.8100000000000023</c:v>
                </c:pt>
                <c:pt idx="178">
                  <c:v>9.92999999999995</c:v>
                </c:pt>
                <c:pt idx="179">
                  <c:v>6.5100000000000051</c:v>
                </c:pt>
                <c:pt idx="180">
                  <c:v>4.3900000000000006</c:v>
                </c:pt>
                <c:pt idx="181">
                  <c:v>2.3900000000000006</c:v>
                </c:pt>
                <c:pt idx="182">
                  <c:v>3.9599999999999937</c:v>
                </c:pt>
                <c:pt idx="183">
                  <c:v>10.449999999999989</c:v>
                </c:pt>
                <c:pt idx="184">
                  <c:v>7.269999999999996</c:v>
                </c:pt>
                <c:pt idx="185">
                  <c:v>5.0000000000004263E-2</c:v>
                </c:pt>
                <c:pt idx="186">
                  <c:v>5.6899999999999977</c:v>
                </c:pt>
                <c:pt idx="187">
                  <c:v>1</c:v>
                </c:pt>
                <c:pt idx="188">
                  <c:v>6.2300000000000182</c:v>
                </c:pt>
                <c:pt idx="189">
                  <c:v>5.1399999999999864</c:v>
                </c:pt>
                <c:pt idx="190">
                  <c:v>3.5299999999999727</c:v>
                </c:pt>
                <c:pt idx="191">
                  <c:v>5.1200000000000045</c:v>
                </c:pt>
                <c:pt idx="192">
                  <c:v>1.6600000000000819</c:v>
                </c:pt>
                <c:pt idx="193">
                  <c:v>3.1299999999999955</c:v>
                </c:pt>
                <c:pt idx="194">
                  <c:v>1.6700000000000159</c:v>
                </c:pt>
                <c:pt idx="195">
                  <c:v>0.40999999999999659</c:v>
                </c:pt>
                <c:pt idx="196">
                  <c:v>6.2800000000000864</c:v>
                </c:pt>
                <c:pt idx="197">
                  <c:v>8.0800000000000409</c:v>
                </c:pt>
                <c:pt idx="198">
                  <c:v>5.0600000000000023</c:v>
                </c:pt>
                <c:pt idx="199">
                  <c:v>4.230000000000004</c:v>
                </c:pt>
                <c:pt idx="200">
                  <c:v>3.269999999999996</c:v>
                </c:pt>
                <c:pt idx="201">
                  <c:v>3.0400000000000063</c:v>
                </c:pt>
                <c:pt idx="202">
                  <c:v>0.14000000000000057</c:v>
                </c:pt>
                <c:pt idx="203">
                  <c:v>6.8199999999999932</c:v>
                </c:pt>
                <c:pt idx="204">
                  <c:v>0.20999999999999375</c:v>
                </c:pt>
                <c:pt idx="205">
                  <c:v>0.64999999999999947</c:v>
                </c:pt>
                <c:pt idx="206">
                  <c:v>0.20000000000000284</c:v>
                </c:pt>
                <c:pt idx="207">
                  <c:v>0.13999999999999968</c:v>
                </c:pt>
                <c:pt idx="208">
                  <c:v>0.53999999999999204</c:v>
                </c:pt>
                <c:pt idx="209">
                  <c:v>2.0100000000000193</c:v>
                </c:pt>
                <c:pt idx="210">
                  <c:v>0.76999999999999602</c:v>
                </c:pt>
                <c:pt idx="211">
                  <c:v>4.4699999999999989</c:v>
                </c:pt>
                <c:pt idx="212">
                  <c:v>0.25</c:v>
                </c:pt>
                <c:pt idx="213">
                  <c:v>2.6899999999999977</c:v>
                </c:pt>
                <c:pt idx="214">
                  <c:v>0.70000000000000107</c:v>
                </c:pt>
                <c:pt idx="215">
                  <c:v>1.4399999999999977</c:v>
                </c:pt>
                <c:pt idx="216">
                  <c:v>0.46000000000000085</c:v>
                </c:pt>
                <c:pt idx="217">
                  <c:v>0.34999999999996589</c:v>
                </c:pt>
                <c:pt idx="218">
                  <c:v>1.0300000000000011</c:v>
                </c:pt>
                <c:pt idx="219">
                  <c:v>3.16</c:v>
                </c:pt>
                <c:pt idx="220">
                  <c:v>3.0800000000000125</c:v>
                </c:pt>
                <c:pt idx="221">
                  <c:v>3.740000000000002</c:v>
                </c:pt>
                <c:pt idx="222">
                  <c:v>3.9399999999999977</c:v>
                </c:pt>
                <c:pt idx="223">
                  <c:v>0.81999999999999318</c:v>
                </c:pt>
                <c:pt idx="224">
                  <c:v>8.8899999999999864</c:v>
                </c:pt>
                <c:pt idx="225">
                  <c:v>6.7199999999999989</c:v>
                </c:pt>
                <c:pt idx="226">
                  <c:v>3.2999999999999972</c:v>
                </c:pt>
                <c:pt idx="227">
                  <c:v>1.6299999999999955</c:v>
                </c:pt>
                <c:pt idx="228">
                  <c:v>1.1899999999999977</c:v>
                </c:pt>
                <c:pt idx="229">
                  <c:v>0.51999999999999602</c:v>
                </c:pt>
                <c:pt idx="230">
                  <c:v>6.8300000000000125</c:v>
                </c:pt>
                <c:pt idx="231">
                  <c:v>1.8799999999999955</c:v>
                </c:pt>
                <c:pt idx="232">
                  <c:v>0.10000000000000142</c:v>
                </c:pt>
                <c:pt idx="233">
                  <c:v>0.71999999999999886</c:v>
                </c:pt>
                <c:pt idx="234">
                  <c:v>1.7099999999999795</c:v>
                </c:pt>
                <c:pt idx="235">
                  <c:v>6.2299999999999898</c:v>
                </c:pt>
                <c:pt idx="236">
                  <c:v>1.6800000000000068</c:v>
                </c:pt>
                <c:pt idx="237">
                  <c:v>1.5800000000000018</c:v>
                </c:pt>
                <c:pt idx="238">
                  <c:v>0.14000000000000057</c:v>
                </c:pt>
                <c:pt idx="239">
                  <c:v>0.61000000000000032</c:v>
                </c:pt>
                <c:pt idx="240">
                  <c:v>5.1299999999999955</c:v>
                </c:pt>
                <c:pt idx="241">
                  <c:v>1.6399999999999864</c:v>
                </c:pt>
                <c:pt idx="242">
                  <c:v>0.5</c:v>
                </c:pt>
                <c:pt idx="243">
                  <c:v>1.2699999999999818</c:v>
                </c:pt>
                <c:pt idx="244">
                  <c:v>0.71999999999999886</c:v>
                </c:pt>
                <c:pt idx="245">
                  <c:v>0.5</c:v>
                </c:pt>
                <c:pt idx="246">
                  <c:v>0.55000000000000426</c:v>
                </c:pt>
                <c:pt idx="247">
                  <c:v>0.36000000000001364</c:v>
                </c:pt>
                <c:pt idx="248">
                  <c:v>2.6599999999999966</c:v>
                </c:pt>
                <c:pt idx="249">
                  <c:v>0.46000000000000796</c:v>
                </c:pt>
                <c:pt idx="250">
                  <c:v>1.0699999999999932</c:v>
                </c:pt>
                <c:pt idx="251">
                  <c:v>5.0000000000011369E-2</c:v>
                </c:pt>
                <c:pt idx="252">
                  <c:v>0.37000000000000099</c:v>
                </c:pt>
                <c:pt idx="253">
                  <c:v>0.27000000000001023</c:v>
                </c:pt>
                <c:pt idx="254">
                  <c:v>0.1699999999999946</c:v>
                </c:pt>
                <c:pt idx="255">
                  <c:v>0.60000000000002274</c:v>
                </c:pt>
                <c:pt idx="256">
                  <c:v>3.7999999999999829</c:v>
                </c:pt>
                <c:pt idx="257">
                  <c:v>1.2999999999999972</c:v>
                </c:pt>
                <c:pt idx="258">
                  <c:v>0.29999999999999716</c:v>
                </c:pt>
                <c:pt idx="259">
                  <c:v>0.86000000000001364</c:v>
                </c:pt>
                <c:pt idx="260">
                  <c:v>8.0000000000012506E-2</c:v>
                </c:pt>
                <c:pt idx="261">
                  <c:v>0.33000000000000007</c:v>
                </c:pt>
                <c:pt idx="262">
                  <c:v>1.5699999999999932</c:v>
                </c:pt>
                <c:pt idx="263">
                  <c:v>2.3300000000000409</c:v>
                </c:pt>
                <c:pt idx="264">
                  <c:v>3.1200000000000045</c:v>
                </c:pt>
                <c:pt idx="265">
                  <c:v>1.2100000000000009</c:v>
                </c:pt>
                <c:pt idx="266">
                  <c:v>0.49000000000000199</c:v>
                </c:pt>
                <c:pt idx="267">
                  <c:v>0.82999999999999829</c:v>
                </c:pt>
                <c:pt idx="268">
                  <c:v>0.57000000000000028</c:v>
                </c:pt>
                <c:pt idx="269">
                  <c:v>2.1400000000000148</c:v>
                </c:pt>
                <c:pt idx="270">
                  <c:v>0.14000000000000057</c:v>
                </c:pt>
                <c:pt idx="271">
                  <c:v>1.0099999999999909</c:v>
                </c:pt>
                <c:pt idx="272">
                  <c:v>6.9999999999993179E-2</c:v>
                </c:pt>
                <c:pt idx="273">
                  <c:v>3.5699999999999932</c:v>
                </c:pt>
                <c:pt idx="274">
                  <c:v>1.0199999999999818</c:v>
                </c:pt>
                <c:pt idx="275">
                  <c:v>2.5100000000000477</c:v>
                </c:pt>
                <c:pt idx="276">
                  <c:v>1.4600000000000364</c:v>
                </c:pt>
                <c:pt idx="277">
                  <c:v>0.80000000000001137</c:v>
                </c:pt>
                <c:pt idx="278">
                  <c:v>0.83999999999999631</c:v>
                </c:pt>
                <c:pt idx="279">
                  <c:v>12.659999999999968</c:v>
                </c:pt>
                <c:pt idx="280">
                  <c:v>0.34999999999996589</c:v>
                </c:pt>
                <c:pt idx="281">
                  <c:v>3.0000000000001137E-2</c:v>
                </c:pt>
                <c:pt idx="282">
                  <c:v>1.3400000000000034</c:v>
                </c:pt>
                <c:pt idx="283">
                  <c:v>0.34999999999999432</c:v>
                </c:pt>
                <c:pt idx="284">
                  <c:v>0.72999999999998977</c:v>
                </c:pt>
                <c:pt idx="285">
                  <c:v>0.90999999999999659</c:v>
                </c:pt>
                <c:pt idx="286">
                  <c:v>1.6199999999999974</c:v>
                </c:pt>
                <c:pt idx="287">
                  <c:v>1.4299999999999997</c:v>
                </c:pt>
                <c:pt idx="288">
                  <c:v>0.87999999999999545</c:v>
                </c:pt>
                <c:pt idx="289">
                  <c:v>0.83999999999999986</c:v>
                </c:pt>
                <c:pt idx="290">
                  <c:v>1.0900000000000034</c:v>
                </c:pt>
                <c:pt idx="291">
                  <c:v>0.25</c:v>
                </c:pt>
                <c:pt idx="292">
                  <c:v>0.12999999999999989</c:v>
                </c:pt>
                <c:pt idx="293">
                  <c:v>0.68000000000000682</c:v>
                </c:pt>
                <c:pt idx="294">
                  <c:v>9.9999999999980105E-3</c:v>
                </c:pt>
                <c:pt idx="295">
                  <c:v>2.0900000000000034</c:v>
                </c:pt>
                <c:pt idx="296">
                  <c:v>1</c:v>
                </c:pt>
                <c:pt idx="297">
                  <c:v>0.16000000000000014</c:v>
                </c:pt>
                <c:pt idx="298">
                  <c:v>13.900000000000091</c:v>
                </c:pt>
                <c:pt idx="299">
                  <c:v>6.0000000000000053E-2</c:v>
                </c:pt>
                <c:pt idx="300">
                  <c:v>2.039999999999992</c:v>
                </c:pt>
                <c:pt idx="301">
                  <c:v>0.47999999999998977</c:v>
                </c:pt>
                <c:pt idx="302">
                  <c:v>9.07000000000005</c:v>
                </c:pt>
                <c:pt idx="303">
                  <c:v>0.42999999999999972</c:v>
                </c:pt>
                <c:pt idx="304">
                  <c:v>0.62000000000000455</c:v>
                </c:pt>
                <c:pt idx="305">
                  <c:v>6.6300000000000097</c:v>
                </c:pt>
                <c:pt idx="306">
                  <c:v>0.16000000000000003</c:v>
                </c:pt>
                <c:pt idx="307">
                  <c:v>0.67999999999999261</c:v>
                </c:pt>
                <c:pt idx="308">
                  <c:v>10.759999999999991</c:v>
                </c:pt>
                <c:pt idx="309">
                  <c:v>2.7399999999999949</c:v>
                </c:pt>
                <c:pt idx="310">
                  <c:v>0.12000000000000455</c:v>
                </c:pt>
                <c:pt idx="311">
                  <c:v>1.1500000000000021</c:v>
                </c:pt>
                <c:pt idx="312">
                  <c:v>1.9099999999999682</c:v>
                </c:pt>
                <c:pt idx="313">
                  <c:v>7.6700000000000159</c:v>
                </c:pt>
                <c:pt idx="314">
                  <c:v>0.25999999999999979</c:v>
                </c:pt>
                <c:pt idx="315">
                  <c:v>2.2999999999999972</c:v>
                </c:pt>
                <c:pt idx="316">
                  <c:v>0.40000000000000568</c:v>
                </c:pt>
                <c:pt idx="317">
                  <c:v>0.13999999999998636</c:v>
                </c:pt>
                <c:pt idx="318">
                  <c:v>0.42999999999999972</c:v>
                </c:pt>
                <c:pt idx="319">
                  <c:v>0.90000000000000036</c:v>
                </c:pt>
                <c:pt idx="320">
                  <c:v>1.0799999999999983</c:v>
                </c:pt>
                <c:pt idx="321">
                  <c:v>4.2400000000000091</c:v>
                </c:pt>
                <c:pt idx="322">
                  <c:v>2.1899999999999977</c:v>
                </c:pt>
                <c:pt idx="323">
                  <c:v>6.9499999999999886</c:v>
                </c:pt>
                <c:pt idx="324">
                  <c:v>5.1299999999999955</c:v>
                </c:pt>
                <c:pt idx="325">
                  <c:v>0.46000000000000085</c:v>
                </c:pt>
                <c:pt idx="326">
                  <c:v>1.5899999999999892</c:v>
                </c:pt>
                <c:pt idx="327">
                  <c:v>0.64000000000000057</c:v>
                </c:pt>
                <c:pt idx="328">
                  <c:v>5.0400000000000205</c:v>
                </c:pt>
                <c:pt idx="329">
                  <c:v>4.8799999999999955</c:v>
                </c:pt>
                <c:pt idx="330">
                  <c:v>2.6400000000000148</c:v>
                </c:pt>
                <c:pt idx="331">
                  <c:v>2.1100000000000136</c:v>
                </c:pt>
                <c:pt idx="332">
                  <c:v>0</c:v>
                </c:pt>
                <c:pt idx="333">
                  <c:v>2.4399999999999977</c:v>
                </c:pt>
                <c:pt idx="334">
                  <c:v>6.2599999999999909</c:v>
                </c:pt>
                <c:pt idx="335">
                  <c:v>1.0899999999999892</c:v>
                </c:pt>
                <c:pt idx="336">
                  <c:v>3.3999999999999986</c:v>
                </c:pt>
                <c:pt idx="337">
                  <c:v>0.46999999999999886</c:v>
                </c:pt>
                <c:pt idx="338">
                  <c:v>0.37999999999999901</c:v>
                </c:pt>
                <c:pt idx="339">
                  <c:v>0.6899999999999995</c:v>
                </c:pt>
                <c:pt idx="340">
                  <c:v>1.9700000000000024</c:v>
                </c:pt>
                <c:pt idx="341">
                  <c:v>0.75</c:v>
                </c:pt>
                <c:pt idx="342">
                  <c:v>0.35999999999999943</c:v>
                </c:pt>
                <c:pt idx="343">
                  <c:v>0.68000000000000682</c:v>
                </c:pt>
                <c:pt idx="344">
                  <c:v>3.1799999999999997</c:v>
                </c:pt>
                <c:pt idx="345">
                  <c:v>1.2999999999999972</c:v>
                </c:pt>
                <c:pt idx="346">
                  <c:v>0.90000000000000036</c:v>
                </c:pt>
                <c:pt idx="347">
                  <c:v>0.81999999999999984</c:v>
                </c:pt>
                <c:pt idx="348">
                  <c:v>2.5</c:v>
                </c:pt>
                <c:pt idx="349">
                  <c:v>0.2099999999999973</c:v>
                </c:pt>
                <c:pt idx="350">
                  <c:v>0.66000000000002501</c:v>
                </c:pt>
                <c:pt idx="351">
                  <c:v>2.279999999999994</c:v>
                </c:pt>
                <c:pt idx="352">
                  <c:v>0.43999999999999773</c:v>
                </c:pt>
                <c:pt idx="353">
                  <c:v>4.6500000000000057</c:v>
                </c:pt>
                <c:pt idx="354">
                  <c:v>0.33000000000000007</c:v>
                </c:pt>
                <c:pt idx="355">
                  <c:v>1.3000000000000043</c:v>
                </c:pt>
                <c:pt idx="356">
                  <c:v>2.1299999999999955</c:v>
                </c:pt>
                <c:pt idx="357">
                  <c:v>0.51000000000000512</c:v>
                </c:pt>
                <c:pt idx="358">
                  <c:v>1.5200000000000102</c:v>
                </c:pt>
                <c:pt idx="359">
                  <c:v>3.9000000000000057</c:v>
                </c:pt>
                <c:pt idx="360">
                  <c:v>0.85000000000000142</c:v>
                </c:pt>
                <c:pt idx="361">
                  <c:v>1.0000000000000009E-2</c:v>
                </c:pt>
                <c:pt idx="362">
                  <c:v>3.3199999999999932</c:v>
                </c:pt>
                <c:pt idx="363">
                  <c:v>0.64999999999997726</c:v>
                </c:pt>
                <c:pt idx="364">
                  <c:v>1.5400000000000205</c:v>
                </c:pt>
                <c:pt idx="365">
                  <c:v>0.28000000000000114</c:v>
                </c:pt>
                <c:pt idx="366">
                  <c:v>1.8399999999999963</c:v>
                </c:pt>
                <c:pt idx="367">
                  <c:v>0.12999999999999545</c:v>
                </c:pt>
                <c:pt idx="368">
                  <c:v>10.720000000000027</c:v>
                </c:pt>
                <c:pt idx="369">
                  <c:v>2.8199999999999932</c:v>
                </c:pt>
                <c:pt idx="370">
                  <c:v>3.5999999999999943</c:v>
                </c:pt>
                <c:pt idx="371">
                  <c:v>0.32999999999999829</c:v>
                </c:pt>
                <c:pt idx="372">
                  <c:v>8.00000000000054E-2</c:v>
                </c:pt>
                <c:pt idx="373">
                  <c:v>0.41000000000000369</c:v>
                </c:pt>
                <c:pt idx="374">
                  <c:v>0.38000000000000078</c:v>
                </c:pt>
                <c:pt idx="375">
                  <c:v>0.17000000000000171</c:v>
                </c:pt>
                <c:pt idx="376">
                  <c:v>0.82000000000000028</c:v>
                </c:pt>
                <c:pt idx="377">
                  <c:v>0.82999999999999985</c:v>
                </c:pt>
                <c:pt idx="378">
                  <c:v>0.68000000000000016</c:v>
                </c:pt>
                <c:pt idx="379">
                  <c:v>0.60999999999999943</c:v>
                </c:pt>
                <c:pt idx="380">
                  <c:v>5.6599999999999682</c:v>
                </c:pt>
                <c:pt idx="381">
                  <c:v>7.2699999999999818</c:v>
                </c:pt>
                <c:pt idx="382">
                  <c:v>1.9999999999996021E-2</c:v>
                </c:pt>
                <c:pt idx="383">
                  <c:v>0.06</c:v>
                </c:pt>
                <c:pt idx="384">
                  <c:v>0.74000000000000021</c:v>
                </c:pt>
                <c:pt idx="385">
                  <c:v>2.3100000000000023</c:v>
                </c:pt>
                <c:pt idx="386">
                  <c:v>4.9099999999999682</c:v>
                </c:pt>
                <c:pt idx="387">
                  <c:v>0.72999999999996135</c:v>
                </c:pt>
                <c:pt idx="388">
                  <c:v>0.39999999999999858</c:v>
                </c:pt>
                <c:pt idx="389">
                  <c:v>0.57999999999999829</c:v>
                </c:pt>
                <c:pt idx="390">
                  <c:v>0.87999999999999545</c:v>
                </c:pt>
                <c:pt idx="391">
                  <c:v>0.28000000000000114</c:v>
                </c:pt>
                <c:pt idx="392">
                  <c:v>6.0000000000002274E-2</c:v>
                </c:pt>
                <c:pt idx="393">
                  <c:v>1.999999999998181E-2</c:v>
                </c:pt>
                <c:pt idx="394">
                  <c:v>0.51999999999999602</c:v>
                </c:pt>
                <c:pt idx="395">
                  <c:v>0.42000000000000171</c:v>
                </c:pt>
                <c:pt idx="396">
                  <c:v>3.4399999999999977</c:v>
                </c:pt>
                <c:pt idx="397">
                  <c:v>2.2900000000000205</c:v>
                </c:pt>
                <c:pt idx="398">
                  <c:v>0.58999999999999986</c:v>
                </c:pt>
                <c:pt idx="399">
                  <c:v>2.6200000000000045</c:v>
                </c:pt>
                <c:pt idx="400">
                  <c:v>0</c:v>
                </c:pt>
                <c:pt idx="401">
                  <c:v>1.2199999999999989</c:v>
                </c:pt>
                <c:pt idx="402">
                  <c:v>2.7300000000000004</c:v>
                </c:pt>
                <c:pt idx="403">
                  <c:v>0.67000000000001592</c:v>
                </c:pt>
                <c:pt idx="404">
                  <c:v>7.17999999999995</c:v>
                </c:pt>
                <c:pt idx="405">
                  <c:v>0.34999999999999964</c:v>
                </c:pt>
                <c:pt idx="406">
                  <c:v>3.1299999999999955</c:v>
                </c:pt>
                <c:pt idx="407">
                  <c:v>5.3900000000000432</c:v>
                </c:pt>
                <c:pt idx="408">
                  <c:v>4.0000000000000036E-2</c:v>
                </c:pt>
                <c:pt idx="409">
                  <c:v>0.41999999999999993</c:v>
                </c:pt>
                <c:pt idx="410">
                  <c:v>1.4699999999999989</c:v>
                </c:pt>
                <c:pt idx="411">
                  <c:v>0.60999999999999943</c:v>
                </c:pt>
                <c:pt idx="412">
                  <c:v>9.0000000000003411E-2</c:v>
                </c:pt>
                <c:pt idx="413">
                  <c:v>0.59000000000000341</c:v>
                </c:pt>
                <c:pt idx="414">
                  <c:v>7.5500000000000114</c:v>
                </c:pt>
                <c:pt idx="415">
                  <c:v>4.1400000000000148</c:v>
                </c:pt>
                <c:pt idx="416">
                  <c:v>8.8300000000000409</c:v>
                </c:pt>
                <c:pt idx="417">
                  <c:v>1.3499999999999943</c:v>
                </c:pt>
                <c:pt idx="418">
                  <c:v>8.0000000000000071E-2</c:v>
                </c:pt>
                <c:pt idx="419">
                  <c:v>5.1399999999999864</c:v>
                </c:pt>
                <c:pt idx="420">
                  <c:v>2.6299999999999955</c:v>
                </c:pt>
                <c:pt idx="421">
                  <c:v>0.16999999999999815</c:v>
                </c:pt>
                <c:pt idx="422">
                  <c:v>0.14000000000000057</c:v>
                </c:pt>
                <c:pt idx="423">
                  <c:v>3.0000000000001137E-2</c:v>
                </c:pt>
                <c:pt idx="424">
                  <c:v>3.6199999999999903</c:v>
                </c:pt>
                <c:pt idx="425">
                  <c:v>3.1700000000000017</c:v>
                </c:pt>
                <c:pt idx="426">
                  <c:v>0.14999999999999991</c:v>
                </c:pt>
                <c:pt idx="427">
                  <c:v>0.33000000000000007</c:v>
                </c:pt>
                <c:pt idx="428">
                  <c:v>3.1399999999999935</c:v>
                </c:pt>
                <c:pt idx="429">
                  <c:v>1.5900000000000034</c:v>
                </c:pt>
                <c:pt idx="430">
                  <c:v>5.2299999999999045</c:v>
                </c:pt>
                <c:pt idx="431">
                  <c:v>0.43000000000000682</c:v>
                </c:pt>
                <c:pt idx="432">
                  <c:v>1.999999999998181E-2</c:v>
                </c:pt>
                <c:pt idx="433">
                  <c:v>4.1800000000000068</c:v>
                </c:pt>
                <c:pt idx="434">
                  <c:v>0.28000000000000114</c:v>
                </c:pt>
                <c:pt idx="435">
                  <c:v>0.39000000000000057</c:v>
                </c:pt>
                <c:pt idx="436">
                  <c:v>2.8700000000000045</c:v>
                </c:pt>
                <c:pt idx="437">
                  <c:v>8.8399999999999181</c:v>
                </c:pt>
                <c:pt idx="438">
                  <c:v>1.3000000000000114</c:v>
                </c:pt>
                <c:pt idx="439">
                  <c:v>0.39000000000000057</c:v>
                </c:pt>
                <c:pt idx="440">
                  <c:v>0.29999999999999716</c:v>
                </c:pt>
                <c:pt idx="441">
                  <c:v>5.0000000000004263E-2</c:v>
                </c:pt>
                <c:pt idx="442">
                  <c:v>1.0900000000000034</c:v>
                </c:pt>
                <c:pt idx="443">
                  <c:v>2.5</c:v>
                </c:pt>
                <c:pt idx="444">
                  <c:v>0.25</c:v>
                </c:pt>
                <c:pt idx="445">
                  <c:v>1.2800000000000011</c:v>
                </c:pt>
                <c:pt idx="446">
                  <c:v>1.25</c:v>
                </c:pt>
                <c:pt idx="447">
                  <c:v>2.089999999999975</c:v>
                </c:pt>
                <c:pt idx="448">
                  <c:v>11.919999999999959</c:v>
                </c:pt>
                <c:pt idx="449">
                  <c:v>0.15999999999999659</c:v>
                </c:pt>
                <c:pt idx="450">
                  <c:v>1.7899999999999991</c:v>
                </c:pt>
                <c:pt idx="451">
                  <c:v>0.16999999999999993</c:v>
                </c:pt>
                <c:pt idx="452">
                  <c:v>0.50999999999999979</c:v>
                </c:pt>
                <c:pt idx="453">
                  <c:v>9.6999999999999886</c:v>
                </c:pt>
                <c:pt idx="454">
                  <c:v>3.6599999999999966</c:v>
                </c:pt>
                <c:pt idx="455">
                  <c:v>1.3599999999999994</c:v>
                </c:pt>
                <c:pt idx="456">
                  <c:v>0.21999999999999975</c:v>
                </c:pt>
                <c:pt idx="457">
                  <c:v>0.14000000000000057</c:v>
                </c:pt>
                <c:pt idx="458">
                  <c:v>1.9600000000000009</c:v>
                </c:pt>
                <c:pt idx="459">
                  <c:v>2.0199999999999818</c:v>
                </c:pt>
                <c:pt idx="460">
                  <c:v>0.78000000000002956</c:v>
                </c:pt>
                <c:pt idx="461">
                  <c:v>7.2299999999999898</c:v>
                </c:pt>
                <c:pt idx="462">
                  <c:v>2.0000000000038654E-2</c:v>
                </c:pt>
                <c:pt idx="463">
                  <c:v>0</c:v>
                </c:pt>
                <c:pt idx="464">
                  <c:v>1.5499999999999972</c:v>
                </c:pt>
                <c:pt idx="465">
                  <c:v>0.49000000000000199</c:v>
                </c:pt>
                <c:pt idx="466">
                  <c:v>0.98000000000000398</c:v>
                </c:pt>
                <c:pt idx="467">
                  <c:v>3.240000000000002</c:v>
                </c:pt>
                <c:pt idx="468">
                  <c:v>0.14000000000000057</c:v>
                </c:pt>
                <c:pt idx="469">
                  <c:v>3.960000000000008</c:v>
                </c:pt>
                <c:pt idx="470">
                  <c:v>0.82000000000000028</c:v>
                </c:pt>
                <c:pt idx="471">
                  <c:v>9.7399999999999523</c:v>
                </c:pt>
                <c:pt idx="472">
                  <c:v>2.3400000000000034</c:v>
                </c:pt>
                <c:pt idx="473">
                  <c:v>1.6400000000000006</c:v>
                </c:pt>
                <c:pt idx="474">
                  <c:v>2.6800000000000068</c:v>
                </c:pt>
                <c:pt idx="475">
                  <c:v>5.0000000000000044E-2</c:v>
                </c:pt>
                <c:pt idx="476">
                  <c:v>0.10000000000000142</c:v>
                </c:pt>
                <c:pt idx="477">
                  <c:v>0.58999999999991815</c:v>
                </c:pt>
                <c:pt idx="478">
                  <c:v>3.0000000000000249E-2</c:v>
                </c:pt>
                <c:pt idx="479">
                  <c:v>2.25</c:v>
                </c:pt>
                <c:pt idx="480">
                  <c:v>1.3700000000000045</c:v>
                </c:pt>
                <c:pt idx="481">
                  <c:v>2.6399999999999864</c:v>
                </c:pt>
                <c:pt idx="482">
                  <c:v>1.7800000000000011</c:v>
                </c:pt>
                <c:pt idx="483">
                  <c:v>3.4699999999999704</c:v>
                </c:pt>
                <c:pt idx="484">
                  <c:v>0.14000000000000057</c:v>
                </c:pt>
                <c:pt idx="485">
                  <c:v>4.8799999999999955</c:v>
                </c:pt>
                <c:pt idx="486">
                  <c:v>6.4499999999999886</c:v>
                </c:pt>
                <c:pt idx="487">
                  <c:v>1.0700000000000003</c:v>
                </c:pt>
                <c:pt idx="488">
                  <c:v>0.20000000000000018</c:v>
                </c:pt>
                <c:pt idx="489">
                  <c:v>5.4499999999999886</c:v>
                </c:pt>
                <c:pt idx="490">
                  <c:v>0.78999999999999915</c:v>
                </c:pt>
                <c:pt idx="491">
                  <c:v>4.8700000000000045</c:v>
                </c:pt>
                <c:pt idx="492">
                  <c:v>6.160000000000025</c:v>
                </c:pt>
                <c:pt idx="493">
                  <c:v>0.3399999999999892</c:v>
                </c:pt>
                <c:pt idx="494">
                  <c:v>2.5399999999999991</c:v>
                </c:pt>
                <c:pt idx="495">
                  <c:v>0.41999999999999993</c:v>
                </c:pt>
                <c:pt idx="496">
                  <c:v>4.9399999999999977</c:v>
                </c:pt>
                <c:pt idx="497">
                  <c:v>1.0300000000000011</c:v>
                </c:pt>
                <c:pt idx="498">
                  <c:v>0.28000000000000114</c:v>
                </c:pt>
                <c:pt idx="499">
                  <c:v>0.55000000000000071</c:v>
                </c:pt>
                <c:pt idx="500">
                  <c:v>0.42000000000000171</c:v>
                </c:pt>
                <c:pt idx="501">
                  <c:v>0.1899999999999995</c:v>
                </c:pt>
                <c:pt idx="502">
                  <c:v>0.57999999999998408</c:v>
                </c:pt>
                <c:pt idx="503">
                  <c:v>0.61999999999999744</c:v>
                </c:pt>
                <c:pt idx="504">
                  <c:v>0.6800000000000006</c:v>
                </c:pt>
                <c:pt idx="505">
                  <c:v>0.11999999999999744</c:v>
                </c:pt>
                <c:pt idx="506">
                  <c:v>6.8799999999999955</c:v>
                </c:pt>
                <c:pt idx="507">
                  <c:v>0.40000000000000036</c:v>
                </c:pt>
                <c:pt idx="508">
                  <c:v>0.65999999999999659</c:v>
                </c:pt>
                <c:pt idx="509">
                  <c:v>1.5</c:v>
                </c:pt>
                <c:pt idx="510">
                  <c:v>0.84999999999999432</c:v>
                </c:pt>
                <c:pt idx="511">
                  <c:v>1.0800000000000125</c:v>
                </c:pt>
                <c:pt idx="512">
                  <c:v>0.3300000000000054</c:v>
                </c:pt>
                <c:pt idx="513">
                  <c:v>2.0200000000000102</c:v>
                </c:pt>
                <c:pt idx="514">
                  <c:v>0.10000000000000142</c:v>
                </c:pt>
                <c:pt idx="515">
                  <c:v>2.5700000000000003</c:v>
                </c:pt>
                <c:pt idx="516">
                  <c:v>1.4099999999999966</c:v>
                </c:pt>
                <c:pt idx="517">
                  <c:v>7.3600000000000136</c:v>
                </c:pt>
                <c:pt idx="518">
                  <c:v>2.0400000000000063</c:v>
                </c:pt>
                <c:pt idx="519">
                  <c:v>2.2199999999999989</c:v>
                </c:pt>
                <c:pt idx="520">
                  <c:v>0.87999999999999545</c:v>
                </c:pt>
                <c:pt idx="521">
                  <c:v>3.4199999999999591</c:v>
                </c:pt>
                <c:pt idx="522">
                  <c:v>4.789999999999992</c:v>
                </c:pt>
                <c:pt idx="523">
                  <c:v>1.269999999999996</c:v>
                </c:pt>
                <c:pt idx="524">
                  <c:v>3.4399999999999977</c:v>
                </c:pt>
                <c:pt idx="525">
                  <c:v>0.25</c:v>
                </c:pt>
                <c:pt idx="526">
                  <c:v>0.28999999999999204</c:v>
                </c:pt>
                <c:pt idx="527">
                  <c:v>0.60999999999998522</c:v>
                </c:pt>
                <c:pt idx="528">
                  <c:v>1.0499999999999972</c:v>
                </c:pt>
                <c:pt idx="529">
                  <c:v>1.7699999999999996</c:v>
                </c:pt>
                <c:pt idx="530">
                  <c:v>1.5799999999999983</c:v>
                </c:pt>
                <c:pt idx="531">
                  <c:v>2.0600000000000023</c:v>
                </c:pt>
                <c:pt idx="532">
                  <c:v>0.12000000000000455</c:v>
                </c:pt>
                <c:pt idx="533">
                  <c:v>0.48000000000000398</c:v>
                </c:pt>
                <c:pt idx="534">
                  <c:v>2.0000000000003126E-2</c:v>
                </c:pt>
                <c:pt idx="535">
                  <c:v>3.160000000000025</c:v>
                </c:pt>
                <c:pt idx="536">
                  <c:v>3.3299999999999983</c:v>
                </c:pt>
                <c:pt idx="537">
                  <c:v>1.2800000000000011</c:v>
                </c:pt>
                <c:pt idx="538">
                  <c:v>3.5900000000000034</c:v>
                </c:pt>
                <c:pt idx="539">
                  <c:v>6.0000000000002274E-2</c:v>
                </c:pt>
                <c:pt idx="540">
                  <c:v>5.8700000000000045</c:v>
                </c:pt>
                <c:pt idx="541">
                  <c:v>2.2099999999999973</c:v>
                </c:pt>
                <c:pt idx="542">
                  <c:v>3.6200000000000045</c:v>
                </c:pt>
                <c:pt idx="543">
                  <c:v>0.37000000000000455</c:v>
                </c:pt>
                <c:pt idx="544">
                  <c:v>2.1400000000000148</c:v>
                </c:pt>
                <c:pt idx="545">
                  <c:v>1.9999999999999574E-2</c:v>
                </c:pt>
                <c:pt idx="546">
                  <c:v>0.10999999999999943</c:v>
                </c:pt>
                <c:pt idx="547">
                  <c:v>2.4200000000000159</c:v>
                </c:pt>
                <c:pt idx="548">
                  <c:v>0.76000000000000512</c:v>
                </c:pt>
                <c:pt idx="549">
                  <c:v>0.25</c:v>
                </c:pt>
                <c:pt idx="550">
                  <c:v>2.8699999999999903</c:v>
                </c:pt>
                <c:pt idx="551">
                  <c:v>3.1300000000000097</c:v>
                </c:pt>
                <c:pt idx="552">
                  <c:v>4.3199999999999932</c:v>
                </c:pt>
                <c:pt idx="553">
                  <c:v>2.7700000000000031</c:v>
                </c:pt>
                <c:pt idx="554">
                  <c:v>2.4000000000000057</c:v>
                </c:pt>
                <c:pt idx="555">
                  <c:v>2.480000000000004</c:v>
                </c:pt>
                <c:pt idx="556">
                  <c:v>5.9999999999995168E-2</c:v>
                </c:pt>
                <c:pt idx="557">
                  <c:v>1.7599999999999909</c:v>
                </c:pt>
                <c:pt idx="558">
                  <c:v>6.0000000000002274E-2</c:v>
                </c:pt>
                <c:pt idx="559">
                  <c:v>5.2300000000000182</c:v>
                </c:pt>
                <c:pt idx="560">
                  <c:v>1.7300000000000004</c:v>
                </c:pt>
                <c:pt idx="561">
                  <c:v>0.13000000000002387</c:v>
                </c:pt>
                <c:pt idx="562">
                  <c:v>3.3699999999999974</c:v>
                </c:pt>
                <c:pt idx="563">
                  <c:v>0.25</c:v>
                </c:pt>
                <c:pt idx="564">
                  <c:v>3.9999999999999147E-2</c:v>
                </c:pt>
                <c:pt idx="565">
                  <c:v>0.50000000000000022</c:v>
                </c:pt>
                <c:pt idx="566">
                  <c:v>4.2099999999999937</c:v>
                </c:pt>
                <c:pt idx="567">
                  <c:v>2.1399999999999864</c:v>
                </c:pt>
                <c:pt idx="568">
                  <c:v>0.30000000000000071</c:v>
                </c:pt>
                <c:pt idx="569">
                  <c:v>4.0000000000000036E-2</c:v>
                </c:pt>
                <c:pt idx="570">
                  <c:v>0.14000000000000057</c:v>
                </c:pt>
                <c:pt idx="571">
                  <c:v>7.0000000000000034E-2</c:v>
                </c:pt>
                <c:pt idx="572">
                  <c:v>2.6599999999999966</c:v>
                </c:pt>
                <c:pt idx="573">
                  <c:v>9.9999999999999645E-2</c:v>
                </c:pt>
                <c:pt idx="574">
                  <c:v>0.14000000000000057</c:v>
                </c:pt>
                <c:pt idx="575">
                  <c:v>1.7800000000000011</c:v>
                </c:pt>
                <c:pt idx="576">
                  <c:v>0.67000000000000171</c:v>
                </c:pt>
                <c:pt idx="577">
                  <c:v>8.0000000000001847E-2</c:v>
                </c:pt>
                <c:pt idx="578">
                  <c:v>0.26000000000000156</c:v>
                </c:pt>
                <c:pt idx="579">
                  <c:v>5.0900000000000034</c:v>
                </c:pt>
                <c:pt idx="580">
                  <c:v>0.11000000000000298</c:v>
                </c:pt>
                <c:pt idx="581">
                  <c:v>0.43999999999999773</c:v>
                </c:pt>
                <c:pt idx="582">
                  <c:v>1.7700000000000031</c:v>
                </c:pt>
                <c:pt idx="583">
                  <c:v>1.6700000000000017</c:v>
                </c:pt>
                <c:pt idx="584">
                  <c:v>1.8399999999999963</c:v>
                </c:pt>
                <c:pt idx="585">
                  <c:v>1.0799999999999983</c:v>
                </c:pt>
                <c:pt idx="586">
                  <c:v>2.210000000000008</c:v>
                </c:pt>
                <c:pt idx="587">
                  <c:v>0.93000000000000682</c:v>
                </c:pt>
                <c:pt idx="588">
                  <c:v>2.8699999999999903</c:v>
                </c:pt>
                <c:pt idx="589">
                  <c:v>0.75</c:v>
                </c:pt>
                <c:pt idx="590">
                  <c:v>1.5999999999999943</c:v>
                </c:pt>
                <c:pt idx="591">
                  <c:v>2.9499999999999957</c:v>
                </c:pt>
                <c:pt idx="592">
                  <c:v>2.6200000000000045</c:v>
                </c:pt>
                <c:pt idx="593">
                  <c:v>1.7000000000000455</c:v>
                </c:pt>
                <c:pt idx="594">
                  <c:v>0.44999999999999929</c:v>
                </c:pt>
                <c:pt idx="595">
                  <c:v>0.13000000000000966</c:v>
                </c:pt>
                <c:pt idx="596">
                  <c:v>2.3500000000000227</c:v>
                </c:pt>
                <c:pt idx="597">
                  <c:v>0.46000000000000085</c:v>
                </c:pt>
                <c:pt idx="598">
                  <c:v>2.3100000000000023</c:v>
                </c:pt>
                <c:pt idx="599">
                  <c:v>2.2100000000000009</c:v>
                </c:pt>
                <c:pt idx="600">
                  <c:v>0.16000000000000014</c:v>
                </c:pt>
                <c:pt idx="601">
                  <c:v>0.93000000000000682</c:v>
                </c:pt>
                <c:pt idx="602">
                  <c:v>1.5799999999999841</c:v>
                </c:pt>
                <c:pt idx="603">
                  <c:v>2.0000000000000018E-2</c:v>
                </c:pt>
                <c:pt idx="604">
                  <c:v>0.39999999999999858</c:v>
                </c:pt>
                <c:pt idx="605">
                  <c:v>5.460000000000008</c:v>
                </c:pt>
                <c:pt idx="606">
                  <c:v>0.32999999999999829</c:v>
                </c:pt>
                <c:pt idx="607">
                  <c:v>2.8200000000000003</c:v>
                </c:pt>
                <c:pt idx="608">
                  <c:v>1.3299999999999983</c:v>
                </c:pt>
                <c:pt idx="609">
                  <c:v>1.4699999999999989</c:v>
                </c:pt>
                <c:pt idx="610">
                  <c:v>3.5</c:v>
                </c:pt>
                <c:pt idx="611">
                  <c:v>0.16000000000000014</c:v>
                </c:pt>
                <c:pt idx="612">
                  <c:v>0.64999999999999858</c:v>
                </c:pt>
                <c:pt idx="613">
                  <c:v>3.6899999999999977</c:v>
                </c:pt>
                <c:pt idx="614">
                  <c:v>1.379999999999999</c:v>
                </c:pt>
                <c:pt idx="615">
                  <c:v>1.7100000000000009</c:v>
                </c:pt>
                <c:pt idx="616">
                  <c:v>0.25</c:v>
                </c:pt>
                <c:pt idx="617">
                  <c:v>0.55999999999999872</c:v>
                </c:pt>
                <c:pt idx="618">
                  <c:v>1.4799999999999898</c:v>
                </c:pt>
                <c:pt idx="619">
                  <c:v>2.370000000000001</c:v>
                </c:pt>
                <c:pt idx="620">
                  <c:v>0.12999999999999545</c:v>
                </c:pt>
                <c:pt idx="621">
                  <c:v>0.2099999999999973</c:v>
                </c:pt>
                <c:pt idx="622">
                  <c:v>1.980000000000004</c:v>
                </c:pt>
                <c:pt idx="623">
                  <c:v>2.3900000000000006</c:v>
                </c:pt>
                <c:pt idx="624">
                  <c:v>0.18999999999999773</c:v>
                </c:pt>
                <c:pt idx="625">
                  <c:v>0.36999999999999034</c:v>
                </c:pt>
                <c:pt idx="626">
                  <c:v>0.14999999999999147</c:v>
                </c:pt>
                <c:pt idx="627">
                  <c:v>2.0199999999999818</c:v>
                </c:pt>
                <c:pt idx="628">
                  <c:v>0.66999999999999993</c:v>
                </c:pt>
                <c:pt idx="629">
                  <c:v>0.75</c:v>
                </c:pt>
                <c:pt idx="630">
                  <c:v>0.56000000000000227</c:v>
                </c:pt>
                <c:pt idx="631">
                  <c:v>8.9999999999999858E-2</c:v>
                </c:pt>
                <c:pt idx="632">
                  <c:v>2.0400000000000063</c:v>
                </c:pt>
                <c:pt idx="633">
                  <c:v>0.28999999999999204</c:v>
                </c:pt>
                <c:pt idx="634">
                  <c:v>0.67999999999999972</c:v>
                </c:pt>
                <c:pt idx="635">
                  <c:v>3.0999999999999943</c:v>
                </c:pt>
                <c:pt idx="636">
                  <c:v>3.5499999999999972</c:v>
                </c:pt>
                <c:pt idx="637">
                  <c:v>0.20000000000000107</c:v>
                </c:pt>
                <c:pt idx="638">
                  <c:v>0.10999999999999988</c:v>
                </c:pt>
                <c:pt idx="639">
                  <c:v>0.20000000000000284</c:v>
                </c:pt>
                <c:pt idx="640">
                  <c:v>0.71999999999999886</c:v>
                </c:pt>
                <c:pt idx="641">
                  <c:v>3.0000000000001137E-2</c:v>
                </c:pt>
                <c:pt idx="642">
                  <c:v>0.78999999999999915</c:v>
                </c:pt>
                <c:pt idx="643">
                  <c:v>1.3099999999999987</c:v>
                </c:pt>
                <c:pt idx="644">
                  <c:v>1.5399999999999991</c:v>
                </c:pt>
                <c:pt idx="645">
                  <c:v>1.1000000000000014</c:v>
                </c:pt>
                <c:pt idx="646">
                  <c:v>3.1400000000000006</c:v>
                </c:pt>
                <c:pt idx="647">
                  <c:v>1.0199999999999996</c:v>
                </c:pt>
                <c:pt idx="648">
                  <c:v>1.6700000000000017</c:v>
                </c:pt>
                <c:pt idx="649">
                  <c:v>0.95000000000000284</c:v>
                </c:pt>
                <c:pt idx="650">
                  <c:v>0.82999999999999963</c:v>
                </c:pt>
                <c:pt idx="651">
                  <c:v>0.60999999999999943</c:v>
                </c:pt>
                <c:pt idx="652">
                  <c:v>0.35999999999999943</c:v>
                </c:pt>
                <c:pt idx="653">
                  <c:v>0.20999999999999996</c:v>
                </c:pt>
                <c:pt idx="654">
                  <c:v>0.39000000000000057</c:v>
                </c:pt>
                <c:pt idx="655">
                  <c:v>1.7800000000000011</c:v>
                </c:pt>
                <c:pt idx="656">
                  <c:v>0.18999999999999773</c:v>
                </c:pt>
                <c:pt idx="657">
                  <c:v>0.68000000000000682</c:v>
                </c:pt>
                <c:pt idx="658">
                  <c:v>0.27999999999999936</c:v>
                </c:pt>
                <c:pt idx="659">
                  <c:v>0.42999999999999972</c:v>
                </c:pt>
                <c:pt idx="660">
                  <c:v>0.5600000000000005</c:v>
                </c:pt>
                <c:pt idx="661">
                  <c:v>1.1799999999999997</c:v>
                </c:pt>
                <c:pt idx="662">
                  <c:v>0.20999999999999375</c:v>
                </c:pt>
                <c:pt idx="663">
                  <c:v>1.8400000000000034</c:v>
                </c:pt>
                <c:pt idx="664">
                  <c:v>0.16999999999998749</c:v>
                </c:pt>
                <c:pt idx="665">
                  <c:v>1.0400000000000205</c:v>
                </c:pt>
                <c:pt idx="666">
                  <c:v>0.51999999999999602</c:v>
                </c:pt>
                <c:pt idx="667">
                  <c:v>0.43999999999999773</c:v>
                </c:pt>
                <c:pt idx="668">
                  <c:v>0.63999999999998636</c:v>
                </c:pt>
                <c:pt idx="669">
                  <c:v>1.6899999999999977</c:v>
                </c:pt>
                <c:pt idx="670">
                  <c:v>0.46000000000000085</c:v>
                </c:pt>
                <c:pt idx="671">
                  <c:v>0.85999999999999943</c:v>
                </c:pt>
                <c:pt idx="672">
                  <c:v>1.0899999999999999</c:v>
                </c:pt>
                <c:pt idx="673">
                  <c:v>2.0000000000000462E-2</c:v>
                </c:pt>
                <c:pt idx="674">
                  <c:v>0.20000000000000284</c:v>
                </c:pt>
                <c:pt idx="675">
                  <c:v>0.40999999999999659</c:v>
                </c:pt>
                <c:pt idx="676">
                  <c:v>1.7600000000000051</c:v>
                </c:pt>
                <c:pt idx="677">
                  <c:v>2.9399999999999977</c:v>
                </c:pt>
                <c:pt idx="678">
                  <c:v>3.8000000000000114</c:v>
                </c:pt>
                <c:pt idx="679">
                  <c:v>0.27999999999999758</c:v>
                </c:pt>
                <c:pt idx="680">
                  <c:v>5.0000000000011369E-2</c:v>
                </c:pt>
                <c:pt idx="681">
                  <c:v>1.5700000000000003</c:v>
                </c:pt>
                <c:pt idx="682">
                  <c:v>8.9999999999999858E-2</c:v>
                </c:pt>
                <c:pt idx="683">
                  <c:v>0.62000000000000455</c:v>
                </c:pt>
                <c:pt idx="684">
                  <c:v>0.11999999999999922</c:v>
                </c:pt>
                <c:pt idx="685">
                  <c:v>4.9399999999999977</c:v>
                </c:pt>
                <c:pt idx="686">
                  <c:v>0.79999999999999716</c:v>
                </c:pt>
                <c:pt idx="687">
                  <c:v>2.3700000000000045</c:v>
                </c:pt>
                <c:pt idx="688">
                  <c:v>1.5900000000000034</c:v>
                </c:pt>
                <c:pt idx="689">
                  <c:v>1.4200000000000017</c:v>
                </c:pt>
                <c:pt idx="690">
                  <c:v>1.759999999999998</c:v>
                </c:pt>
                <c:pt idx="691">
                  <c:v>0.63999999999999879</c:v>
                </c:pt>
                <c:pt idx="692">
                  <c:v>0.87999999999999545</c:v>
                </c:pt>
                <c:pt idx="693">
                  <c:v>2.2400000000000091</c:v>
                </c:pt>
                <c:pt idx="694">
                  <c:v>0</c:v>
                </c:pt>
                <c:pt idx="695">
                  <c:v>0.19000000000000039</c:v>
                </c:pt>
                <c:pt idx="696">
                  <c:v>1.0499999999999972</c:v>
                </c:pt>
                <c:pt idx="697">
                  <c:v>0.60999999999999943</c:v>
                </c:pt>
                <c:pt idx="698">
                  <c:v>0.83000000000000185</c:v>
                </c:pt>
                <c:pt idx="699">
                  <c:v>1.3399999999999963</c:v>
                </c:pt>
                <c:pt idx="700">
                  <c:v>0.59999999999999432</c:v>
                </c:pt>
                <c:pt idx="701">
                  <c:v>1.33</c:v>
                </c:pt>
                <c:pt idx="702">
                  <c:v>0.32000000000000028</c:v>
                </c:pt>
                <c:pt idx="703">
                  <c:v>1.8800000000000097</c:v>
                </c:pt>
                <c:pt idx="704">
                  <c:v>0.42000000000000171</c:v>
                </c:pt>
                <c:pt idx="705">
                  <c:v>3.9999999999999147E-2</c:v>
                </c:pt>
                <c:pt idx="706">
                  <c:v>1.0799999999999983</c:v>
                </c:pt>
                <c:pt idx="707">
                  <c:v>4.0000000000000036E-2</c:v>
                </c:pt>
                <c:pt idx="708">
                  <c:v>0.12</c:v>
                </c:pt>
                <c:pt idx="709">
                  <c:v>0.78000000000000114</c:v>
                </c:pt>
                <c:pt idx="710">
                  <c:v>0.10999999999999943</c:v>
                </c:pt>
                <c:pt idx="711">
                  <c:v>9.9999999999999645E-2</c:v>
                </c:pt>
                <c:pt idx="712">
                  <c:v>0.15000000000000036</c:v>
                </c:pt>
                <c:pt idx="713">
                  <c:v>0.75</c:v>
                </c:pt>
                <c:pt idx="714">
                  <c:v>3.5800000000000125</c:v>
                </c:pt>
                <c:pt idx="715">
                  <c:v>6.0000000000000497E-2</c:v>
                </c:pt>
                <c:pt idx="716">
                  <c:v>1.5100000000000051</c:v>
                </c:pt>
                <c:pt idx="717">
                  <c:v>2.3299999999999983</c:v>
                </c:pt>
                <c:pt idx="718">
                  <c:v>0.64000000000000012</c:v>
                </c:pt>
                <c:pt idx="719">
                  <c:v>0.72000000000000242</c:v>
                </c:pt>
                <c:pt idx="720">
                  <c:v>3.0000000000000249E-2</c:v>
                </c:pt>
                <c:pt idx="721">
                  <c:v>0.99000000000000909</c:v>
                </c:pt>
                <c:pt idx="722">
                  <c:v>0.92000000000000171</c:v>
                </c:pt>
                <c:pt idx="723">
                  <c:v>0.48999999999999977</c:v>
                </c:pt>
                <c:pt idx="724">
                  <c:v>0.18999999999999773</c:v>
                </c:pt>
                <c:pt idx="725">
                  <c:v>0.38000000000000256</c:v>
                </c:pt>
                <c:pt idx="726">
                  <c:v>0.1899999999999995</c:v>
                </c:pt>
                <c:pt idx="727">
                  <c:v>1.2800000000000011</c:v>
                </c:pt>
                <c:pt idx="728">
                  <c:v>0.27</c:v>
                </c:pt>
                <c:pt idx="729">
                  <c:v>8.9999999999999969E-2</c:v>
                </c:pt>
                <c:pt idx="730">
                  <c:v>0.21999999999999886</c:v>
                </c:pt>
                <c:pt idx="731">
                  <c:v>0.46000000000000085</c:v>
                </c:pt>
                <c:pt idx="732">
                  <c:v>0.39000000000000057</c:v>
                </c:pt>
                <c:pt idx="733">
                  <c:v>1.6400000000000006</c:v>
                </c:pt>
                <c:pt idx="734">
                  <c:v>0.27000000000000313</c:v>
                </c:pt>
                <c:pt idx="735">
                  <c:v>0.80999999999999517</c:v>
                </c:pt>
                <c:pt idx="736">
                  <c:v>0.03</c:v>
                </c:pt>
                <c:pt idx="737">
                  <c:v>3.0100000000000193</c:v>
                </c:pt>
                <c:pt idx="738">
                  <c:v>0.14000000000000012</c:v>
                </c:pt>
                <c:pt idx="739">
                  <c:v>0.89999999999999147</c:v>
                </c:pt>
                <c:pt idx="740">
                  <c:v>4.2199999999999989</c:v>
                </c:pt>
                <c:pt idx="741">
                  <c:v>0.13000000000000078</c:v>
                </c:pt>
                <c:pt idx="742">
                  <c:v>1.5100000000000051</c:v>
                </c:pt>
                <c:pt idx="743">
                  <c:v>9.000000000000008E-2</c:v>
                </c:pt>
                <c:pt idx="744">
                  <c:v>0.72999999999998977</c:v>
                </c:pt>
                <c:pt idx="745">
                  <c:v>0.58000000000000185</c:v>
                </c:pt>
                <c:pt idx="746">
                  <c:v>0.18999999999999773</c:v>
                </c:pt>
                <c:pt idx="747">
                  <c:v>6.0000000000002274E-2</c:v>
                </c:pt>
                <c:pt idx="748">
                  <c:v>0.23999999999999844</c:v>
                </c:pt>
                <c:pt idx="749">
                  <c:v>1.1200000000000045</c:v>
                </c:pt>
                <c:pt idx="750">
                  <c:v>0.14000000000000057</c:v>
                </c:pt>
                <c:pt idx="751">
                  <c:v>0.33999999999999986</c:v>
                </c:pt>
                <c:pt idx="752">
                  <c:v>0.14000000000000057</c:v>
                </c:pt>
                <c:pt idx="753">
                  <c:v>0.41000000000000014</c:v>
                </c:pt>
                <c:pt idx="754">
                  <c:v>0.68999999999999773</c:v>
                </c:pt>
                <c:pt idx="755">
                  <c:v>0</c:v>
                </c:pt>
                <c:pt idx="756">
                  <c:v>1.8599999999999994</c:v>
                </c:pt>
                <c:pt idx="757">
                  <c:v>2.7800000000000011</c:v>
                </c:pt>
                <c:pt idx="758">
                  <c:v>1.3500000000000014</c:v>
                </c:pt>
                <c:pt idx="759">
                  <c:v>2</c:v>
                </c:pt>
                <c:pt idx="760">
                  <c:v>0.52999999999999936</c:v>
                </c:pt>
                <c:pt idx="761">
                  <c:v>1.0700000000000003</c:v>
                </c:pt>
                <c:pt idx="762">
                  <c:v>0.38999999999999968</c:v>
                </c:pt>
                <c:pt idx="763">
                  <c:v>0.12000000000000011</c:v>
                </c:pt>
                <c:pt idx="764">
                  <c:v>0.99000000000000199</c:v>
                </c:pt>
                <c:pt idx="765">
                  <c:v>0.10999999999999943</c:v>
                </c:pt>
                <c:pt idx="766">
                  <c:v>9.0000000000000302E-2</c:v>
                </c:pt>
                <c:pt idx="767">
                  <c:v>0.65000000000000213</c:v>
                </c:pt>
                <c:pt idx="768">
                  <c:v>0.25999999999999091</c:v>
                </c:pt>
                <c:pt idx="769">
                  <c:v>0.18999999999999773</c:v>
                </c:pt>
                <c:pt idx="770">
                  <c:v>7.9999999999998295E-2</c:v>
                </c:pt>
                <c:pt idx="771">
                  <c:v>7.0000000000000062E-2</c:v>
                </c:pt>
                <c:pt idx="772">
                  <c:v>0.23000000000000043</c:v>
                </c:pt>
                <c:pt idx="773">
                  <c:v>1.7299999999999969</c:v>
                </c:pt>
                <c:pt idx="774">
                  <c:v>0.25999999999999979</c:v>
                </c:pt>
                <c:pt idx="775">
                  <c:v>0.47000000000000064</c:v>
                </c:pt>
                <c:pt idx="776">
                  <c:v>0.21999999999999975</c:v>
                </c:pt>
                <c:pt idx="777">
                  <c:v>0.14000000000000012</c:v>
                </c:pt>
                <c:pt idx="778">
                  <c:v>1.1699999999999946</c:v>
                </c:pt>
                <c:pt idx="779">
                  <c:v>4.9999999999998934E-2</c:v>
                </c:pt>
                <c:pt idx="780">
                  <c:v>0.36999999999999744</c:v>
                </c:pt>
                <c:pt idx="781">
                  <c:v>0.50999999999999979</c:v>
                </c:pt>
                <c:pt idx="782">
                  <c:v>1.8100000000000023</c:v>
                </c:pt>
                <c:pt idx="783">
                  <c:v>8.0000000000000071E-2</c:v>
                </c:pt>
                <c:pt idx="784">
                  <c:v>2.0000000000000018E-2</c:v>
                </c:pt>
                <c:pt idx="785">
                  <c:v>8.0000000000000016E-2</c:v>
                </c:pt>
                <c:pt idx="786">
                  <c:v>4.9999999999999933E-2</c:v>
                </c:pt>
                <c:pt idx="787">
                  <c:v>8.9999999999999858E-2</c:v>
                </c:pt>
                <c:pt idx="788">
                  <c:v>0.06</c:v>
                </c:pt>
                <c:pt idx="789">
                  <c:v>0.39000000000000057</c:v>
                </c:pt>
                <c:pt idx="790">
                  <c:v>0.16000000000000014</c:v>
                </c:pt>
                <c:pt idx="791">
                  <c:v>0.17999999999999994</c:v>
                </c:pt>
                <c:pt idx="792">
                  <c:v>0.37999999999999901</c:v>
                </c:pt>
                <c:pt idx="793">
                  <c:v>0.65000000000000036</c:v>
                </c:pt>
                <c:pt idx="794">
                  <c:v>0.29999999999999716</c:v>
                </c:pt>
                <c:pt idx="795">
                  <c:v>0.19000000000000128</c:v>
                </c:pt>
                <c:pt idx="796">
                  <c:v>0.28999999999999915</c:v>
                </c:pt>
                <c:pt idx="797">
                  <c:v>0.33999999999999631</c:v>
                </c:pt>
                <c:pt idx="798">
                  <c:v>1.0500000000000007</c:v>
                </c:pt>
                <c:pt idx="799">
                  <c:v>4.0000000000000036E-2</c:v>
                </c:pt>
                <c:pt idx="800">
                  <c:v>1.7399999999999949</c:v>
                </c:pt>
                <c:pt idx="801">
                  <c:v>0.45000000000000284</c:v>
                </c:pt>
                <c:pt idx="802">
                  <c:v>0.76999999999999957</c:v>
                </c:pt>
                <c:pt idx="803">
                  <c:v>0.17999999999999972</c:v>
                </c:pt>
                <c:pt idx="804">
                  <c:v>0.82000000000000028</c:v>
                </c:pt>
                <c:pt idx="805">
                  <c:v>0.32999999999999829</c:v>
                </c:pt>
                <c:pt idx="806">
                  <c:v>0.16000000000000014</c:v>
                </c:pt>
                <c:pt idx="807">
                  <c:v>1.9999999999999574E-2</c:v>
                </c:pt>
                <c:pt idx="808">
                  <c:v>1.0300000000000011</c:v>
                </c:pt>
                <c:pt idx="809">
                  <c:v>0.18999999999999773</c:v>
                </c:pt>
                <c:pt idx="810">
                  <c:v>1.1599999999999966</c:v>
                </c:pt>
                <c:pt idx="811">
                  <c:v>9.9999999999980105E-3</c:v>
                </c:pt>
                <c:pt idx="812">
                  <c:v>0.16999999999999993</c:v>
                </c:pt>
                <c:pt idx="813">
                  <c:v>0.87000000000000099</c:v>
                </c:pt>
                <c:pt idx="814">
                  <c:v>0.1100000000000001</c:v>
                </c:pt>
                <c:pt idx="815">
                  <c:v>0.32999999999999829</c:v>
                </c:pt>
                <c:pt idx="816">
                  <c:v>6.9999999999999993E-2</c:v>
                </c:pt>
                <c:pt idx="817">
                  <c:v>0.41999999999999993</c:v>
                </c:pt>
                <c:pt idx="818">
                  <c:v>0.66999999999999815</c:v>
                </c:pt>
                <c:pt idx="819">
                  <c:v>3.999999999999998E-2</c:v>
                </c:pt>
                <c:pt idx="820">
                  <c:v>0.35000000000000142</c:v>
                </c:pt>
                <c:pt idx="821">
                  <c:v>5.9999999999998721E-2</c:v>
                </c:pt>
                <c:pt idx="822">
                  <c:v>0.12</c:v>
                </c:pt>
                <c:pt idx="823">
                  <c:v>0.77000000000000313</c:v>
                </c:pt>
                <c:pt idx="824">
                  <c:v>0.79000000000000092</c:v>
                </c:pt>
                <c:pt idx="825">
                  <c:v>0.28000000000000003</c:v>
                </c:pt>
                <c:pt idx="826">
                  <c:v>4.0000000000000036E-2</c:v>
                </c:pt>
                <c:pt idx="827">
                  <c:v>7.999999999999996E-2</c:v>
                </c:pt>
                <c:pt idx="828">
                  <c:v>0.64999999999999858</c:v>
                </c:pt>
                <c:pt idx="829">
                  <c:v>0.63999999999999879</c:v>
                </c:pt>
                <c:pt idx="830">
                  <c:v>0.97999999999999687</c:v>
                </c:pt>
                <c:pt idx="831">
                  <c:v>0.68999999999999773</c:v>
                </c:pt>
                <c:pt idx="832">
                  <c:v>1.2199999999999989</c:v>
                </c:pt>
                <c:pt idx="833">
                  <c:v>1.3599999999999852</c:v>
                </c:pt>
                <c:pt idx="834">
                  <c:v>0.63000000000000256</c:v>
                </c:pt>
                <c:pt idx="835">
                  <c:v>1.0300000000000011</c:v>
                </c:pt>
                <c:pt idx="836">
                  <c:v>0.52000000000000313</c:v>
                </c:pt>
                <c:pt idx="837">
                  <c:v>0.69999999999998863</c:v>
                </c:pt>
                <c:pt idx="838">
                  <c:v>5.0000000000000711E-2</c:v>
                </c:pt>
                <c:pt idx="839">
                  <c:v>0.20000000000000107</c:v>
                </c:pt>
                <c:pt idx="840">
                  <c:v>0.1800000000000006</c:v>
                </c:pt>
                <c:pt idx="841">
                  <c:v>0.33999999999999986</c:v>
                </c:pt>
                <c:pt idx="842">
                  <c:v>8.9999999999999858E-2</c:v>
                </c:pt>
                <c:pt idx="843">
                  <c:v>0.35999999999999988</c:v>
                </c:pt>
                <c:pt idx="844">
                  <c:v>0.59000000000000341</c:v>
                </c:pt>
                <c:pt idx="845">
                  <c:v>0.21000000000000085</c:v>
                </c:pt>
                <c:pt idx="846">
                  <c:v>0.41999999999999815</c:v>
                </c:pt>
                <c:pt idx="847">
                  <c:v>0.42999999999999972</c:v>
                </c:pt>
                <c:pt idx="848">
                  <c:v>0.10999999999999943</c:v>
                </c:pt>
                <c:pt idx="849">
                  <c:v>0.48000000000000043</c:v>
                </c:pt>
                <c:pt idx="850">
                  <c:v>2.0000000000000018E-2</c:v>
                </c:pt>
                <c:pt idx="851">
                  <c:v>0.25999999999999979</c:v>
                </c:pt>
                <c:pt idx="852">
                  <c:v>0.20999999999999375</c:v>
                </c:pt>
                <c:pt idx="853">
                  <c:v>6.9999999999999396E-2</c:v>
                </c:pt>
                <c:pt idx="854">
                  <c:v>0.65000000000000568</c:v>
                </c:pt>
                <c:pt idx="855">
                  <c:v>0.38000000000000256</c:v>
                </c:pt>
                <c:pt idx="856">
                  <c:v>0.61999999999999922</c:v>
                </c:pt>
                <c:pt idx="857">
                  <c:v>5.9999999999999942E-2</c:v>
                </c:pt>
                <c:pt idx="858">
                  <c:v>0.17999999999999972</c:v>
                </c:pt>
                <c:pt idx="859">
                  <c:v>2.0000000000000018E-2</c:v>
                </c:pt>
                <c:pt idx="860">
                  <c:v>0.24000000000000021</c:v>
                </c:pt>
                <c:pt idx="861">
                  <c:v>0.42999999999999972</c:v>
                </c:pt>
                <c:pt idx="862">
                  <c:v>0.29000000000000004</c:v>
                </c:pt>
                <c:pt idx="863">
                  <c:v>7.9999999999999849E-2</c:v>
                </c:pt>
                <c:pt idx="864">
                  <c:v>0.11000000000000032</c:v>
                </c:pt>
                <c:pt idx="865">
                  <c:v>0.25999999999999979</c:v>
                </c:pt>
                <c:pt idx="866">
                  <c:v>0.13999999999999968</c:v>
                </c:pt>
                <c:pt idx="867">
                  <c:v>0.33999999999999986</c:v>
                </c:pt>
                <c:pt idx="868">
                  <c:v>8.9999999999999858E-2</c:v>
                </c:pt>
                <c:pt idx="869">
                  <c:v>0.64000000000000057</c:v>
                </c:pt>
                <c:pt idx="870">
                  <c:v>0.21999999999999886</c:v>
                </c:pt>
                <c:pt idx="871">
                  <c:v>0.14999999999999991</c:v>
                </c:pt>
                <c:pt idx="872">
                  <c:v>2.0000000000000018E-2</c:v>
                </c:pt>
                <c:pt idx="873">
                  <c:v>2.0000000000000018E-2</c:v>
                </c:pt>
                <c:pt idx="874">
                  <c:v>8.9999999999999858E-2</c:v>
                </c:pt>
                <c:pt idx="875">
                  <c:v>7.0000000000000284E-2</c:v>
                </c:pt>
                <c:pt idx="876">
                  <c:v>0.28000000000000114</c:v>
                </c:pt>
                <c:pt idx="877">
                  <c:v>0.13</c:v>
                </c:pt>
                <c:pt idx="878">
                  <c:v>0.29999999999999716</c:v>
                </c:pt>
                <c:pt idx="879">
                  <c:v>0.16999999999999993</c:v>
                </c:pt>
                <c:pt idx="880">
                  <c:v>1.0000000000001563E-2</c:v>
                </c:pt>
                <c:pt idx="881">
                  <c:v>0.35000000000000009</c:v>
                </c:pt>
                <c:pt idx="882">
                  <c:v>0.12999999999999989</c:v>
                </c:pt>
                <c:pt idx="883">
                  <c:v>0.21999999999999975</c:v>
                </c:pt>
                <c:pt idx="884">
                  <c:v>0.10999999999999999</c:v>
                </c:pt>
                <c:pt idx="885">
                  <c:v>8.9999999999999858E-2</c:v>
                </c:pt>
                <c:pt idx="886">
                  <c:v>8.0000000000000071E-2</c:v>
                </c:pt>
                <c:pt idx="887">
                  <c:v>2.0000000000000018E-2</c:v>
                </c:pt>
                <c:pt idx="888">
                  <c:v>1.7800000000000011</c:v>
                </c:pt>
                <c:pt idx="889">
                  <c:v>0.78999999999999915</c:v>
                </c:pt>
                <c:pt idx="890">
                  <c:v>0.16999999999999993</c:v>
                </c:pt>
                <c:pt idx="891">
                  <c:v>0.27000000000000313</c:v>
                </c:pt>
                <c:pt idx="892">
                  <c:v>1.4399999999999977</c:v>
                </c:pt>
                <c:pt idx="893">
                  <c:v>0.43000000000000327</c:v>
                </c:pt>
                <c:pt idx="894">
                  <c:v>0.31000000000000005</c:v>
                </c:pt>
                <c:pt idx="895">
                  <c:v>0.55000000000000071</c:v>
                </c:pt>
                <c:pt idx="896">
                  <c:v>0.30000000000000071</c:v>
                </c:pt>
                <c:pt idx="897">
                  <c:v>0.36999999999999966</c:v>
                </c:pt>
                <c:pt idx="898">
                  <c:v>9.0000000000000302E-2</c:v>
                </c:pt>
                <c:pt idx="899">
                  <c:v>0.3100000000000005</c:v>
                </c:pt>
                <c:pt idx="900">
                  <c:v>0.34999999999999964</c:v>
                </c:pt>
                <c:pt idx="901">
                  <c:v>8.0000000000000071E-2</c:v>
                </c:pt>
                <c:pt idx="902">
                  <c:v>6.0000000000000497E-2</c:v>
                </c:pt>
                <c:pt idx="903">
                  <c:v>5.0000000000000044E-2</c:v>
                </c:pt>
                <c:pt idx="904">
                  <c:v>0.28000000000000114</c:v>
                </c:pt>
                <c:pt idx="905">
                  <c:v>0.11999999999999744</c:v>
                </c:pt>
                <c:pt idx="906">
                  <c:v>0.28000000000000114</c:v>
                </c:pt>
                <c:pt idx="907">
                  <c:v>1.9999999999999574E-2</c:v>
                </c:pt>
                <c:pt idx="908">
                  <c:v>0.17999999999999972</c:v>
                </c:pt>
                <c:pt idx="909">
                  <c:v>9.9999999999999645E-2</c:v>
                </c:pt>
                <c:pt idx="910">
                  <c:v>0.18999999999999995</c:v>
                </c:pt>
                <c:pt idx="911">
                  <c:v>0.13000000000000078</c:v>
                </c:pt>
                <c:pt idx="912">
                  <c:v>0.10999999999999943</c:v>
                </c:pt>
                <c:pt idx="913">
                  <c:v>0.47999999999999954</c:v>
                </c:pt>
                <c:pt idx="914">
                  <c:v>2.0000000000000018E-2</c:v>
                </c:pt>
                <c:pt idx="915">
                  <c:v>0.30000000000000071</c:v>
                </c:pt>
                <c:pt idx="916">
                  <c:v>0.44000000000000128</c:v>
                </c:pt>
                <c:pt idx="917">
                  <c:v>4.9999999999999822E-2</c:v>
                </c:pt>
                <c:pt idx="918">
                  <c:v>4.0000000000000036E-2</c:v>
                </c:pt>
                <c:pt idx="919">
                  <c:v>2.0000000000000004E-2</c:v>
                </c:pt>
                <c:pt idx="920">
                  <c:v>0.66000000000000014</c:v>
                </c:pt>
                <c:pt idx="921">
                  <c:v>0.47000000000000064</c:v>
                </c:pt>
                <c:pt idx="922">
                  <c:v>0.41999999999999993</c:v>
                </c:pt>
                <c:pt idx="923">
                  <c:v>0.14000000000000012</c:v>
                </c:pt>
                <c:pt idx="924">
                  <c:v>0.22999999999999687</c:v>
                </c:pt>
                <c:pt idx="925">
                  <c:v>0.11000000000000032</c:v>
                </c:pt>
                <c:pt idx="926">
                  <c:v>0.36999999999999744</c:v>
                </c:pt>
                <c:pt idx="927">
                  <c:v>0.15000000000000036</c:v>
                </c:pt>
                <c:pt idx="928">
                  <c:v>0.28000000000000025</c:v>
                </c:pt>
                <c:pt idx="929">
                  <c:v>0.36999999999999922</c:v>
                </c:pt>
                <c:pt idx="930">
                  <c:v>0.22999999999999998</c:v>
                </c:pt>
                <c:pt idx="931">
                  <c:v>0.5400000000000027</c:v>
                </c:pt>
                <c:pt idx="932">
                  <c:v>0.24000000000000021</c:v>
                </c:pt>
                <c:pt idx="933">
                  <c:v>0.16000000000000014</c:v>
                </c:pt>
                <c:pt idx="934">
                  <c:v>0.23000000000000043</c:v>
                </c:pt>
                <c:pt idx="935">
                  <c:v>0.55000000000000071</c:v>
                </c:pt>
                <c:pt idx="936">
                  <c:v>0.1899999999999995</c:v>
                </c:pt>
                <c:pt idx="937">
                  <c:v>0.19000000000000128</c:v>
                </c:pt>
                <c:pt idx="938">
                  <c:v>9.9999999999999534E-3</c:v>
                </c:pt>
                <c:pt idx="939">
                  <c:v>0.12000000000000011</c:v>
                </c:pt>
                <c:pt idx="940">
                  <c:v>0.15000000000000036</c:v>
                </c:pt>
                <c:pt idx="941">
                  <c:v>0.16999999999999993</c:v>
                </c:pt>
                <c:pt idx="942">
                  <c:v>0.23999999999999977</c:v>
                </c:pt>
                <c:pt idx="943">
                  <c:v>0.50999999999999801</c:v>
                </c:pt>
                <c:pt idx="944">
                  <c:v>0.10999999999999988</c:v>
                </c:pt>
                <c:pt idx="945">
                  <c:v>3.999999999999998E-2</c:v>
                </c:pt>
                <c:pt idx="946">
                  <c:v>0.46999999999999886</c:v>
                </c:pt>
                <c:pt idx="947">
                  <c:v>3.0000000000001137E-2</c:v>
                </c:pt>
                <c:pt idx="948">
                  <c:v>0.20000000000000018</c:v>
                </c:pt>
                <c:pt idx="949">
                  <c:v>5.0000000000000711E-2</c:v>
                </c:pt>
                <c:pt idx="950">
                  <c:v>9.9999999999980105E-3</c:v>
                </c:pt>
                <c:pt idx="951">
                  <c:v>4.0000000000000036E-2</c:v>
                </c:pt>
                <c:pt idx="952">
                  <c:v>0.67999999999999972</c:v>
                </c:pt>
                <c:pt idx="953">
                  <c:v>2.9999999999999361E-2</c:v>
                </c:pt>
                <c:pt idx="954">
                  <c:v>0.18999999999999995</c:v>
                </c:pt>
                <c:pt idx="955">
                  <c:v>0.35000000000000142</c:v>
                </c:pt>
                <c:pt idx="956">
                  <c:v>0.24000000000000021</c:v>
                </c:pt>
                <c:pt idx="957">
                  <c:v>7.0000000000000062E-2</c:v>
                </c:pt>
                <c:pt idx="958">
                  <c:v>0</c:v>
                </c:pt>
                <c:pt idx="959">
                  <c:v>1.9999999999999574E-2</c:v>
                </c:pt>
                <c:pt idx="960">
                  <c:v>0.24999999999999978</c:v>
                </c:pt>
                <c:pt idx="961">
                  <c:v>0.13000000000000078</c:v>
                </c:pt>
                <c:pt idx="962">
                  <c:v>4.0000000000006253E-2</c:v>
                </c:pt>
                <c:pt idx="963">
                  <c:v>3.9999999999999147E-2</c:v>
                </c:pt>
                <c:pt idx="964">
                  <c:v>1.1400000000000006</c:v>
                </c:pt>
                <c:pt idx="965">
                  <c:v>0.32000000000000028</c:v>
                </c:pt>
                <c:pt idx="966">
                  <c:v>9.9999999999997868E-3</c:v>
                </c:pt>
                <c:pt idx="967">
                  <c:v>0.47000000000000064</c:v>
                </c:pt>
                <c:pt idx="968">
                  <c:v>0.83000000000000185</c:v>
                </c:pt>
                <c:pt idx="969">
                  <c:v>0.25</c:v>
                </c:pt>
                <c:pt idx="970">
                  <c:v>2.0000000000000018E-2</c:v>
                </c:pt>
                <c:pt idx="971">
                  <c:v>1.0000000000000231E-2</c:v>
                </c:pt>
                <c:pt idx="972">
                  <c:v>0.19999999999999929</c:v>
                </c:pt>
                <c:pt idx="973">
                  <c:v>1.0000000000000231E-2</c:v>
                </c:pt>
                <c:pt idx="974">
                  <c:v>5.0000000000000044E-2</c:v>
                </c:pt>
                <c:pt idx="975">
                  <c:v>0.29000000000000092</c:v>
                </c:pt>
                <c:pt idx="976">
                  <c:v>1.9999999999999574E-2</c:v>
                </c:pt>
                <c:pt idx="977">
                  <c:v>0.72000000000000242</c:v>
                </c:pt>
                <c:pt idx="978">
                  <c:v>0.71999999999999886</c:v>
                </c:pt>
                <c:pt idx="979">
                  <c:v>0.42999999999999972</c:v>
                </c:pt>
                <c:pt idx="980">
                  <c:v>1.0000000000000675E-2</c:v>
                </c:pt>
                <c:pt idx="981">
                  <c:v>9.9999999999997868E-3</c:v>
                </c:pt>
                <c:pt idx="982">
                  <c:v>0.10999999999999999</c:v>
                </c:pt>
                <c:pt idx="983">
                  <c:v>0.18000000000000016</c:v>
                </c:pt>
                <c:pt idx="984">
                  <c:v>0.12999999999999901</c:v>
                </c:pt>
                <c:pt idx="985">
                  <c:v>5.0000000000000266E-2</c:v>
                </c:pt>
                <c:pt idx="986">
                  <c:v>2.9999999999999361E-2</c:v>
                </c:pt>
                <c:pt idx="987">
                  <c:v>1.0000000000000009E-2</c:v>
                </c:pt>
                <c:pt idx="988">
                  <c:v>7.999999999999996E-2</c:v>
                </c:pt>
                <c:pt idx="989">
                  <c:v>0.57000000000000028</c:v>
                </c:pt>
                <c:pt idx="990">
                  <c:v>0.28000000000000114</c:v>
                </c:pt>
                <c:pt idx="991">
                  <c:v>0.29000000000000004</c:v>
                </c:pt>
                <c:pt idx="992">
                  <c:v>5.0000000000000711E-2</c:v>
                </c:pt>
                <c:pt idx="993">
                  <c:v>2.0000000000000018E-2</c:v>
                </c:pt>
                <c:pt idx="994">
                  <c:v>3.0000000000001137E-2</c:v>
                </c:pt>
                <c:pt idx="995">
                  <c:v>0.22000000000000064</c:v>
                </c:pt>
                <c:pt idx="996">
                  <c:v>0.12999999999999989</c:v>
                </c:pt>
                <c:pt idx="997">
                  <c:v>3.0000000000001137E-2</c:v>
                </c:pt>
                <c:pt idx="998">
                  <c:v>0.12999999999999989</c:v>
                </c:pt>
                <c:pt idx="999">
                  <c:v>0.49000000000000021</c:v>
                </c:pt>
                <c:pt idx="1000">
                  <c:v>3.0000000000000027E-2</c:v>
                </c:pt>
                <c:pt idx="1001">
                  <c:v>2.9999999999999805E-2</c:v>
                </c:pt>
                <c:pt idx="1002">
                  <c:v>0.25</c:v>
                </c:pt>
                <c:pt idx="1003">
                  <c:v>6.9999999999999951E-2</c:v>
                </c:pt>
                <c:pt idx="1004">
                  <c:v>1.0000000000000009E-2</c:v>
                </c:pt>
                <c:pt idx="1005">
                  <c:v>0.10999999999999943</c:v>
                </c:pt>
                <c:pt idx="1006">
                  <c:v>0.17999999999999972</c:v>
                </c:pt>
                <c:pt idx="1007">
                  <c:v>0.45999999999999908</c:v>
                </c:pt>
                <c:pt idx="1008">
                  <c:v>8.0000000000000071E-2</c:v>
                </c:pt>
                <c:pt idx="1009">
                  <c:v>0.37999999999999901</c:v>
                </c:pt>
                <c:pt idx="1010">
                  <c:v>0.16000000000000014</c:v>
                </c:pt>
                <c:pt idx="1011">
                  <c:v>0.19000000000000128</c:v>
                </c:pt>
                <c:pt idx="1012">
                  <c:v>0.53000000000000114</c:v>
                </c:pt>
                <c:pt idx="1013">
                  <c:v>3.0000000000000027E-2</c:v>
                </c:pt>
                <c:pt idx="1014">
                  <c:v>0.45999999999999996</c:v>
                </c:pt>
                <c:pt idx="1015">
                  <c:v>0.35000000000000142</c:v>
                </c:pt>
                <c:pt idx="1016">
                  <c:v>0.05</c:v>
                </c:pt>
                <c:pt idx="1017">
                  <c:v>0.46000000000000085</c:v>
                </c:pt>
                <c:pt idx="1018">
                  <c:v>9.9999999999997868E-3</c:v>
                </c:pt>
                <c:pt idx="1019">
                  <c:v>4.0000000000000036E-2</c:v>
                </c:pt>
                <c:pt idx="1020">
                  <c:v>0.10000000000000009</c:v>
                </c:pt>
                <c:pt idx="1021">
                  <c:v>0.34999999999999964</c:v>
                </c:pt>
                <c:pt idx="1022">
                  <c:v>3.0000000000000027E-2</c:v>
                </c:pt>
                <c:pt idx="1023">
                  <c:v>0.61999999999999922</c:v>
                </c:pt>
                <c:pt idx="1024">
                  <c:v>0.12000000000000011</c:v>
                </c:pt>
                <c:pt idx="1025">
                  <c:v>4.9999999999999822E-2</c:v>
                </c:pt>
                <c:pt idx="1026">
                  <c:v>0</c:v>
                </c:pt>
                <c:pt idx="1027">
                  <c:v>0.29000000000000092</c:v>
                </c:pt>
                <c:pt idx="1028">
                  <c:v>4.0000000000000036E-2</c:v>
                </c:pt>
                <c:pt idx="1029">
                  <c:v>0.22000000000000242</c:v>
                </c:pt>
                <c:pt idx="1030">
                  <c:v>0.16999999999999993</c:v>
                </c:pt>
                <c:pt idx="1031">
                  <c:v>2.9999999999999805E-2</c:v>
                </c:pt>
                <c:pt idx="1032">
                  <c:v>0.11000000000000032</c:v>
                </c:pt>
                <c:pt idx="1033">
                  <c:v>8.9999999999999858E-2</c:v>
                </c:pt>
                <c:pt idx="1034">
                  <c:v>0.46000000000000085</c:v>
                </c:pt>
                <c:pt idx="1035">
                  <c:v>0.32000000000000028</c:v>
                </c:pt>
                <c:pt idx="1036">
                  <c:v>0.10999999999999999</c:v>
                </c:pt>
                <c:pt idx="1037">
                  <c:v>0.47999999999999865</c:v>
                </c:pt>
                <c:pt idx="1038">
                  <c:v>0.19000000000000128</c:v>
                </c:pt>
                <c:pt idx="1039">
                  <c:v>7.0000000000000284E-2</c:v>
                </c:pt>
                <c:pt idx="1040">
                  <c:v>0.60000000000000142</c:v>
                </c:pt>
                <c:pt idx="1041">
                  <c:v>0.10000000000000142</c:v>
                </c:pt>
                <c:pt idx="1042">
                  <c:v>2.9999999999999361E-2</c:v>
                </c:pt>
                <c:pt idx="1043">
                  <c:v>0.16000000000000014</c:v>
                </c:pt>
                <c:pt idx="1044">
                  <c:v>0.18000000000000149</c:v>
                </c:pt>
                <c:pt idx="1045">
                  <c:v>0.54</c:v>
                </c:pt>
              </c:numCache>
            </c:numRef>
          </c:yVal>
        </c:ser>
        <c:axId val="92132864"/>
        <c:axId val="83476480"/>
      </c:scatterChart>
      <c:valAx>
        <c:axId val="92132864"/>
        <c:scaling>
          <c:orientation val="minMax"/>
        </c:scaling>
        <c:axPos val="b"/>
        <c:numFmt formatCode="0.00" sourceLinked="1"/>
        <c:tickLblPos val="nextTo"/>
        <c:crossAx val="83476480"/>
        <c:crosses val="autoZero"/>
        <c:crossBetween val="midCat"/>
      </c:valAx>
      <c:valAx>
        <c:axId val="83476480"/>
        <c:scaling>
          <c:orientation val="minMax"/>
        </c:scaling>
        <c:axPos val="l"/>
        <c:majorGridlines/>
        <c:numFmt formatCode="General" sourceLinked="1"/>
        <c:tickLblPos val="nextTo"/>
        <c:crossAx val="9213286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24</xdr:row>
      <xdr:rowOff>9525</xdr:rowOff>
    </xdr:from>
    <xdr:to>
      <xdr:col>13</xdr:col>
      <xdr:colOff>419100</xdr:colOff>
      <xdr:row>52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12</xdr:row>
      <xdr:rowOff>0</xdr:rowOff>
    </xdr:from>
    <xdr:to>
      <xdr:col>11</xdr:col>
      <xdr:colOff>466725</xdr:colOff>
      <xdr:row>28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238125</xdr:colOff>
      <xdr:row>34</xdr:row>
      <xdr:rowOff>133350</xdr:rowOff>
    </xdr:from>
    <xdr:to>
      <xdr:col>11</xdr:col>
      <xdr:colOff>542925</xdr:colOff>
      <xdr:row>51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876"/>
  <sheetViews>
    <sheetView topLeftCell="N1078" workbookViewId="0">
      <selection activeCell="Z51" sqref="Z51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57031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41</v>
      </c>
    </row>
    <row r="2" spans="1:22">
      <c r="A2" s="3"/>
    </row>
    <row r="3" spans="1:22">
      <c r="A3" s="3"/>
    </row>
    <row r="4" spans="1:22">
      <c r="A4" s="3" t="s">
        <v>26</v>
      </c>
    </row>
    <row r="5" spans="1:22" ht="14.25">
      <c r="A5" s="1" t="s">
        <v>11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43</v>
      </c>
      <c r="I5" s="6" t="s">
        <v>9</v>
      </c>
      <c r="J5" s="6" t="s">
        <v>10</v>
      </c>
      <c r="K5" s="6" t="s">
        <v>17</v>
      </c>
      <c r="L5" s="6" t="s">
        <v>18</v>
      </c>
      <c r="M5" s="6" t="s">
        <v>19</v>
      </c>
      <c r="N5" s="6" t="s">
        <v>21</v>
      </c>
      <c r="O5" s="1" t="s">
        <v>20</v>
      </c>
      <c r="P5" s="6" t="s">
        <v>22</v>
      </c>
      <c r="Q5" s="6" t="s">
        <v>23</v>
      </c>
      <c r="R5" s="6" t="s">
        <v>29</v>
      </c>
      <c r="S5" s="6" t="s">
        <v>30</v>
      </c>
      <c r="T5" s="1" t="s">
        <v>11</v>
      </c>
      <c r="V5" s="6" t="s">
        <v>37</v>
      </c>
    </row>
    <row r="6" spans="1:22">
      <c r="A6" s="3" t="s">
        <v>15</v>
      </c>
      <c r="B6" s="1">
        <f t="shared" ref="B6:R6" si="0">COUNT(B58:B1103)</f>
        <v>1046</v>
      </c>
      <c r="C6" s="1">
        <f t="shared" si="0"/>
        <v>1046</v>
      </c>
      <c r="D6" s="1">
        <f t="shared" si="0"/>
        <v>1046</v>
      </c>
      <c r="E6" s="1">
        <f t="shared" si="0"/>
        <v>1046</v>
      </c>
      <c r="F6" s="1">
        <f t="shared" si="0"/>
        <v>1046</v>
      </c>
      <c r="G6" s="1">
        <f t="shared" si="0"/>
        <v>1046</v>
      </c>
      <c r="H6" s="1">
        <f t="shared" si="0"/>
        <v>1046</v>
      </c>
      <c r="I6" s="1">
        <f t="shared" si="0"/>
        <v>1046</v>
      </c>
      <c r="J6" s="1">
        <f t="shared" si="0"/>
        <v>1046</v>
      </c>
      <c r="K6" s="1">
        <f t="shared" si="0"/>
        <v>1046</v>
      </c>
      <c r="L6" s="1">
        <f t="shared" si="0"/>
        <v>1046</v>
      </c>
      <c r="M6" s="1">
        <f t="shared" si="0"/>
        <v>1046</v>
      </c>
      <c r="N6" s="1">
        <f t="shared" si="0"/>
        <v>1046</v>
      </c>
      <c r="O6" s="1">
        <f t="shared" si="0"/>
        <v>1046</v>
      </c>
      <c r="P6" s="1">
        <f t="shared" si="0"/>
        <v>1046</v>
      </c>
      <c r="Q6" s="1">
        <f t="shared" si="0"/>
        <v>1046</v>
      </c>
      <c r="R6" s="1">
        <f t="shared" si="0"/>
        <v>1046</v>
      </c>
      <c r="T6" s="3" t="s">
        <v>15</v>
      </c>
      <c r="V6" s="1">
        <f>COUNT(V58:V1103)</f>
        <v>1046</v>
      </c>
    </row>
    <row r="7" spans="1:22">
      <c r="A7" s="3" t="s">
        <v>12</v>
      </c>
      <c r="E7" s="5">
        <f t="shared" ref="E7:R7" si="1">AVERAGE(E58:E1103)</f>
        <v>192.9109751434039</v>
      </c>
      <c r="F7" s="5">
        <f t="shared" si="1"/>
        <v>195.26866156787753</v>
      </c>
      <c r="G7" s="5">
        <f t="shared" si="1"/>
        <v>6.3727055449330745</v>
      </c>
      <c r="H7" s="5">
        <f t="shared" si="1"/>
        <v>192.82462715105177</v>
      </c>
      <c r="I7" s="5">
        <f t="shared" si="1"/>
        <v>195.40360420650089</v>
      </c>
      <c r="J7" s="5">
        <f t="shared" si="1"/>
        <v>6.0220458891013449</v>
      </c>
      <c r="K7" s="5">
        <f t="shared" si="1"/>
        <v>192.86780114722742</v>
      </c>
      <c r="L7" s="5">
        <f t="shared" si="1"/>
        <v>8.6347992351819336E-2</v>
      </c>
      <c r="M7" s="5">
        <f t="shared" si="1"/>
        <v>195.33613288718936</v>
      </c>
      <c r="N7" s="5">
        <f t="shared" si="1"/>
        <v>4.4297165945033923</v>
      </c>
      <c r="O7" s="5">
        <f t="shared" si="1"/>
        <v>-0.13494263862332656</v>
      </c>
      <c r="P7" s="5">
        <f t="shared" si="1"/>
        <v>8.8594331890067846</v>
      </c>
      <c r="Q7" s="5">
        <f t="shared" si="1"/>
        <v>8.7715859816833181E-3</v>
      </c>
      <c r="R7" s="5">
        <f t="shared" si="1"/>
        <v>0.70724763164399485</v>
      </c>
      <c r="T7" s="3" t="s">
        <v>12</v>
      </c>
      <c r="V7" s="5">
        <f>AVERAGE(V58:V1103)</f>
        <v>1.4445428424774833</v>
      </c>
    </row>
    <row r="8" spans="1:22">
      <c r="A8" s="3" t="s">
        <v>13</v>
      </c>
      <c r="B8" s="1">
        <f t="shared" ref="B8:R8" si="2">MIN(B58:B1103)</f>
        <v>-8</v>
      </c>
      <c r="C8" s="1">
        <f t="shared" si="2"/>
        <v>-12</v>
      </c>
      <c r="D8" s="1">
        <f t="shared" si="2"/>
        <v>0</v>
      </c>
      <c r="E8" s="6">
        <f t="shared" si="2"/>
        <v>0</v>
      </c>
      <c r="F8" s="6">
        <f t="shared" si="2"/>
        <v>-2.21</v>
      </c>
      <c r="G8" s="6">
        <f t="shared" si="2"/>
        <v>0.52</v>
      </c>
      <c r="H8" s="6">
        <f t="shared" si="2"/>
        <v>0</v>
      </c>
      <c r="I8" s="6">
        <f t="shared" si="2"/>
        <v>-2.15</v>
      </c>
      <c r="J8" s="6">
        <f t="shared" si="2"/>
        <v>0.55000000000000004</v>
      </c>
      <c r="K8" s="6">
        <f t="shared" si="2"/>
        <v>0</v>
      </c>
      <c r="L8" s="6">
        <f t="shared" si="2"/>
        <v>-65.159999999999854</v>
      </c>
      <c r="M8" s="6">
        <f t="shared" si="2"/>
        <v>-1.4350000000000001</v>
      </c>
      <c r="N8" s="6">
        <f t="shared" si="2"/>
        <v>0.4563167759353145</v>
      </c>
      <c r="O8" s="6">
        <f t="shared" si="2"/>
        <v>-502.80000000000109</v>
      </c>
      <c r="P8" s="6">
        <f t="shared" si="2"/>
        <v>0.912633551870629</v>
      </c>
      <c r="Q8" s="6">
        <f t="shared" si="2"/>
        <v>-0.92041610165339072</v>
      </c>
      <c r="R8" s="6">
        <f t="shared" si="2"/>
        <v>0</v>
      </c>
      <c r="T8" s="3" t="s">
        <v>13</v>
      </c>
      <c r="V8" s="6">
        <f>MIN(V58:V1103)</f>
        <v>4.4594445973841369E-3</v>
      </c>
    </row>
    <row r="9" spans="1:22">
      <c r="A9" s="3" t="s">
        <v>14</v>
      </c>
      <c r="B9" s="1">
        <f>MAX(B59:B1104)</f>
        <v>6</v>
      </c>
      <c r="C9" s="1">
        <f>MAX(C59:C1104)</f>
        <v>12</v>
      </c>
      <c r="D9" s="1">
        <f>MAX(D59:D1104)</f>
        <v>16</v>
      </c>
      <c r="E9" s="6">
        <f t="shared" ref="E9:R9" si="3">MAX(E58:E1103)</f>
        <v>8457.3700000000008</v>
      </c>
      <c r="F9" s="6">
        <f t="shared" si="3"/>
        <v>7851.65</v>
      </c>
      <c r="G9" s="6">
        <f t="shared" si="3"/>
        <v>224.02</v>
      </c>
      <c r="H9" s="6">
        <f t="shared" si="3"/>
        <v>8428.48</v>
      </c>
      <c r="I9" s="6">
        <f t="shared" si="3"/>
        <v>8354.4500000000007</v>
      </c>
      <c r="J9" s="6">
        <f t="shared" si="3"/>
        <v>192.73</v>
      </c>
      <c r="K9" s="6">
        <f t="shared" si="3"/>
        <v>8442.9249999999993</v>
      </c>
      <c r="L9" s="6">
        <f t="shared" si="3"/>
        <v>62.030000000000655</v>
      </c>
      <c r="M9" s="6">
        <f t="shared" si="3"/>
        <v>8103.05</v>
      </c>
      <c r="N9" s="6">
        <f t="shared" si="3"/>
        <v>147.75809055682873</v>
      </c>
      <c r="O9" s="6">
        <f t="shared" si="3"/>
        <v>118.22000000000025</v>
      </c>
      <c r="P9" s="6">
        <f t="shared" si="3"/>
        <v>295.51618111365747</v>
      </c>
      <c r="Q9" s="6">
        <f t="shared" si="3"/>
        <v>0.72097646444395769</v>
      </c>
      <c r="R9" s="6">
        <f t="shared" si="3"/>
        <v>6.382555264937781</v>
      </c>
      <c r="T9" s="3" t="s">
        <v>14</v>
      </c>
      <c r="V9" s="6">
        <f>MAX(V58:V1103)</f>
        <v>9.6873236641386704</v>
      </c>
    </row>
    <row r="10" spans="1:22">
      <c r="A10" s="3" t="s">
        <v>16</v>
      </c>
      <c r="E10" s="5">
        <f t="shared" ref="E10:R10" si="4">STDEV(E58:E1103)</f>
        <v>511.39081743098654</v>
      </c>
      <c r="F10" s="5">
        <f t="shared" si="4"/>
        <v>511.75557793789704</v>
      </c>
      <c r="G10" s="5">
        <f t="shared" si="4"/>
        <v>13.316894383537925</v>
      </c>
      <c r="H10" s="5">
        <f t="shared" si="4"/>
        <v>511.64399627982641</v>
      </c>
      <c r="I10" s="5">
        <f t="shared" si="4"/>
        <v>519.43508497232096</v>
      </c>
      <c r="J10" s="5">
        <f t="shared" si="4"/>
        <v>11.971544020758325</v>
      </c>
      <c r="K10" s="5">
        <f t="shared" si="4"/>
        <v>511.51038843266787</v>
      </c>
      <c r="L10" s="5">
        <f t="shared" si="4"/>
        <v>5.3650969882323327</v>
      </c>
      <c r="M10" s="5">
        <f t="shared" si="4"/>
        <v>515.50415770239044</v>
      </c>
      <c r="N10" s="5">
        <f t="shared" si="4"/>
        <v>8.9308853817439289</v>
      </c>
      <c r="O10" s="5">
        <f t="shared" si="4"/>
        <v>20.856933324438099</v>
      </c>
      <c r="P10" s="5">
        <f t="shared" si="4"/>
        <v>17.861770763487858</v>
      </c>
      <c r="Q10" s="5">
        <f t="shared" si="4"/>
        <v>0.30513180582560906</v>
      </c>
      <c r="R10" s="5">
        <f t="shared" si="4"/>
        <v>0.58734920129015833</v>
      </c>
      <c r="T10" s="3" t="s">
        <v>16</v>
      </c>
      <c r="V10" s="5">
        <f>STDEV(V58:V1103)</f>
        <v>1.3329958495322618</v>
      </c>
    </row>
    <row r="11" spans="1:22">
      <c r="A11" s="3" t="s">
        <v>24</v>
      </c>
      <c r="L11" s="6">
        <f>SQRT(SUMSQ(L58:L1103)/L6)</f>
        <v>5.3632269437791047</v>
      </c>
      <c r="O11" s="6">
        <f>SQRT(SUMSQ(O58:O1103)/O6)</f>
        <v>20.847397825155703</v>
      </c>
      <c r="R11" s="6">
        <f>SQRT(SUMSQ(R58:R1103)/R6)</f>
        <v>0.91915640062085613</v>
      </c>
      <c r="S11" s="6">
        <f>SQRT((SUMSQ(O58:O1103)-SUMSQ(P58:P1103))/M6)</f>
        <v>6.1144580407369649</v>
      </c>
      <c r="T11" s="3" t="s">
        <v>24</v>
      </c>
      <c r="V11" s="6">
        <f>SQRT(SUMSQ(V58:V1103)/V6)</f>
        <v>1.9651674795161256</v>
      </c>
    </row>
    <row r="12" spans="1:22" ht="14.25">
      <c r="A12" s="3" t="s">
        <v>25</v>
      </c>
      <c r="B12" s="3" t="s">
        <v>42</v>
      </c>
      <c r="L12" s="1">
        <f>10000*L11/K7</f>
        <v>278.07788090480875</v>
      </c>
      <c r="O12" s="1">
        <f>10000*O11/M7</f>
        <v>1067.2576300666044</v>
      </c>
      <c r="S12" s="1">
        <f>10000*S11/M7</f>
        <v>313.02237585855096</v>
      </c>
      <c r="T12" s="3" t="s">
        <v>25</v>
      </c>
    </row>
    <row r="13" spans="1:22">
      <c r="A13" s="3"/>
      <c r="B13" s="3"/>
      <c r="L13" s="1"/>
      <c r="S13" s="1"/>
    </row>
    <row r="14" spans="1:22" ht="15.75">
      <c r="A14" s="3"/>
      <c r="B14" s="3" t="s">
        <v>31</v>
      </c>
      <c r="E14" s="5" t="s">
        <v>32</v>
      </c>
      <c r="F14" s="7">
        <f>SUM(W58:W1103)/SUM(X58:X1103)</f>
        <v>4.3439864092472427E-2</v>
      </c>
      <c r="H14" s="5" t="s">
        <v>44</v>
      </c>
      <c r="I14" s="8">
        <f>SQRT(SUMSQ(V58:V1103)/SUMSQ(Y58:Y1103))</f>
        <v>5.9465292446667137E-2</v>
      </c>
      <c r="K14" s="1"/>
      <c r="L14" s="1"/>
      <c r="N14"/>
      <c r="P14"/>
      <c r="Q14"/>
      <c r="S14" s="1"/>
    </row>
    <row r="15" spans="1:22" ht="15.75">
      <c r="A15" s="3"/>
      <c r="B15" s="3"/>
      <c r="E15" s="5" t="s">
        <v>33</v>
      </c>
      <c r="F15" s="7">
        <f>SUM(S58:S1103)/SUM(T58:T1103)</f>
        <v>0.94029455528591088</v>
      </c>
      <c r="H15" s="5" t="s">
        <v>45</v>
      </c>
      <c r="I15" s="8">
        <f>SQRT(SUMSQ(R58:R1103)/SUMSQ(U58:U1103))</f>
        <v>0.93705372172830981</v>
      </c>
      <c r="K15" s="1" t="s">
        <v>28</v>
      </c>
      <c r="L15" s="1"/>
      <c r="N15"/>
      <c r="P15"/>
      <c r="Q15"/>
      <c r="S15" s="1"/>
    </row>
    <row r="16" spans="1:22">
      <c r="A16" s="3"/>
      <c r="B16" s="3"/>
      <c r="F16" s="7"/>
      <c r="I16" s="8"/>
      <c r="K16" s="1"/>
      <c r="L16" s="1"/>
      <c r="N16"/>
      <c r="P16"/>
      <c r="Q16"/>
      <c r="S16" s="1"/>
    </row>
    <row r="17" spans="1:26">
      <c r="A17" s="3"/>
      <c r="B17" s="3"/>
      <c r="F17" s="7"/>
      <c r="I17" s="8"/>
      <c r="J17" s="5" t="s">
        <v>28</v>
      </c>
      <c r="K17" s="1"/>
      <c r="L17" s="1"/>
      <c r="N17"/>
      <c r="P17"/>
      <c r="Q17"/>
      <c r="S17" s="1"/>
    </row>
    <row r="18" spans="1:26">
      <c r="A18" s="3" t="s">
        <v>46</v>
      </c>
    </row>
    <row r="19" spans="1:26">
      <c r="A19" s="1" t="s">
        <v>11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17</v>
      </c>
      <c r="L19" s="6" t="s">
        <v>18</v>
      </c>
      <c r="M19" s="6" t="s">
        <v>19</v>
      </c>
      <c r="N19" s="6"/>
      <c r="O19" s="1" t="s">
        <v>20</v>
      </c>
      <c r="R19" s="6"/>
      <c r="S19" s="6"/>
      <c r="T19" s="1"/>
      <c r="V19" s="6"/>
      <c r="Z19" s="6" t="s">
        <v>47</v>
      </c>
    </row>
    <row r="20" spans="1:26">
      <c r="A20" s="3" t="s">
        <v>15</v>
      </c>
      <c r="D20" s="1"/>
      <c r="E20" s="1"/>
      <c r="F20" s="1"/>
      <c r="G20" s="1"/>
      <c r="H20" s="1"/>
      <c r="I20" s="1"/>
      <c r="J20" s="3" t="s">
        <v>15</v>
      </c>
      <c r="K20" s="1">
        <f>COUNT(K58:K1057)</f>
        <v>1000</v>
      </c>
      <c r="L20" s="1">
        <f>COUNT(L58:L1057)</f>
        <v>1000</v>
      </c>
      <c r="M20" s="1">
        <f>COUNT(M58:M1057)</f>
        <v>1000</v>
      </c>
      <c r="N20" s="1"/>
      <c r="O20" s="1">
        <f>COUNT(O58:O1057)</f>
        <v>1000</v>
      </c>
      <c r="P20" s="1"/>
      <c r="Q20" s="1"/>
      <c r="R20" s="1"/>
      <c r="T20" s="3"/>
      <c r="V20" s="1"/>
      <c r="Y20" s="3" t="s">
        <v>15</v>
      </c>
      <c r="Z20" s="1">
        <f>COUNT(Z58:Z1057)</f>
        <v>1000</v>
      </c>
    </row>
    <row r="21" spans="1:26">
      <c r="A21" s="3" t="s">
        <v>12</v>
      </c>
      <c r="D21" s="1"/>
      <c r="J21" s="3" t="s">
        <v>12</v>
      </c>
      <c r="K21" s="5">
        <f>AVERAGE(K58:K1057)</f>
        <v>201.27382999999986</v>
      </c>
      <c r="L21" s="5">
        <f>AVERAGE(L58:L1057)</f>
        <v>9.3480000000003033E-2</v>
      </c>
      <c r="M21" s="5">
        <f>AVERAGE(M58:M1057)</f>
        <v>203.85688500000009</v>
      </c>
      <c r="O21" s="5">
        <f>AVERAGE(O58:O1057)</f>
        <v>-0.1368499999999995</v>
      </c>
      <c r="P21" s="5"/>
      <c r="Q21" s="5"/>
      <c r="R21" s="5"/>
      <c r="T21" s="3"/>
      <c r="V21" s="5"/>
      <c r="Y21" s="3" t="s">
        <v>12</v>
      </c>
      <c r="Z21" s="5">
        <f>AVERAGE(Z58:Z1057)</f>
        <v>0.39947811369792058</v>
      </c>
    </row>
    <row r="22" spans="1:26">
      <c r="A22" s="3" t="s">
        <v>13</v>
      </c>
      <c r="D22" s="1"/>
      <c r="E22" s="6"/>
      <c r="F22" s="6"/>
      <c r="G22" s="6"/>
      <c r="H22" s="6"/>
      <c r="I22" s="6"/>
      <c r="J22" s="3" t="s">
        <v>13</v>
      </c>
      <c r="K22" s="6">
        <f>MIN(K58:K1057)</f>
        <v>0</v>
      </c>
      <c r="L22" s="6">
        <f>MIN(L58:L1057)</f>
        <v>-65.159999999999854</v>
      </c>
      <c r="M22" s="6">
        <f>MIN(M58:M1057)</f>
        <v>-1.145</v>
      </c>
      <c r="N22" s="6"/>
      <c r="O22" s="6">
        <f>MIN(O58:O1057)</f>
        <v>-502.80000000000109</v>
      </c>
      <c r="P22" s="6" t="s">
        <v>28</v>
      </c>
      <c r="R22" s="6"/>
      <c r="T22" s="3"/>
      <c r="V22" s="6"/>
      <c r="Y22" s="3" t="s">
        <v>13</v>
      </c>
      <c r="Z22" s="6">
        <f>MIN(Z58:Z1057)</f>
        <v>5.5326304774492213E-2</v>
      </c>
    </row>
    <row r="23" spans="1:26">
      <c r="A23" s="3" t="s">
        <v>14</v>
      </c>
      <c r="D23" s="1"/>
      <c r="E23" s="6"/>
      <c r="F23" s="6"/>
      <c r="G23" s="6"/>
      <c r="H23" s="6"/>
      <c r="I23" s="6"/>
      <c r="J23" s="3" t="s">
        <v>14</v>
      </c>
      <c r="K23" s="6">
        <f>MAX(K58:K1057)</f>
        <v>8442.9249999999993</v>
      </c>
      <c r="L23" s="6">
        <f>MAX(L58:L1057)</f>
        <v>62.030000000000655</v>
      </c>
      <c r="M23" s="6">
        <f>MAX(M58:M1057)</f>
        <v>8103.05</v>
      </c>
      <c r="N23" s="6"/>
      <c r="O23" s="6">
        <f>MAX(O58:O1057)</f>
        <v>118.22000000000025</v>
      </c>
      <c r="R23" s="6"/>
      <c r="T23" s="3"/>
      <c r="V23" s="6"/>
      <c r="Y23" s="3" t="s">
        <v>14</v>
      </c>
      <c r="Z23" s="6">
        <f>MAX(Z58:Z1057)</f>
        <v>0.59936382940581256</v>
      </c>
    </row>
    <row r="24" spans="1:26">
      <c r="A24" s="3" t="s">
        <v>16</v>
      </c>
      <c r="J24" s="3" t="s">
        <v>16</v>
      </c>
      <c r="K24" s="5">
        <f>STDEV(K58:K1057)</f>
        <v>521.61125900147022</v>
      </c>
      <c r="L24" s="5">
        <f>STDEV(L58:L1057)</f>
        <v>5.4868312354770641</v>
      </c>
      <c r="M24" s="5">
        <f>STDEV(M58:M1057)</f>
        <v>525.6649028351078</v>
      </c>
      <c r="O24" s="5">
        <f>STDEV(O58:O1057)</f>
        <v>21.31532019117595</v>
      </c>
      <c r="P24" s="5"/>
      <c r="Q24" s="5"/>
      <c r="R24" s="5"/>
      <c r="T24" s="3"/>
      <c r="V24" s="5"/>
      <c r="Y24" s="3" t="s">
        <v>16</v>
      </c>
      <c r="Z24" s="5">
        <f>STDEV(Z58:Z1057)</f>
        <v>0.12017328861126661</v>
      </c>
    </row>
    <row r="25" spans="1:26">
      <c r="A25" s="3" t="s">
        <v>24</v>
      </c>
      <c r="L25" s="6">
        <f>SQRT(SUMSQ(L58:L1057)/L20)</f>
        <v>5.4848837909294081</v>
      </c>
      <c r="O25" s="6">
        <f>SQRT(SUMSQ(O58:O1057)/O20)</f>
        <v>21.305099387235931</v>
      </c>
      <c r="R25" s="6"/>
      <c r="S25" s="6"/>
      <c r="T25" s="3"/>
      <c r="V25" s="6"/>
    </row>
    <row r="26" spans="1:26" ht="14.25">
      <c r="A26" s="3" t="s">
        <v>25</v>
      </c>
      <c r="B26" s="3"/>
      <c r="L26" s="1">
        <f>10000*L25/K21</f>
        <v>272.50854176767103</v>
      </c>
      <c r="O26" s="1">
        <f>10000*O25/M21</f>
        <v>1045.1008013408975</v>
      </c>
      <c r="S26" s="1"/>
      <c r="T26" s="3"/>
      <c r="U26" t="s">
        <v>28</v>
      </c>
    </row>
    <row r="27" spans="1:26">
      <c r="A27" s="3"/>
      <c r="B27" s="3"/>
      <c r="L27" s="1"/>
    </row>
    <row r="28" spans="1:26">
      <c r="A28" s="3"/>
      <c r="B28" s="3"/>
      <c r="L28" s="1"/>
    </row>
    <row r="29" spans="1:26">
      <c r="A29" s="3" t="s">
        <v>54</v>
      </c>
      <c r="B29" s="3"/>
      <c r="I29" s="5" t="s">
        <v>28</v>
      </c>
      <c r="L29" s="1"/>
    </row>
    <row r="30" spans="1:26">
      <c r="A30" s="1" t="s">
        <v>11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H30" s="6"/>
      <c r="I30" s="5" t="s">
        <v>28</v>
      </c>
      <c r="L30" s="1"/>
    </row>
    <row r="31" spans="1:26">
      <c r="A31" s="3" t="s">
        <v>15</v>
      </c>
      <c r="B31" s="1">
        <f t="shared" ref="B31:G31" si="5">COUNT(B51:B52)</f>
        <v>0</v>
      </c>
      <c r="C31" s="1">
        <f t="shared" si="5"/>
        <v>0</v>
      </c>
      <c r="D31" s="1">
        <f t="shared" si="5"/>
        <v>0</v>
      </c>
      <c r="E31" s="1">
        <f t="shared" si="5"/>
        <v>0</v>
      </c>
      <c r="F31" s="1">
        <f t="shared" si="5"/>
        <v>0</v>
      </c>
      <c r="G31" s="1">
        <f t="shared" si="5"/>
        <v>0</v>
      </c>
      <c r="H31" s="1"/>
      <c r="L31" s="1"/>
    </row>
    <row r="32" spans="1:26">
      <c r="A32" s="3" t="s">
        <v>12</v>
      </c>
      <c r="L32" s="1"/>
    </row>
    <row r="33" spans="1:12">
      <c r="A33" s="3" t="s">
        <v>13</v>
      </c>
      <c r="D33" s="1"/>
      <c r="E33" s="6"/>
      <c r="F33" s="6"/>
      <c r="G33" s="6"/>
      <c r="H33" s="6"/>
      <c r="L33" s="1"/>
    </row>
    <row r="34" spans="1:12">
      <c r="A34" s="3" t="s">
        <v>14</v>
      </c>
      <c r="D34" s="1"/>
      <c r="E34" s="6"/>
      <c r="F34" s="6"/>
      <c r="G34" s="6"/>
      <c r="H34" s="6"/>
      <c r="L34" s="1"/>
    </row>
    <row r="35" spans="1:12">
      <c r="A35" s="3" t="s">
        <v>16</v>
      </c>
      <c r="L35" s="1"/>
    </row>
    <row r="36" spans="1:12">
      <c r="A36" s="3"/>
      <c r="B36" s="3"/>
      <c r="L36" s="1"/>
    </row>
    <row r="37" spans="1:12">
      <c r="A37" s="3"/>
      <c r="B37" s="3"/>
      <c r="L37" s="1"/>
    </row>
    <row r="38" spans="1:12">
      <c r="A38" s="3" t="s">
        <v>55</v>
      </c>
      <c r="B38" s="3"/>
      <c r="L38" s="1"/>
    </row>
    <row r="39" spans="1:12">
      <c r="A39" s="1" t="s">
        <v>11</v>
      </c>
      <c r="B39" s="4" t="s">
        <v>0</v>
      </c>
      <c r="C39" s="4" t="s">
        <v>1</v>
      </c>
      <c r="D39" s="4" t="s">
        <v>2</v>
      </c>
      <c r="E39" s="6" t="s">
        <v>3</v>
      </c>
      <c r="F39" s="6" t="s">
        <v>4</v>
      </c>
      <c r="G39" s="6" t="s">
        <v>5</v>
      </c>
      <c r="H39" s="6"/>
      <c r="L39" s="1"/>
    </row>
    <row r="40" spans="1:12">
      <c r="A40" s="3" t="s">
        <v>15</v>
      </c>
      <c r="B40" s="1">
        <f t="shared" ref="B40:G40" si="6">COUNT(B1109:B3876)</f>
        <v>2768</v>
      </c>
      <c r="C40" s="1">
        <f t="shared" si="6"/>
        <v>2768</v>
      </c>
      <c r="D40" s="1">
        <f t="shared" si="6"/>
        <v>2768</v>
      </c>
      <c r="E40" s="1">
        <f t="shared" si="6"/>
        <v>2768</v>
      </c>
      <c r="F40" s="1">
        <f t="shared" si="6"/>
        <v>2768</v>
      </c>
      <c r="G40" s="1">
        <f t="shared" si="6"/>
        <v>2768</v>
      </c>
      <c r="H40" s="1"/>
      <c r="L40" s="1"/>
    </row>
    <row r="41" spans="1:12">
      <c r="A41" s="3" t="s">
        <v>12</v>
      </c>
      <c r="E41" s="5">
        <f>AVERAGE(E1109:E3876)</f>
        <v>100.88623193641645</v>
      </c>
      <c r="F41" s="5">
        <f>AVERAGE(F1109:F3876)</f>
        <v>100.24437499999998</v>
      </c>
      <c r="G41" s="5">
        <f>AVERAGE(G1109:G3876)</f>
        <v>4.2487499999999994</v>
      </c>
      <c r="L41" s="1"/>
    </row>
    <row r="42" spans="1:12">
      <c r="A42" s="3" t="s">
        <v>13</v>
      </c>
      <c r="B42" s="1">
        <f t="shared" ref="B42:G42" si="7">MIN(B1109:B3876)</f>
        <v>-8</v>
      </c>
      <c r="C42" s="1">
        <f t="shared" si="7"/>
        <v>-11</v>
      </c>
      <c r="D42" s="1">
        <f t="shared" si="7"/>
        <v>-19</v>
      </c>
      <c r="E42" s="6">
        <f t="shared" si="7"/>
        <v>0</v>
      </c>
      <c r="F42" s="6">
        <f t="shared" si="7"/>
        <v>-2.0299999999999998</v>
      </c>
      <c r="G42" s="6">
        <f t="shared" si="7"/>
        <v>0.03</v>
      </c>
      <c r="H42" s="6"/>
      <c r="L42" s="1"/>
    </row>
    <row r="43" spans="1:12">
      <c r="A43" s="3" t="s">
        <v>14</v>
      </c>
      <c r="B43" s="1">
        <f t="shared" ref="B43:G43" si="8">MAX(B1109:B3876)</f>
        <v>8</v>
      </c>
      <c r="C43" s="1">
        <f t="shared" si="8"/>
        <v>12</v>
      </c>
      <c r="D43" s="1">
        <f t="shared" si="8"/>
        <v>12</v>
      </c>
      <c r="E43" s="6">
        <f t="shared" si="8"/>
        <v>16601.48</v>
      </c>
      <c r="F43" s="6">
        <f t="shared" si="8"/>
        <v>15298.29</v>
      </c>
      <c r="G43" s="6">
        <f t="shared" si="8"/>
        <v>1874.57</v>
      </c>
      <c r="H43" s="6"/>
      <c r="J43" s="5" t="s">
        <v>28</v>
      </c>
      <c r="L43" s="1"/>
    </row>
    <row r="44" spans="1:12">
      <c r="A44" s="3" t="s">
        <v>16</v>
      </c>
      <c r="E44" s="5">
        <f>STDEV(E1109:E3876)</f>
        <v>474.58709750754406</v>
      </c>
      <c r="F44" s="5">
        <f>STDEV(F1109:F3876)</f>
        <v>454.06097888162748</v>
      </c>
      <c r="G44" s="5">
        <f>STDEV(G1109:G3876)</f>
        <v>36.300661080691007</v>
      </c>
      <c r="L44" s="1"/>
    </row>
    <row r="45" spans="1:12">
      <c r="A45" s="3"/>
      <c r="L45" s="1"/>
    </row>
    <row r="46" spans="1:12">
      <c r="A46" s="3" t="s">
        <v>27</v>
      </c>
      <c r="E46" s="2">
        <f>2*B6+B31+B40</f>
        <v>4860</v>
      </c>
      <c r="L46" s="1"/>
    </row>
    <row r="47" spans="1:12">
      <c r="A47" s="3"/>
      <c r="E47" s="2"/>
      <c r="L47" s="1"/>
    </row>
    <row r="48" spans="1:12">
      <c r="A48" s="3"/>
      <c r="E48" s="2"/>
      <c r="L48" s="1"/>
    </row>
    <row r="49" spans="1:27">
      <c r="A49" s="3"/>
      <c r="E49" s="2"/>
      <c r="L49" s="1"/>
    </row>
    <row r="50" spans="1:27">
      <c r="A50" s="3"/>
      <c r="E50" s="2"/>
      <c r="L50" s="1"/>
    </row>
    <row r="51" spans="1:27">
      <c r="A51" s="3" t="s">
        <v>54</v>
      </c>
      <c r="B51" s="3"/>
      <c r="L51" s="1"/>
      <c r="Z51" t="s">
        <v>28</v>
      </c>
    </row>
    <row r="52" spans="1:27">
      <c r="A52" s="1" t="s">
        <v>11</v>
      </c>
      <c r="B52" s="4" t="s">
        <v>0</v>
      </c>
      <c r="C52" s="4" t="s">
        <v>1</v>
      </c>
      <c r="D52" s="4" t="s">
        <v>2</v>
      </c>
      <c r="E52" s="6" t="s">
        <v>3</v>
      </c>
      <c r="F52" s="6" t="s">
        <v>4</v>
      </c>
      <c r="G52" s="6" t="s">
        <v>5</v>
      </c>
      <c r="H52" s="6"/>
    </row>
    <row r="53" spans="1:27">
      <c r="I53" s="1"/>
    </row>
    <row r="54" spans="1:27">
      <c r="I54" s="1"/>
    </row>
    <row r="55" spans="1:27">
      <c r="A55" s="3" t="s">
        <v>26</v>
      </c>
    </row>
    <row r="56" spans="1:27" ht="14.25">
      <c r="A56" s="1" t="s">
        <v>11</v>
      </c>
      <c r="B56" s="4" t="s">
        <v>0</v>
      </c>
      <c r="C56" s="4" t="s">
        <v>1</v>
      </c>
      <c r="D56" s="4" t="s">
        <v>2</v>
      </c>
      <c r="E56" s="6" t="s">
        <v>6</v>
      </c>
      <c r="F56" s="6" t="s">
        <v>7</v>
      </c>
      <c r="G56" s="6" t="s">
        <v>8</v>
      </c>
      <c r="H56" s="6" t="s">
        <v>43</v>
      </c>
      <c r="I56" s="6" t="s">
        <v>9</v>
      </c>
      <c r="J56" s="6" t="s">
        <v>10</v>
      </c>
      <c r="K56" s="6" t="s">
        <v>17</v>
      </c>
      <c r="L56" s="6" t="s">
        <v>18</v>
      </c>
      <c r="M56" s="6" t="s">
        <v>19</v>
      </c>
      <c r="N56" s="6" t="s">
        <v>21</v>
      </c>
      <c r="O56" s="1" t="s">
        <v>20</v>
      </c>
      <c r="P56" s="6" t="s">
        <v>22</v>
      </c>
      <c r="Q56" s="6" t="s">
        <v>23</v>
      </c>
      <c r="R56" s="6" t="s">
        <v>29</v>
      </c>
      <c r="S56" s="6" t="s">
        <v>34</v>
      </c>
      <c r="T56" s="6" t="s">
        <v>35</v>
      </c>
      <c r="U56" s="6" t="s">
        <v>36</v>
      </c>
      <c r="V56" s="6" t="s">
        <v>37</v>
      </c>
      <c r="W56" s="6" t="s">
        <v>38</v>
      </c>
      <c r="X56" s="6" t="s">
        <v>39</v>
      </c>
      <c r="Y56" s="6" t="s">
        <v>40</v>
      </c>
      <c r="Z56" s="6" t="s">
        <v>47</v>
      </c>
      <c r="AA56" s="6" t="s">
        <v>56</v>
      </c>
    </row>
    <row r="58" spans="1:27">
      <c r="A58" s="1">
        <f t="shared" ref="A58:A121" si="9">B58+500*C58+250000*D58</f>
        <v>500</v>
      </c>
      <c r="B58" s="1">
        <v>0</v>
      </c>
      <c r="C58" s="1">
        <v>1</v>
      </c>
      <c r="D58" s="2">
        <v>0</v>
      </c>
      <c r="E58" s="5">
        <v>859.27</v>
      </c>
      <c r="F58" s="5">
        <v>885.47</v>
      </c>
      <c r="G58" s="5">
        <v>24.58</v>
      </c>
      <c r="H58" s="5">
        <v>859.13</v>
      </c>
      <c r="I58" s="5">
        <v>880.52</v>
      </c>
      <c r="J58" s="5">
        <v>21.06</v>
      </c>
      <c r="K58" s="6">
        <f t="shared" ref="K58:K121" si="10" xml:space="preserve"> 0.5*(E58+H58)</f>
        <v>859.2</v>
      </c>
      <c r="L58" s="6">
        <f t="shared" ref="L58:L121" si="11">E58-H58</f>
        <v>0.13999999999998636</v>
      </c>
      <c r="M58" s="6">
        <f t="shared" ref="M58:M121" si="12">0.5*(F58+I58)</f>
        <v>882.995</v>
      </c>
      <c r="N58" s="5">
        <f t="shared" ref="N58:N121" si="13">0.5*P58</f>
        <v>16.184097132679351</v>
      </c>
      <c r="O58" s="6">
        <f t="shared" ref="O58:O121" si="14">F58-I58</f>
        <v>4.9500000000000455</v>
      </c>
      <c r="P58" s="6">
        <f t="shared" ref="P58:P121" si="15">SQRT(G58*G58+J58*J58)</f>
        <v>32.368194265358703</v>
      </c>
      <c r="Q58" s="6">
        <f t="shared" ref="Q58:Q121" si="16">(G58*G58-J58*J58)/(G58*G58+J58*J58)</f>
        <v>0.15333855111195957</v>
      </c>
      <c r="R58" s="9">
        <f t="shared" ref="R58:R121" si="17">ABS(O58-L58)/P58</f>
        <v>0.14860266719134987</v>
      </c>
      <c r="S58" s="9">
        <f t="shared" ref="S58:S121" si="18">ABS(O58-L58)</f>
        <v>4.8100000000000591</v>
      </c>
      <c r="T58">
        <f t="shared" ref="T58:T121" si="19">ABS(O58)</f>
        <v>4.9500000000000455</v>
      </c>
      <c r="U58" s="9">
        <f t="shared" ref="U58:U121" si="20">ABS(O58)/P58</f>
        <v>0.1529279007478544</v>
      </c>
      <c r="V58" s="9">
        <f t="shared" ref="V58:V121" si="21">ABS(M58-K58)/N58</f>
        <v>1.4702704639576387</v>
      </c>
      <c r="W58" s="9">
        <f t="shared" ref="W58:W121" si="22">ABS(M58-K58)</f>
        <v>23.794999999999959</v>
      </c>
      <c r="X58">
        <f t="shared" ref="X58:X121" si="23">ABS(M58)</f>
        <v>882.995</v>
      </c>
      <c r="Y58" s="9">
        <f t="shared" ref="Y58:Y121" si="24">ABS(M58)/N58</f>
        <v>54.559422917515334</v>
      </c>
      <c r="Z58" s="10">
        <f t="shared" ref="Z58:Z121" si="25">SQRT(0.006001*B58*B58+0.003061*C58*C58+0.001136*D58*D58+0.003347*B58*C58+0.000962*C58*D58+0.00127*D58*B58)</f>
        <v>5.5326304774492213E-2</v>
      </c>
      <c r="AA58">
        <f>ABS(L58)</f>
        <v>0.13999999999998636</v>
      </c>
    </row>
    <row r="59" spans="1:27">
      <c r="A59" s="1">
        <f t="shared" si="9"/>
        <v>249500</v>
      </c>
      <c r="B59" s="1">
        <v>0</v>
      </c>
      <c r="C59" s="1">
        <v>-1</v>
      </c>
      <c r="D59" s="2">
        <v>1</v>
      </c>
      <c r="E59" s="5">
        <v>309.61</v>
      </c>
      <c r="F59" s="5">
        <v>312.37</v>
      </c>
      <c r="G59" s="5">
        <v>7.67</v>
      </c>
      <c r="H59" s="5">
        <v>310.24</v>
      </c>
      <c r="I59" s="5">
        <v>316.14</v>
      </c>
      <c r="J59" s="5">
        <v>8.4700000000000006</v>
      </c>
      <c r="K59" s="6">
        <f t="shared" si="10"/>
        <v>309.92500000000001</v>
      </c>
      <c r="L59" s="6">
        <f t="shared" si="11"/>
        <v>-0.62999999999999545</v>
      </c>
      <c r="M59" s="6">
        <f t="shared" si="12"/>
        <v>314.255</v>
      </c>
      <c r="N59" s="5">
        <f t="shared" si="13"/>
        <v>5.7133571566986783</v>
      </c>
      <c r="O59" s="6">
        <f t="shared" si="14"/>
        <v>-3.7699999999999818</v>
      </c>
      <c r="P59" s="6">
        <f t="shared" si="15"/>
        <v>11.426714313397357</v>
      </c>
      <c r="Q59" s="6">
        <f t="shared" si="16"/>
        <v>-9.8889636041412418E-2</v>
      </c>
      <c r="R59" s="9">
        <f t="shared" si="17"/>
        <v>0.27479465346556048</v>
      </c>
      <c r="S59" s="9">
        <f t="shared" si="18"/>
        <v>3.1399999999999864</v>
      </c>
      <c r="T59">
        <f t="shared" si="19"/>
        <v>3.7699999999999818</v>
      </c>
      <c r="U59" s="9">
        <f t="shared" si="20"/>
        <v>0.32992861260037021</v>
      </c>
      <c r="V59" s="9">
        <f t="shared" si="21"/>
        <v>0.75787315255151444</v>
      </c>
      <c r="W59" s="9">
        <f t="shared" si="22"/>
        <v>4.3299999999999841</v>
      </c>
      <c r="X59">
        <f t="shared" si="23"/>
        <v>314.255</v>
      </c>
      <c r="Y59" s="9">
        <f t="shared" si="24"/>
        <v>55.003562945745273</v>
      </c>
      <c r="Z59" s="10">
        <f t="shared" si="25"/>
        <v>5.6877060402239499E-2</v>
      </c>
      <c r="AA59">
        <f t="shared" ref="AA59:AA122" si="26">ABS(L59)</f>
        <v>0.62999999999999545</v>
      </c>
    </row>
    <row r="60" spans="1:27">
      <c r="A60" s="1">
        <f t="shared" si="9"/>
        <v>250500</v>
      </c>
      <c r="B60" s="1">
        <v>0</v>
      </c>
      <c r="C60" s="1">
        <v>1</v>
      </c>
      <c r="D60" s="2">
        <v>1</v>
      </c>
      <c r="E60" s="5">
        <v>531.63</v>
      </c>
      <c r="F60" s="5">
        <v>527.94000000000005</v>
      </c>
      <c r="G60" s="5">
        <v>14.5</v>
      </c>
      <c r="H60" s="5">
        <v>532.5</v>
      </c>
      <c r="I60" s="5">
        <v>502.63</v>
      </c>
      <c r="J60" s="5">
        <v>12.4</v>
      </c>
      <c r="K60" s="6">
        <f t="shared" si="10"/>
        <v>532.06500000000005</v>
      </c>
      <c r="L60" s="6">
        <f t="shared" si="11"/>
        <v>-0.87000000000000455</v>
      </c>
      <c r="M60" s="6">
        <f t="shared" si="12"/>
        <v>515.28500000000008</v>
      </c>
      <c r="N60" s="5">
        <f t="shared" si="13"/>
        <v>9.5395230488740896</v>
      </c>
      <c r="O60" s="6">
        <f t="shared" si="14"/>
        <v>25.310000000000059</v>
      </c>
      <c r="P60" s="6">
        <f t="shared" si="15"/>
        <v>19.079046097748179</v>
      </c>
      <c r="Q60" s="6">
        <f t="shared" si="16"/>
        <v>0.15518804428449762</v>
      </c>
      <c r="R60" s="9">
        <f t="shared" si="17"/>
        <v>1.3721860026896198</v>
      </c>
      <c r="S60" s="9">
        <f t="shared" si="18"/>
        <v>26.180000000000064</v>
      </c>
      <c r="T60">
        <f t="shared" si="19"/>
        <v>25.310000000000059</v>
      </c>
      <c r="U60" s="9">
        <f t="shared" si="20"/>
        <v>1.3265862386582992</v>
      </c>
      <c r="V60" s="9">
        <f t="shared" si="21"/>
        <v>1.7589977941277102</v>
      </c>
      <c r="W60" s="9">
        <f t="shared" si="22"/>
        <v>16.779999999999973</v>
      </c>
      <c r="X60">
        <f t="shared" si="23"/>
        <v>515.28500000000008</v>
      </c>
      <c r="Y60" s="9">
        <f t="shared" si="24"/>
        <v>54.015803238802071</v>
      </c>
      <c r="Z60" s="10">
        <f t="shared" si="25"/>
        <v>7.182617907142215E-2</v>
      </c>
      <c r="AA60">
        <f t="shared" si="26"/>
        <v>0.87000000000000455</v>
      </c>
    </row>
    <row r="61" spans="1:27">
      <c r="A61" s="1">
        <f t="shared" si="9"/>
        <v>499</v>
      </c>
      <c r="B61" s="1">
        <v>-1</v>
      </c>
      <c r="C61" s="1">
        <v>1</v>
      </c>
      <c r="D61" s="2">
        <v>0</v>
      </c>
      <c r="E61" s="5">
        <v>3787.33</v>
      </c>
      <c r="F61" s="5">
        <v>3779.38</v>
      </c>
      <c r="G61" s="5">
        <v>104.12</v>
      </c>
      <c r="H61" s="5">
        <v>3852.49</v>
      </c>
      <c r="I61" s="5">
        <v>3751.73</v>
      </c>
      <c r="J61" s="5">
        <v>90.37</v>
      </c>
      <c r="K61" s="6">
        <f t="shared" si="10"/>
        <v>3819.91</v>
      </c>
      <c r="L61" s="6">
        <f t="shared" si="11"/>
        <v>-65.159999999999854</v>
      </c>
      <c r="M61" s="6">
        <f t="shared" si="12"/>
        <v>3765.5550000000003</v>
      </c>
      <c r="N61" s="5">
        <f t="shared" si="13"/>
        <v>68.934228254184447</v>
      </c>
      <c r="O61" s="6">
        <f t="shared" si="14"/>
        <v>27.650000000000091</v>
      </c>
      <c r="P61" s="6">
        <f t="shared" si="15"/>
        <v>137.86845650836889</v>
      </c>
      <c r="Q61" s="6">
        <f t="shared" si="16"/>
        <v>0.14069224104850539</v>
      </c>
      <c r="R61" s="9">
        <f t="shared" si="17"/>
        <v>0.67317791429953511</v>
      </c>
      <c r="S61" s="9">
        <f t="shared" si="18"/>
        <v>92.809999999999945</v>
      </c>
      <c r="T61">
        <f t="shared" si="19"/>
        <v>27.650000000000091</v>
      </c>
      <c r="U61" s="9">
        <f t="shared" si="20"/>
        <v>0.2005534891755438</v>
      </c>
      <c r="V61" s="9">
        <f t="shared" si="21"/>
        <v>0.7885052371889012</v>
      </c>
      <c r="W61" s="9">
        <f t="shared" si="22"/>
        <v>54.354999999999563</v>
      </c>
      <c r="X61">
        <f t="shared" si="23"/>
        <v>3765.5550000000003</v>
      </c>
      <c r="Y61" s="9">
        <f t="shared" si="24"/>
        <v>54.625330483357132</v>
      </c>
      <c r="Z61" s="10">
        <f t="shared" si="25"/>
        <v>7.559761901012492E-2</v>
      </c>
      <c r="AA61">
        <f t="shared" si="26"/>
        <v>65.159999999999854</v>
      </c>
    </row>
    <row r="62" spans="1:27">
      <c r="A62" s="1">
        <f t="shared" si="9"/>
        <v>250499</v>
      </c>
      <c r="B62" s="1">
        <v>-1</v>
      </c>
      <c r="C62" s="1">
        <v>1</v>
      </c>
      <c r="D62" s="2">
        <v>1</v>
      </c>
      <c r="E62" s="5">
        <v>3074.35</v>
      </c>
      <c r="F62" s="5">
        <v>3099.6</v>
      </c>
      <c r="G62" s="5">
        <v>86.78</v>
      </c>
      <c r="H62" s="5">
        <v>3124.91</v>
      </c>
      <c r="I62" s="5">
        <v>3146.93</v>
      </c>
      <c r="J62" s="5">
        <v>55.54</v>
      </c>
      <c r="K62" s="6">
        <f t="shared" si="10"/>
        <v>3099.63</v>
      </c>
      <c r="L62" s="6">
        <f t="shared" si="11"/>
        <v>-50.559999999999945</v>
      </c>
      <c r="M62" s="6">
        <f t="shared" si="12"/>
        <v>3123.2649999999999</v>
      </c>
      <c r="N62" s="5">
        <f t="shared" si="13"/>
        <v>51.515677225481561</v>
      </c>
      <c r="O62" s="6">
        <f t="shared" si="14"/>
        <v>-47.329999999999927</v>
      </c>
      <c r="P62" s="6">
        <f t="shared" si="15"/>
        <v>103.03135445096312</v>
      </c>
      <c r="Q62" s="6">
        <f t="shared" si="16"/>
        <v>0.41883034743666314</v>
      </c>
      <c r="R62" s="9">
        <f t="shared" si="17"/>
        <v>3.1349680077605004E-2</v>
      </c>
      <c r="S62" s="9">
        <f t="shared" si="18"/>
        <v>3.2300000000000182</v>
      </c>
      <c r="T62">
        <f t="shared" si="19"/>
        <v>47.329999999999927</v>
      </c>
      <c r="U62" s="9">
        <f t="shared" si="20"/>
        <v>0.45937472386162048</v>
      </c>
      <c r="V62" s="9">
        <f t="shared" si="21"/>
        <v>0.45879237686327101</v>
      </c>
      <c r="W62" s="9">
        <f t="shared" si="22"/>
        <v>23.634999999999764</v>
      </c>
      <c r="X62">
        <f t="shared" si="23"/>
        <v>3123.2649999999999</v>
      </c>
      <c r="Y62" s="9">
        <f t="shared" si="24"/>
        <v>60.627466592929061</v>
      </c>
      <c r="Z62" s="10">
        <f t="shared" si="25"/>
        <v>8.0888812576276586E-2</v>
      </c>
      <c r="AA62">
        <f t="shared" si="26"/>
        <v>50.559999999999945</v>
      </c>
    </row>
    <row r="63" spans="1:27">
      <c r="A63" s="1">
        <f t="shared" si="9"/>
        <v>500499</v>
      </c>
      <c r="B63" s="1">
        <v>-1</v>
      </c>
      <c r="C63" s="1">
        <v>1</v>
      </c>
      <c r="D63" s="2">
        <v>2</v>
      </c>
      <c r="E63" s="5">
        <v>8457.3700000000008</v>
      </c>
      <c r="F63" s="5">
        <v>7851.65</v>
      </c>
      <c r="G63" s="5">
        <v>224.02</v>
      </c>
      <c r="H63" s="5">
        <v>8428.48</v>
      </c>
      <c r="I63" s="5">
        <v>8354.4500000000007</v>
      </c>
      <c r="J63" s="5">
        <v>192.73</v>
      </c>
      <c r="K63" s="6">
        <f t="shared" si="10"/>
        <v>8442.9249999999993</v>
      </c>
      <c r="L63" s="6">
        <f t="shared" si="11"/>
        <v>28.890000000001237</v>
      </c>
      <c r="M63" s="6">
        <f t="shared" si="12"/>
        <v>8103.05</v>
      </c>
      <c r="N63" s="5">
        <f t="shared" si="13"/>
        <v>147.75809055682873</v>
      </c>
      <c r="O63" s="6">
        <f t="shared" si="14"/>
        <v>-502.80000000000109</v>
      </c>
      <c r="P63" s="6">
        <f t="shared" si="15"/>
        <v>295.51618111365747</v>
      </c>
      <c r="Q63" s="6">
        <f t="shared" si="16"/>
        <v>0.14932022647528098</v>
      </c>
      <c r="R63" s="9">
        <f t="shared" si="17"/>
        <v>1.7991908192516566</v>
      </c>
      <c r="S63" s="9">
        <f t="shared" si="18"/>
        <v>531.69000000000233</v>
      </c>
      <c r="T63">
        <f t="shared" si="19"/>
        <v>502.80000000000109</v>
      </c>
      <c r="U63" s="9">
        <f t="shared" si="20"/>
        <v>1.7014296750356994</v>
      </c>
      <c r="V63" s="9">
        <f t="shared" si="21"/>
        <v>2.3002124534715813</v>
      </c>
      <c r="W63" s="9">
        <f t="shared" si="22"/>
        <v>339.87499999999909</v>
      </c>
      <c r="X63">
        <f t="shared" si="23"/>
        <v>8103.05</v>
      </c>
      <c r="Y63" s="9">
        <f t="shared" si="24"/>
        <v>54.83997505289576</v>
      </c>
      <c r="Z63" s="10">
        <f t="shared" si="25"/>
        <v>9.8198777996470005E-2</v>
      </c>
      <c r="AA63">
        <f t="shared" si="26"/>
        <v>28.890000000001237</v>
      </c>
    </row>
    <row r="64" spans="1:27">
      <c r="A64" s="1">
        <f t="shared" si="9"/>
        <v>499501</v>
      </c>
      <c r="B64" s="1">
        <v>1</v>
      </c>
      <c r="C64" s="1">
        <v>-1</v>
      </c>
      <c r="D64" s="2">
        <v>2</v>
      </c>
      <c r="E64" s="5">
        <v>561.26</v>
      </c>
      <c r="F64" s="5">
        <v>565.1</v>
      </c>
      <c r="G64" s="5">
        <v>13.53</v>
      </c>
      <c r="H64" s="5">
        <v>560.27</v>
      </c>
      <c r="I64" s="5">
        <v>545.27</v>
      </c>
      <c r="J64" s="5">
        <v>14.87</v>
      </c>
      <c r="K64" s="6">
        <f t="shared" si="10"/>
        <v>560.76499999999999</v>
      </c>
      <c r="L64" s="6">
        <f t="shared" si="11"/>
        <v>0.99000000000000909</v>
      </c>
      <c r="M64" s="6">
        <f t="shared" si="12"/>
        <v>555.18499999999995</v>
      </c>
      <c r="N64" s="5">
        <f t="shared" si="13"/>
        <v>10.052086848013202</v>
      </c>
      <c r="O64" s="6">
        <f t="shared" si="14"/>
        <v>19.830000000000041</v>
      </c>
      <c r="P64" s="6">
        <f t="shared" si="15"/>
        <v>20.104173696026404</v>
      </c>
      <c r="Q64" s="6">
        <f t="shared" si="16"/>
        <v>-9.4156581583649618E-2</v>
      </c>
      <c r="R64" s="9">
        <f t="shared" si="17"/>
        <v>0.93711884332375039</v>
      </c>
      <c r="S64" s="9">
        <f t="shared" si="18"/>
        <v>18.840000000000032</v>
      </c>
      <c r="T64">
        <f t="shared" si="19"/>
        <v>19.830000000000041</v>
      </c>
      <c r="U64" s="9">
        <f t="shared" si="20"/>
        <v>0.98636234942197332</v>
      </c>
      <c r="V64" s="9">
        <f t="shared" si="21"/>
        <v>0.55510861419814828</v>
      </c>
      <c r="W64" s="9">
        <f t="shared" si="22"/>
        <v>5.5800000000000409</v>
      </c>
      <c r="X64">
        <f t="shared" si="23"/>
        <v>555.18499999999995</v>
      </c>
      <c r="Y64" s="9">
        <f t="shared" si="24"/>
        <v>55.230820066952809</v>
      </c>
      <c r="Z64" s="10">
        <f t="shared" si="25"/>
        <v>0.10428326807307106</v>
      </c>
      <c r="AA64">
        <f t="shared" si="26"/>
        <v>0.99000000000000909</v>
      </c>
    </row>
    <row r="65" spans="1:27">
      <c r="A65" s="1">
        <f t="shared" si="9"/>
        <v>249000</v>
      </c>
      <c r="B65" s="1">
        <v>0</v>
      </c>
      <c r="C65" s="1">
        <v>-2</v>
      </c>
      <c r="D65" s="2">
        <v>1</v>
      </c>
      <c r="E65" s="5">
        <v>4383.93</v>
      </c>
      <c r="F65" s="5">
        <v>4587.08</v>
      </c>
      <c r="G65" s="5">
        <v>108.21</v>
      </c>
      <c r="H65" s="5">
        <v>4384.53</v>
      </c>
      <c r="I65" s="5">
        <v>4468.8599999999997</v>
      </c>
      <c r="J65" s="5">
        <v>111.72</v>
      </c>
      <c r="K65" s="6">
        <f t="shared" si="10"/>
        <v>4384.2299999999996</v>
      </c>
      <c r="L65" s="6">
        <f t="shared" si="11"/>
        <v>-0.5999999999994543</v>
      </c>
      <c r="M65" s="6">
        <f t="shared" si="12"/>
        <v>4527.9699999999993</v>
      </c>
      <c r="N65" s="5">
        <f t="shared" si="13"/>
        <v>77.766899288836242</v>
      </c>
      <c r="O65" s="6">
        <f t="shared" si="14"/>
        <v>118.22000000000025</v>
      </c>
      <c r="P65" s="6">
        <f t="shared" si="15"/>
        <v>155.53379857767248</v>
      </c>
      <c r="Q65" s="6">
        <f t="shared" si="16"/>
        <v>-3.1911118965348914E-2</v>
      </c>
      <c r="R65" s="9">
        <f t="shared" si="17"/>
        <v>0.76394970795149608</v>
      </c>
      <c r="S65" s="9">
        <f t="shared" si="18"/>
        <v>118.81999999999971</v>
      </c>
      <c r="T65">
        <f t="shared" si="19"/>
        <v>118.22000000000025</v>
      </c>
      <c r="U65" s="9">
        <f t="shared" si="20"/>
        <v>0.76009202553464295</v>
      </c>
      <c r="V65" s="9">
        <f t="shared" si="21"/>
        <v>1.8483442353298796</v>
      </c>
      <c r="W65" s="9">
        <f t="shared" si="22"/>
        <v>143.73999999999978</v>
      </c>
      <c r="X65">
        <f t="shared" si="23"/>
        <v>4527.9699999999993</v>
      </c>
      <c r="Y65" s="9">
        <f t="shared" si="24"/>
        <v>58.224900843513609</v>
      </c>
      <c r="Z65" s="10">
        <f t="shared" si="25"/>
        <v>0.10703270528207721</v>
      </c>
      <c r="AA65">
        <f t="shared" si="26"/>
        <v>0.5999999999994543</v>
      </c>
    </row>
    <row r="66" spans="1:27">
      <c r="A66" s="1">
        <f t="shared" si="9"/>
        <v>999</v>
      </c>
      <c r="B66" s="1">
        <v>-1</v>
      </c>
      <c r="C66" s="1">
        <v>2</v>
      </c>
      <c r="D66" s="2">
        <v>0</v>
      </c>
      <c r="E66" s="5">
        <v>1023.95</v>
      </c>
      <c r="F66" s="5">
        <v>1068.3699999999999</v>
      </c>
      <c r="G66" s="5">
        <v>30.17</v>
      </c>
      <c r="H66" s="5">
        <v>999.62</v>
      </c>
      <c r="I66" s="5">
        <v>1094.82</v>
      </c>
      <c r="J66" s="5">
        <v>25.89</v>
      </c>
      <c r="K66" s="6">
        <f t="shared" si="10"/>
        <v>1011.7850000000001</v>
      </c>
      <c r="L66" s="6">
        <f t="shared" si="11"/>
        <v>24.330000000000041</v>
      </c>
      <c r="M66" s="6">
        <f t="shared" si="12"/>
        <v>1081.5949999999998</v>
      </c>
      <c r="N66" s="5">
        <f t="shared" si="13"/>
        <v>19.877883438636019</v>
      </c>
      <c r="O66" s="6">
        <f t="shared" si="14"/>
        <v>-26.450000000000045</v>
      </c>
      <c r="P66" s="6">
        <f t="shared" si="15"/>
        <v>39.755766877272038</v>
      </c>
      <c r="Q66" s="6">
        <f t="shared" si="16"/>
        <v>0.15180867574679491</v>
      </c>
      <c r="R66" s="9">
        <f t="shared" si="17"/>
        <v>1.2772989678896243</v>
      </c>
      <c r="S66" s="9">
        <f t="shared" si="18"/>
        <v>50.780000000000086</v>
      </c>
      <c r="T66">
        <f t="shared" si="19"/>
        <v>26.450000000000045</v>
      </c>
      <c r="U66" s="9">
        <f t="shared" si="20"/>
        <v>0.66531228240804574</v>
      </c>
      <c r="V66" s="9">
        <f t="shared" si="21"/>
        <v>3.5119433221100498</v>
      </c>
      <c r="W66" s="9">
        <f t="shared" si="22"/>
        <v>69.809999999999718</v>
      </c>
      <c r="X66">
        <f t="shared" si="23"/>
        <v>1081.5949999999998</v>
      </c>
      <c r="Y66" s="9">
        <f t="shared" si="24"/>
        <v>54.411980195926567</v>
      </c>
      <c r="Z66" s="10">
        <f t="shared" si="25"/>
        <v>0.10747557862137798</v>
      </c>
      <c r="AA66">
        <f t="shared" si="26"/>
        <v>24.330000000000041</v>
      </c>
    </row>
    <row r="67" spans="1:27">
      <c r="A67" s="1">
        <f t="shared" si="9"/>
        <v>249001</v>
      </c>
      <c r="B67" s="1">
        <v>1</v>
      </c>
      <c r="C67" s="1">
        <v>-2</v>
      </c>
      <c r="D67" s="2">
        <v>1</v>
      </c>
      <c r="E67" s="5">
        <v>1798.96</v>
      </c>
      <c r="F67" s="5">
        <v>1873.8</v>
      </c>
      <c r="G67" s="5">
        <v>44.27</v>
      </c>
      <c r="H67" s="5">
        <v>1795.06</v>
      </c>
      <c r="I67" s="5">
        <v>1862.57</v>
      </c>
      <c r="J67" s="5">
        <v>35.47</v>
      </c>
      <c r="K67" s="6">
        <f t="shared" si="10"/>
        <v>1797.01</v>
      </c>
      <c r="L67" s="6">
        <f t="shared" si="11"/>
        <v>3.9000000000000909</v>
      </c>
      <c r="M67" s="6">
        <f t="shared" si="12"/>
        <v>1868.1849999999999</v>
      </c>
      <c r="N67" s="5">
        <f t="shared" si="13"/>
        <v>28.363505601388557</v>
      </c>
      <c r="O67" s="6">
        <f t="shared" si="14"/>
        <v>11.230000000000018</v>
      </c>
      <c r="P67" s="6">
        <f t="shared" si="15"/>
        <v>56.727011202777113</v>
      </c>
      <c r="Q67" s="6">
        <f t="shared" si="16"/>
        <v>0.21806155203346933</v>
      </c>
      <c r="R67" s="9">
        <f t="shared" si="17"/>
        <v>0.12921533929926282</v>
      </c>
      <c r="S67" s="9">
        <f t="shared" si="18"/>
        <v>7.3299999999999272</v>
      </c>
      <c r="T67">
        <f t="shared" si="19"/>
        <v>11.230000000000018</v>
      </c>
      <c r="U67" s="9">
        <f t="shared" si="20"/>
        <v>0.19796565625248816</v>
      </c>
      <c r="V67" s="9">
        <f t="shared" si="21"/>
        <v>2.5093865687926646</v>
      </c>
      <c r="W67" s="9">
        <f t="shared" si="22"/>
        <v>71.174999999999955</v>
      </c>
      <c r="X67">
        <f t="shared" si="23"/>
        <v>1868.1849999999999</v>
      </c>
      <c r="Y67" s="9">
        <f t="shared" si="24"/>
        <v>65.865800449876033</v>
      </c>
      <c r="Z67" s="10">
        <f t="shared" si="25"/>
        <v>0.10969503179269334</v>
      </c>
      <c r="AA67">
        <f t="shared" si="26"/>
        <v>3.9000000000000909</v>
      </c>
    </row>
    <row r="68" spans="1:27">
      <c r="A68" s="1">
        <f t="shared" si="9"/>
        <v>1000</v>
      </c>
      <c r="B68" s="1">
        <v>0</v>
      </c>
      <c r="C68" s="1">
        <v>2</v>
      </c>
      <c r="D68" s="2">
        <v>0</v>
      </c>
      <c r="E68" s="5">
        <v>150.78</v>
      </c>
      <c r="F68" s="5">
        <v>150.65</v>
      </c>
      <c r="G68" s="5">
        <v>4.75</v>
      </c>
      <c r="H68" s="5">
        <v>152.59</v>
      </c>
      <c r="I68" s="5">
        <v>145.99</v>
      </c>
      <c r="J68" s="5">
        <v>3.92</v>
      </c>
      <c r="K68" s="6">
        <f t="shared" si="10"/>
        <v>151.685</v>
      </c>
      <c r="L68" s="6">
        <f t="shared" si="11"/>
        <v>-1.8100000000000023</v>
      </c>
      <c r="M68" s="6">
        <f t="shared" si="12"/>
        <v>148.32</v>
      </c>
      <c r="N68" s="5">
        <f t="shared" si="13"/>
        <v>3.079322165672179</v>
      </c>
      <c r="O68" s="6">
        <f t="shared" si="14"/>
        <v>4.6599999999999966</v>
      </c>
      <c r="P68" s="6">
        <f t="shared" si="15"/>
        <v>6.158644331344358</v>
      </c>
      <c r="Q68" s="6">
        <f t="shared" si="16"/>
        <v>0.18972604003807128</v>
      </c>
      <c r="R68" s="9">
        <f t="shared" si="17"/>
        <v>1.0505558775445107</v>
      </c>
      <c r="S68" s="9">
        <f t="shared" si="18"/>
        <v>6.4699999999999989</v>
      </c>
      <c r="T68">
        <f t="shared" si="19"/>
        <v>4.6599999999999966</v>
      </c>
      <c r="U68" s="9">
        <f t="shared" si="20"/>
        <v>0.75666002926698883</v>
      </c>
      <c r="V68" s="9">
        <f t="shared" si="21"/>
        <v>1.0927729607225005</v>
      </c>
      <c r="W68" s="9">
        <f t="shared" si="22"/>
        <v>3.3650000000000091</v>
      </c>
      <c r="X68">
        <f t="shared" si="23"/>
        <v>148.32</v>
      </c>
      <c r="Y68" s="9">
        <f t="shared" si="24"/>
        <v>48.166444438145859</v>
      </c>
      <c r="Z68" s="10">
        <f t="shared" si="25"/>
        <v>0.11065260954898443</v>
      </c>
      <c r="AA68">
        <f t="shared" si="26"/>
        <v>1.8100000000000023</v>
      </c>
    </row>
    <row r="69" spans="1:27">
      <c r="A69" s="1">
        <f t="shared" si="9"/>
        <v>499000</v>
      </c>
      <c r="B69" s="1">
        <v>0</v>
      </c>
      <c r="C69" s="1">
        <v>-2</v>
      </c>
      <c r="D69" s="2">
        <v>2</v>
      </c>
      <c r="E69" s="5">
        <v>1193.78</v>
      </c>
      <c r="F69" s="5">
        <v>1230.6400000000001</v>
      </c>
      <c r="G69" s="5">
        <v>29.56</v>
      </c>
      <c r="H69" s="5">
        <v>1193.19</v>
      </c>
      <c r="I69" s="5">
        <v>1238.94</v>
      </c>
      <c r="J69" s="5">
        <v>23.67</v>
      </c>
      <c r="K69" s="6">
        <f t="shared" si="10"/>
        <v>1193.4850000000001</v>
      </c>
      <c r="L69" s="6">
        <f t="shared" si="11"/>
        <v>0.58999999999991815</v>
      </c>
      <c r="M69" s="6">
        <f t="shared" si="12"/>
        <v>1234.79</v>
      </c>
      <c r="N69" s="5">
        <f t="shared" si="13"/>
        <v>18.93450883968211</v>
      </c>
      <c r="O69" s="6">
        <f t="shared" si="14"/>
        <v>-8.2999999999999545</v>
      </c>
      <c r="P69" s="6">
        <f t="shared" si="15"/>
        <v>37.869017679364219</v>
      </c>
      <c r="Q69" s="6">
        <f t="shared" si="16"/>
        <v>0.21862694268903896</v>
      </c>
      <c r="R69" s="9">
        <f t="shared" si="17"/>
        <v>0.23475655152376074</v>
      </c>
      <c r="S69" s="9">
        <f t="shared" si="18"/>
        <v>8.8899999999998727</v>
      </c>
      <c r="T69">
        <f t="shared" si="19"/>
        <v>8.2999999999999545</v>
      </c>
      <c r="U69" s="9">
        <f t="shared" si="20"/>
        <v>0.21917653291869868</v>
      </c>
      <c r="V69" s="9">
        <f t="shared" si="21"/>
        <v>2.1814666728209309</v>
      </c>
      <c r="W69" s="9">
        <f t="shared" si="22"/>
        <v>41.304999999999836</v>
      </c>
      <c r="X69">
        <f t="shared" si="23"/>
        <v>1234.79</v>
      </c>
      <c r="Y69" s="9">
        <f t="shared" si="24"/>
        <v>65.213732791007573</v>
      </c>
      <c r="Z69" s="10">
        <f t="shared" si="25"/>
        <v>0.113754120804479</v>
      </c>
      <c r="AA69">
        <f t="shared" si="26"/>
        <v>0.58999999999991815</v>
      </c>
    </row>
    <row r="70" spans="1:27">
      <c r="A70" s="1">
        <f t="shared" si="9"/>
        <v>250999</v>
      </c>
      <c r="B70" s="1">
        <v>-1</v>
      </c>
      <c r="C70" s="1">
        <v>2</v>
      </c>
      <c r="D70" s="2">
        <v>1</v>
      </c>
      <c r="E70" s="5">
        <v>406.38</v>
      </c>
      <c r="F70" s="5">
        <v>424.97</v>
      </c>
      <c r="G70" s="5">
        <v>12.26</v>
      </c>
      <c r="H70" s="5">
        <v>395.37</v>
      </c>
      <c r="I70" s="5">
        <v>426.87</v>
      </c>
      <c r="J70" s="5">
        <v>7.73</v>
      </c>
      <c r="K70" s="6">
        <f t="shared" si="10"/>
        <v>400.875</v>
      </c>
      <c r="L70" s="6">
        <f t="shared" si="11"/>
        <v>11.009999999999991</v>
      </c>
      <c r="M70" s="6">
        <f t="shared" si="12"/>
        <v>425.92</v>
      </c>
      <c r="N70" s="5">
        <f t="shared" si="13"/>
        <v>7.2467320220910612</v>
      </c>
      <c r="O70" s="6">
        <f t="shared" si="14"/>
        <v>-1.8999999999999773</v>
      </c>
      <c r="P70" s="6">
        <f t="shared" si="15"/>
        <v>14.493464044182122</v>
      </c>
      <c r="Q70" s="6">
        <f t="shared" si="16"/>
        <v>0.43108866255197903</v>
      </c>
      <c r="R70" s="9">
        <f t="shared" si="17"/>
        <v>0.89074633646207035</v>
      </c>
      <c r="S70" s="9">
        <f t="shared" si="18"/>
        <v>12.909999999999968</v>
      </c>
      <c r="T70">
        <f t="shared" si="19"/>
        <v>1.8999999999999773</v>
      </c>
      <c r="U70" s="9">
        <f t="shared" si="20"/>
        <v>0.1310935739177318</v>
      </c>
      <c r="V70" s="9">
        <f t="shared" si="21"/>
        <v>3.4560405881785625</v>
      </c>
      <c r="W70" s="9">
        <f t="shared" si="22"/>
        <v>25.045000000000016</v>
      </c>
      <c r="X70">
        <f t="shared" si="23"/>
        <v>425.92</v>
      </c>
      <c r="Y70" s="9">
        <f t="shared" si="24"/>
        <v>58.774078950569475</v>
      </c>
      <c r="Z70" s="10">
        <f t="shared" si="25"/>
        <v>0.11550324670761425</v>
      </c>
      <c r="AA70">
        <f t="shared" si="26"/>
        <v>11.009999999999991</v>
      </c>
    </row>
    <row r="71" spans="1:27">
      <c r="A71" s="1">
        <f t="shared" si="9"/>
        <v>750499</v>
      </c>
      <c r="B71" s="1">
        <v>-1</v>
      </c>
      <c r="C71" s="1">
        <v>1</v>
      </c>
      <c r="D71" s="2">
        <v>3</v>
      </c>
      <c r="E71" s="5">
        <v>5174.2299999999996</v>
      </c>
      <c r="F71" s="5">
        <v>4770.76</v>
      </c>
      <c r="G71" s="5">
        <v>135.16</v>
      </c>
      <c r="H71" s="5">
        <v>5194.22</v>
      </c>
      <c r="I71" s="5">
        <v>4958.83</v>
      </c>
      <c r="J71" s="5">
        <v>85.98</v>
      </c>
      <c r="K71" s="6">
        <f t="shared" si="10"/>
        <v>5184.2250000000004</v>
      </c>
      <c r="L71" s="6">
        <f t="shared" si="11"/>
        <v>-19.990000000000691</v>
      </c>
      <c r="M71" s="6">
        <f t="shared" si="12"/>
        <v>4864.7950000000001</v>
      </c>
      <c r="N71" s="5">
        <f t="shared" si="13"/>
        <v>80.094921811560567</v>
      </c>
      <c r="O71" s="6">
        <f t="shared" si="14"/>
        <v>-188.06999999999971</v>
      </c>
      <c r="P71" s="6">
        <f t="shared" si="15"/>
        <v>160.18984362312113</v>
      </c>
      <c r="Q71" s="6">
        <f t="shared" si="16"/>
        <v>0.42382432089180733</v>
      </c>
      <c r="R71" s="9">
        <f t="shared" si="17"/>
        <v>1.049255035140936</v>
      </c>
      <c r="S71" s="9">
        <f t="shared" si="18"/>
        <v>168.07999999999902</v>
      </c>
      <c r="T71">
        <f t="shared" si="19"/>
        <v>188.06999999999971</v>
      </c>
      <c r="U71" s="9">
        <f t="shared" si="20"/>
        <v>1.1740444696510988</v>
      </c>
      <c r="V71" s="9">
        <f t="shared" si="21"/>
        <v>3.9881429780470188</v>
      </c>
      <c r="W71" s="9">
        <f t="shared" si="22"/>
        <v>319.43000000000029</v>
      </c>
      <c r="X71">
        <f t="shared" si="23"/>
        <v>4864.7950000000001</v>
      </c>
      <c r="Y71" s="9">
        <f t="shared" si="24"/>
        <v>60.737870641105189</v>
      </c>
      <c r="Z71" s="10">
        <f t="shared" si="25"/>
        <v>0.12253570908106746</v>
      </c>
      <c r="AA71">
        <f t="shared" si="26"/>
        <v>19.990000000000691</v>
      </c>
    </row>
    <row r="72" spans="1:27">
      <c r="A72" s="1">
        <f t="shared" si="9"/>
        <v>251000</v>
      </c>
      <c r="B72" s="1">
        <v>0</v>
      </c>
      <c r="C72" s="1">
        <v>2</v>
      </c>
      <c r="D72" s="2">
        <v>1</v>
      </c>
      <c r="E72" s="5">
        <v>256.95999999999998</v>
      </c>
      <c r="F72" s="5">
        <v>258.16000000000003</v>
      </c>
      <c r="G72" s="5">
        <v>7.68</v>
      </c>
      <c r="H72" s="5">
        <v>256.8</v>
      </c>
      <c r="I72" s="5">
        <v>249.95</v>
      </c>
      <c r="J72" s="5">
        <v>6.46</v>
      </c>
      <c r="K72" s="6">
        <f t="shared" si="10"/>
        <v>256.88</v>
      </c>
      <c r="L72" s="6">
        <f t="shared" si="11"/>
        <v>0.15999999999996817</v>
      </c>
      <c r="M72" s="6">
        <f t="shared" si="12"/>
        <v>254.05500000000001</v>
      </c>
      <c r="N72" s="5">
        <f t="shared" si="13"/>
        <v>5.0178182509931544</v>
      </c>
      <c r="O72" s="6">
        <f t="shared" si="14"/>
        <v>8.2100000000000364</v>
      </c>
      <c r="P72" s="6">
        <f t="shared" si="15"/>
        <v>10.035636501986309</v>
      </c>
      <c r="Q72" s="6">
        <f t="shared" si="16"/>
        <v>0.17128502492205649</v>
      </c>
      <c r="R72" s="9">
        <f t="shared" si="17"/>
        <v>0.8021414484678443</v>
      </c>
      <c r="S72" s="9">
        <f t="shared" si="18"/>
        <v>8.0500000000000682</v>
      </c>
      <c r="T72">
        <f t="shared" si="19"/>
        <v>8.2100000000000364</v>
      </c>
      <c r="U72" s="9">
        <f t="shared" si="20"/>
        <v>0.81808463253676711</v>
      </c>
      <c r="V72" s="9">
        <f t="shared" si="21"/>
        <v>0.56299368743394584</v>
      </c>
      <c r="W72" s="9">
        <f t="shared" si="22"/>
        <v>2.8249999999999886</v>
      </c>
      <c r="X72">
        <f t="shared" si="23"/>
        <v>254.05500000000001</v>
      </c>
      <c r="Y72" s="9">
        <f t="shared" si="24"/>
        <v>50.630570357887322</v>
      </c>
      <c r="Z72" s="10">
        <f t="shared" si="25"/>
        <v>0.12370933675353692</v>
      </c>
      <c r="AA72">
        <f t="shared" si="26"/>
        <v>0.15999999999996817</v>
      </c>
    </row>
    <row r="73" spans="1:27">
      <c r="A73" s="1">
        <f t="shared" si="9"/>
        <v>749000</v>
      </c>
      <c r="B73" s="1">
        <v>0</v>
      </c>
      <c r="C73" s="1">
        <v>-2</v>
      </c>
      <c r="D73" s="2">
        <v>3</v>
      </c>
      <c r="E73" s="5">
        <v>86.01</v>
      </c>
      <c r="F73" s="5">
        <v>74.95</v>
      </c>
      <c r="G73" s="5">
        <v>2.11</v>
      </c>
      <c r="H73" s="5">
        <v>85.95</v>
      </c>
      <c r="I73" s="5">
        <v>74.989999999999995</v>
      </c>
      <c r="J73" s="5">
        <v>1.91</v>
      </c>
      <c r="K73" s="6">
        <f t="shared" si="10"/>
        <v>85.98</v>
      </c>
      <c r="L73" s="6">
        <f t="shared" si="11"/>
        <v>6.0000000000002274E-2</v>
      </c>
      <c r="M73" s="6">
        <f t="shared" si="12"/>
        <v>74.97</v>
      </c>
      <c r="N73" s="5">
        <f t="shared" si="13"/>
        <v>1.4230425151765493</v>
      </c>
      <c r="O73" s="6">
        <f t="shared" si="14"/>
        <v>-3.9999999999992042E-2</v>
      </c>
      <c r="P73" s="6">
        <f t="shared" si="15"/>
        <v>2.8460850303530987</v>
      </c>
      <c r="Q73" s="6">
        <f t="shared" si="16"/>
        <v>9.9256808473864838E-2</v>
      </c>
      <c r="R73" s="9">
        <f t="shared" si="17"/>
        <v>3.5135984671402401E-2</v>
      </c>
      <c r="S73" s="9">
        <f t="shared" si="18"/>
        <v>9.9999999999994316E-2</v>
      </c>
      <c r="T73">
        <f t="shared" si="19"/>
        <v>3.9999999999992042E-2</v>
      </c>
      <c r="U73" s="9">
        <f t="shared" si="20"/>
        <v>1.4054393868558964E-2</v>
      </c>
      <c r="V73" s="9">
        <f t="shared" si="21"/>
        <v>7.7369438246432525</v>
      </c>
      <c r="W73" s="9">
        <f t="shared" si="22"/>
        <v>11.010000000000005</v>
      </c>
      <c r="X73">
        <f t="shared" si="23"/>
        <v>74.97</v>
      </c>
      <c r="Y73" s="9">
        <f t="shared" si="24"/>
        <v>52.682895416303758</v>
      </c>
      <c r="Z73" s="10">
        <f t="shared" si="25"/>
        <v>0.12921300244170478</v>
      </c>
      <c r="AA73">
        <f t="shared" si="26"/>
        <v>6.0000000000002274E-2</v>
      </c>
    </row>
    <row r="74" spans="1:27">
      <c r="A74" s="1">
        <f t="shared" si="9"/>
        <v>500999</v>
      </c>
      <c r="B74" s="1">
        <v>-1</v>
      </c>
      <c r="C74" s="1">
        <v>2</v>
      </c>
      <c r="D74" s="2">
        <v>2</v>
      </c>
      <c r="E74" s="5">
        <v>39.11</v>
      </c>
      <c r="F74" s="5">
        <v>43.94</v>
      </c>
      <c r="G74" s="5">
        <v>2.0699999999999998</v>
      </c>
      <c r="H74" s="5">
        <v>38.89</v>
      </c>
      <c r="I74" s="5">
        <v>41.28</v>
      </c>
      <c r="J74" s="5">
        <v>1.03</v>
      </c>
      <c r="K74" s="6">
        <f t="shared" si="10"/>
        <v>39</v>
      </c>
      <c r="L74" s="6">
        <f t="shared" si="11"/>
        <v>0.21999999999999886</v>
      </c>
      <c r="M74" s="6">
        <f t="shared" si="12"/>
        <v>42.61</v>
      </c>
      <c r="N74" s="5">
        <f t="shared" si="13"/>
        <v>1.1560493069069329</v>
      </c>
      <c r="O74" s="6">
        <f t="shared" si="14"/>
        <v>2.6599999999999966</v>
      </c>
      <c r="P74" s="6">
        <f t="shared" si="15"/>
        <v>2.3120986138138657</v>
      </c>
      <c r="Q74" s="6">
        <f t="shared" si="16"/>
        <v>0.60309027647873092</v>
      </c>
      <c r="R74" s="9">
        <f t="shared" si="17"/>
        <v>1.0553183092719196</v>
      </c>
      <c r="S74" s="9">
        <f t="shared" si="18"/>
        <v>2.4399999999999977</v>
      </c>
      <c r="T74">
        <f t="shared" si="19"/>
        <v>2.6599999999999966</v>
      </c>
      <c r="U74" s="9">
        <f t="shared" si="20"/>
        <v>1.150469960107912</v>
      </c>
      <c r="V74" s="9">
        <f t="shared" si="21"/>
        <v>3.1227041774357644</v>
      </c>
      <c r="W74" s="9">
        <f t="shared" si="22"/>
        <v>3.6099999999999994</v>
      </c>
      <c r="X74">
        <f t="shared" si="23"/>
        <v>42.61</v>
      </c>
      <c r="Y74" s="9">
        <f t="shared" si="24"/>
        <v>36.858289473833224</v>
      </c>
      <c r="Z74" s="10">
        <f t="shared" si="25"/>
        <v>0.13192043056327551</v>
      </c>
      <c r="AA74">
        <f t="shared" si="26"/>
        <v>0.21999999999999886</v>
      </c>
    </row>
    <row r="75" spans="1:27">
      <c r="A75" s="1">
        <f t="shared" si="9"/>
        <v>749001</v>
      </c>
      <c r="B75" s="1">
        <v>1</v>
      </c>
      <c r="C75" s="1">
        <v>-2</v>
      </c>
      <c r="D75" s="2">
        <v>3</v>
      </c>
      <c r="E75" s="5">
        <v>51.33</v>
      </c>
      <c r="F75" s="5">
        <v>50.74</v>
      </c>
      <c r="G75" s="5">
        <v>1.47</v>
      </c>
      <c r="H75" s="5">
        <v>53.46</v>
      </c>
      <c r="I75" s="5">
        <v>51.5</v>
      </c>
      <c r="J75" s="5">
        <v>1.41</v>
      </c>
      <c r="K75" s="6">
        <f t="shared" si="10"/>
        <v>52.394999999999996</v>
      </c>
      <c r="L75" s="6">
        <f t="shared" si="11"/>
        <v>-2.1300000000000026</v>
      </c>
      <c r="M75" s="6">
        <f t="shared" si="12"/>
        <v>51.120000000000005</v>
      </c>
      <c r="N75" s="5">
        <f t="shared" si="13"/>
        <v>1.0184547118060772</v>
      </c>
      <c r="O75" s="6">
        <f t="shared" si="14"/>
        <v>-0.75999999999999801</v>
      </c>
      <c r="P75" s="6">
        <f t="shared" si="15"/>
        <v>2.0369094236121543</v>
      </c>
      <c r="Q75" s="6">
        <f t="shared" si="16"/>
        <v>4.1648590021692002E-2</v>
      </c>
      <c r="R75" s="9">
        <f t="shared" si="17"/>
        <v>0.67258758986470513</v>
      </c>
      <c r="S75" s="9">
        <f t="shared" si="18"/>
        <v>1.3700000000000045</v>
      </c>
      <c r="T75">
        <f t="shared" si="19"/>
        <v>0.75999999999999801</v>
      </c>
      <c r="U75" s="9">
        <f t="shared" si="20"/>
        <v>0.37311428342859332</v>
      </c>
      <c r="V75" s="9">
        <f t="shared" si="21"/>
        <v>1.2518966088722487</v>
      </c>
      <c r="W75" s="9">
        <f t="shared" si="22"/>
        <v>1.2749999999999915</v>
      </c>
      <c r="X75">
        <f t="shared" si="23"/>
        <v>51.120000000000005</v>
      </c>
      <c r="Y75" s="9">
        <f t="shared" si="24"/>
        <v>50.19368991807827</v>
      </c>
      <c r="Z75" s="10">
        <f t="shared" si="25"/>
        <v>0.14075865870347018</v>
      </c>
      <c r="AA75">
        <f t="shared" si="26"/>
        <v>2.1300000000000026</v>
      </c>
    </row>
    <row r="76" spans="1:27">
      <c r="A76" s="1">
        <f t="shared" si="9"/>
        <v>250498</v>
      </c>
      <c r="B76" s="1">
        <v>-2</v>
      </c>
      <c r="C76" s="1">
        <v>1</v>
      </c>
      <c r="D76" s="2">
        <v>1</v>
      </c>
      <c r="E76" s="5">
        <v>4315.7700000000004</v>
      </c>
      <c r="F76" s="5">
        <v>4402.3100000000004</v>
      </c>
      <c r="G76" s="5">
        <v>120.24</v>
      </c>
      <c r="H76" s="5">
        <v>4253.74</v>
      </c>
      <c r="I76" s="5">
        <v>4349.32</v>
      </c>
      <c r="J76" s="5">
        <v>103.34</v>
      </c>
      <c r="K76" s="6">
        <f t="shared" si="10"/>
        <v>4284.7550000000001</v>
      </c>
      <c r="L76" s="6">
        <f t="shared" si="11"/>
        <v>62.030000000000655</v>
      </c>
      <c r="M76" s="6">
        <f t="shared" si="12"/>
        <v>4375.8150000000005</v>
      </c>
      <c r="N76" s="5">
        <f t="shared" si="13"/>
        <v>79.272967019028613</v>
      </c>
      <c r="O76" s="6">
        <f t="shared" si="14"/>
        <v>52.990000000000691</v>
      </c>
      <c r="P76" s="6">
        <f t="shared" si="15"/>
        <v>158.54593403805723</v>
      </c>
      <c r="Q76" s="6">
        <f t="shared" si="16"/>
        <v>0.15031746347225905</v>
      </c>
      <c r="R76" s="9">
        <f t="shared" si="17"/>
        <v>5.7018176182493649E-2</v>
      </c>
      <c r="S76" s="9">
        <f t="shared" si="18"/>
        <v>9.0399999999999636</v>
      </c>
      <c r="T76">
        <f t="shared" si="19"/>
        <v>52.990000000000691</v>
      </c>
      <c r="U76" s="9">
        <f t="shared" si="20"/>
        <v>0.33422490662725551</v>
      </c>
      <c r="V76" s="9">
        <f t="shared" si="21"/>
        <v>1.1486891865437865</v>
      </c>
      <c r="W76" s="9">
        <f t="shared" si="22"/>
        <v>91.0600000000004</v>
      </c>
      <c r="X76">
        <f t="shared" si="23"/>
        <v>4375.8150000000005</v>
      </c>
      <c r="Y76" s="9">
        <f t="shared" si="24"/>
        <v>55.199334206194578</v>
      </c>
      <c r="Z76" s="10">
        <f t="shared" si="25"/>
        <v>0.14117011015083897</v>
      </c>
      <c r="AA76">
        <f t="shared" si="26"/>
        <v>62.030000000000655</v>
      </c>
    </row>
    <row r="77" spans="1:27">
      <c r="A77" s="1">
        <f t="shared" si="9"/>
        <v>500498</v>
      </c>
      <c r="B77" s="1">
        <v>-2</v>
      </c>
      <c r="C77" s="1">
        <v>1</v>
      </c>
      <c r="D77" s="2">
        <v>2</v>
      </c>
      <c r="E77" s="5">
        <v>608.16</v>
      </c>
      <c r="F77" s="5">
        <v>627.58000000000004</v>
      </c>
      <c r="G77" s="5">
        <v>17.32</v>
      </c>
      <c r="H77" s="5">
        <v>590.1</v>
      </c>
      <c r="I77" s="5">
        <v>601.72</v>
      </c>
      <c r="J77" s="5">
        <v>15.14</v>
      </c>
      <c r="K77" s="6">
        <f t="shared" si="10"/>
        <v>599.13</v>
      </c>
      <c r="L77" s="6">
        <f t="shared" si="11"/>
        <v>18.059999999999945</v>
      </c>
      <c r="M77" s="6">
        <f t="shared" si="12"/>
        <v>614.65000000000009</v>
      </c>
      <c r="N77" s="5">
        <f t="shared" si="13"/>
        <v>11.502195442610075</v>
      </c>
      <c r="O77" s="6">
        <f t="shared" si="14"/>
        <v>25.860000000000014</v>
      </c>
      <c r="P77" s="6">
        <f t="shared" si="15"/>
        <v>23.00439088522015</v>
      </c>
      <c r="Q77" s="6">
        <f t="shared" si="16"/>
        <v>0.13371604793632672</v>
      </c>
      <c r="R77" s="9">
        <f t="shared" si="17"/>
        <v>0.33906570440912687</v>
      </c>
      <c r="S77" s="9">
        <f t="shared" si="18"/>
        <v>7.8000000000000682</v>
      </c>
      <c r="T77">
        <f t="shared" si="19"/>
        <v>25.860000000000014</v>
      </c>
      <c r="U77" s="9">
        <f t="shared" si="20"/>
        <v>1.1241332200025576</v>
      </c>
      <c r="V77" s="9">
        <f t="shared" si="21"/>
        <v>1.3493076236999066</v>
      </c>
      <c r="W77" s="9">
        <f t="shared" si="22"/>
        <v>15.520000000000095</v>
      </c>
      <c r="X77">
        <f t="shared" si="23"/>
        <v>614.65000000000009</v>
      </c>
      <c r="Y77" s="9">
        <f t="shared" si="24"/>
        <v>53.437624414120009</v>
      </c>
      <c r="Z77" s="10">
        <f t="shared" si="25"/>
        <v>0.14750932173933959</v>
      </c>
      <c r="AA77">
        <f t="shared" si="26"/>
        <v>18.059999999999945</v>
      </c>
    </row>
    <row r="78" spans="1:27">
      <c r="A78" s="1">
        <f t="shared" si="9"/>
        <v>998</v>
      </c>
      <c r="B78" s="1">
        <v>-2</v>
      </c>
      <c r="C78" s="1">
        <v>2</v>
      </c>
      <c r="D78" s="2">
        <v>0</v>
      </c>
      <c r="E78" s="5">
        <v>3927.98</v>
      </c>
      <c r="F78" s="5">
        <v>3926.87</v>
      </c>
      <c r="G78" s="5">
        <v>109</v>
      </c>
      <c r="H78" s="5">
        <v>3965.82</v>
      </c>
      <c r="I78" s="5">
        <v>3999.71</v>
      </c>
      <c r="J78" s="5">
        <v>93.96</v>
      </c>
      <c r="K78" s="6">
        <f t="shared" si="10"/>
        <v>3946.9</v>
      </c>
      <c r="L78" s="6">
        <f t="shared" si="11"/>
        <v>-37.840000000000146</v>
      </c>
      <c r="M78" s="6">
        <f t="shared" si="12"/>
        <v>3963.29</v>
      </c>
      <c r="N78" s="5">
        <f t="shared" si="13"/>
        <v>71.95394638239101</v>
      </c>
      <c r="O78" s="6">
        <f t="shared" si="14"/>
        <v>-72.840000000000146</v>
      </c>
      <c r="P78" s="6">
        <f t="shared" si="15"/>
        <v>143.90789276478202</v>
      </c>
      <c r="Q78" s="6">
        <f t="shared" si="16"/>
        <v>0.14739714199316323</v>
      </c>
      <c r="R78" s="9">
        <f t="shared" si="17"/>
        <v>0.24321112155542177</v>
      </c>
      <c r="S78" s="9">
        <f t="shared" si="18"/>
        <v>35</v>
      </c>
      <c r="T78">
        <f t="shared" si="19"/>
        <v>72.840000000000146</v>
      </c>
      <c r="U78" s="9">
        <f t="shared" si="20"/>
        <v>0.50615708840277018</v>
      </c>
      <c r="V78" s="9">
        <f t="shared" si="21"/>
        <v>0.22778458755961895</v>
      </c>
      <c r="W78" s="9">
        <f t="shared" si="22"/>
        <v>16.389999999999873</v>
      </c>
      <c r="X78">
        <f t="shared" si="23"/>
        <v>3963.29</v>
      </c>
      <c r="Y78" s="9">
        <f t="shared" si="24"/>
        <v>55.080926054250718</v>
      </c>
      <c r="Z78" s="10">
        <f t="shared" si="25"/>
        <v>0.15119523802024984</v>
      </c>
      <c r="AA78">
        <f t="shared" si="26"/>
        <v>37.840000000000146</v>
      </c>
    </row>
    <row r="79" spans="1:27">
      <c r="A79" s="1">
        <f t="shared" si="9"/>
        <v>248501</v>
      </c>
      <c r="B79" s="1">
        <v>1</v>
      </c>
      <c r="C79" s="1">
        <v>-3</v>
      </c>
      <c r="D79" s="2">
        <v>1</v>
      </c>
      <c r="E79" s="5">
        <v>368.42</v>
      </c>
      <c r="F79" s="5">
        <v>383.61</v>
      </c>
      <c r="G79" s="5">
        <v>9.1300000000000008</v>
      </c>
      <c r="H79" s="5">
        <v>348.12</v>
      </c>
      <c r="I79" s="5">
        <v>352.65</v>
      </c>
      <c r="J79" s="5">
        <v>7.21</v>
      </c>
      <c r="K79" s="6">
        <f t="shared" si="10"/>
        <v>358.27</v>
      </c>
      <c r="L79" s="6">
        <f t="shared" si="11"/>
        <v>20.300000000000011</v>
      </c>
      <c r="M79" s="6">
        <f t="shared" si="12"/>
        <v>368.13</v>
      </c>
      <c r="N79" s="5">
        <f t="shared" si="13"/>
        <v>5.8168075436617297</v>
      </c>
      <c r="O79" s="6">
        <f t="shared" si="14"/>
        <v>30.960000000000036</v>
      </c>
      <c r="P79" s="6">
        <f t="shared" si="15"/>
        <v>11.633615087323459</v>
      </c>
      <c r="Q79" s="6">
        <f t="shared" si="16"/>
        <v>0.23180558736820336</v>
      </c>
      <c r="R79" s="9">
        <f t="shared" si="17"/>
        <v>0.916310185611665</v>
      </c>
      <c r="S79" s="9">
        <f t="shared" si="18"/>
        <v>10.660000000000025</v>
      </c>
      <c r="T79">
        <f t="shared" si="19"/>
        <v>30.960000000000036</v>
      </c>
      <c r="U79" s="9">
        <f t="shared" si="20"/>
        <v>2.6612535972361271</v>
      </c>
      <c r="V79" s="9">
        <f t="shared" si="21"/>
        <v>1.6950878855780502</v>
      </c>
      <c r="W79" s="9">
        <f t="shared" si="22"/>
        <v>9.8600000000000136</v>
      </c>
      <c r="X79">
        <f t="shared" si="23"/>
        <v>368.13</v>
      </c>
      <c r="Y79" s="9">
        <f t="shared" si="24"/>
        <v>63.287292425745107</v>
      </c>
      <c r="Z79" s="10">
        <f t="shared" si="25"/>
        <v>0.15175308893067055</v>
      </c>
      <c r="AA79">
        <f t="shared" si="26"/>
        <v>20.300000000000011</v>
      </c>
    </row>
    <row r="80" spans="1:27">
      <c r="A80" s="1">
        <f t="shared" si="9"/>
        <v>498999</v>
      </c>
      <c r="B80" s="1">
        <v>-1</v>
      </c>
      <c r="C80" s="1">
        <v>-2</v>
      </c>
      <c r="D80" s="2">
        <v>2</v>
      </c>
      <c r="E80" s="5">
        <v>506.41</v>
      </c>
      <c r="F80" s="5">
        <v>494.31</v>
      </c>
      <c r="G80" s="5">
        <v>12.34</v>
      </c>
      <c r="H80" s="5">
        <v>523.84</v>
      </c>
      <c r="I80" s="5">
        <v>507.78</v>
      </c>
      <c r="J80" s="5">
        <v>13.72</v>
      </c>
      <c r="K80" s="6">
        <f t="shared" si="10"/>
        <v>515.125</v>
      </c>
      <c r="L80" s="6">
        <f t="shared" si="11"/>
        <v>-17.430000000000007</v>
      </c>
      <c r="M80" s="6">
        <f t="shared" si="12"/>
        <v>501.04499999999996</v>
      </c>
      <c r="N80" s="5">
        <f t="shared" si="13"/>
        <v>9.2265107164084519</v>
      </c>
      <c r="O80" s="6">
        <f t="shared" si="14"/>
        <v>-13.46999999999997</v>
      </c>
      <c r="P80" s="6">
        <f t="shared" si="15"/>
        <v>18.453021432816904</v>
      </c>
      <c r="Q80" s="6">
        <f t="shared" si="16"/>
        <v>-0.10561327874918509</v>
      </c>
      <c r="R80" s="9">
        <f t="shared" si="17"/>
        <v>0.2145990029013656</v>
      </c>
      <c r="S80" s="9">
        <f t="shared" si="18"/>
        <v>3.9600000000000364</v>
      </c>
      <c r="T80">
        <f t="shared" si="19"/>
        <v>13.46999999999997</v>
      </c>
      <c r="U80" s="9">
        <f t="shared" si="20"/>
        <v>0.72996175986903078</v>
      </c>
      <c r="V80" s="9">
        <f t="shared" si="21"/>
        <v>1.526037353965257</v>
      </c>
      <c r="W80" s="9">
        <f t="shared" si="22"/>
        <v>14.080000000000041</v>
      </c>
      <c r="X80">
        <f t="shared" si="23"/>
        <v>501.04499999999996</v>
      </c>
      <c r="Y80" s="9">
        <f t="shared" si="24"/>
        <v>54.304927984198855</v>
      </c>
      <c r="Z80" s="10">
        <f t="shared" si="25"/>
        <v>0.15197039185315014</v>
      </c>
      <c r="AA80">
        <f t="shared" si="26"/>
        <v>17.430000000000007</v>
      </c>
    </row>
    <row r="81" spans="1:27">
      <c r="A81" s="1">
        <f t="shared" si="9"/>
        <v>250998</v>
      </c>
      <c r="B81" s="1">
        <v>-2</v>
      </c>
      <c r="C81" s="1">
        <v>2</v>
      </c>
      <c r="D81" s="2">
        <v>1</v>
      </c>
      <c r="E81" s="5">
        <v>1392.94</v>
      </c>
      <c r="F81" s="5">
        <v>1367.58</v>
      </c>
      <c r="G81" s="5">
        <v>37.83</v>
      </c>
      <c r="H81" s="5">
        <v>1389.73</v>
      </c>
      <c r="I81" s="5">
        <v>1348.87</v>
      </c>
      <c r="J81" s="5">
        <v>32.57</v>
      </c>
      <c r="K81" s="6">
        <f t="shared" si="10"/>
        <v>1391.335</v>
      </c>
      <c r="L81" s="6">
        <f t="shared" si="11"/>
        <v>3.2100000000000364</v>
      </c>
      <c r="M81" s="6">
        <f t="shared" si="12"/>
        <v>1358.2249999999999</v>
      </c>
      <c r="N81" s="5">
        <f t="shared" si="13"/>
        <v>24.959536253704716</v>
      </c>
      <c r="O81" s="6">
        <f t="shared" si="14"/>
        <v>18.710000000000036</v>
      </c>
      <c r="P81" s="6">
        <f t="shared" si="15"/>
        <v>49.919072507409432</v>
      </c>
      <c r="Q81" s="6">
        <f t="shared" si="16"/>
        <v>0.148602251008843</v>
      </c>
      <c r="R81" s="9">
        <f t="shared" si="17"/>
        <v>0.31050256387875302</v>
      </c>
      <c r="S81" s="9">
        <f t="shared" si="18"/>
        <v>15.5</v>
      </c>
      <c r="T81">
        <f t="shared" si="19"/>
        <v>18.710000000000036</v>
      </c>
      <c r="U81" s="9">
        <f t="shared" si="20"/>
        <v>0.37480664323686969</v>
      </c>
      <c r="V81" s="9">
        <f t="shared" si="21"/>
        <v>1.326547082583942</v>
      </c>
      <c r="W81" s="9">
        <f t="shared" si="22"/>
        <v>33.110000000000127</v>
      </c>
      <c r="X81">
        <f t="shared" si="23"/>
        <v>1358.2249999999999</v>
      </c>
      <c r="Y81" s="9">
        <f t="shared" si="24"/>
        <v>54.417076751512163</v>
      </c>
      <c r="Z81" s="10">
        <f t="shared" si="25"/>
        <v>0.15290519938837921</v>
      </c>
      <c r="AA81">
        <f t="shared" si="26"/>
        <v>3.2100000000000364</v>
      </c>
    </row>
    <row r="82" spans="1:27">
      <c r="A82" s="1">
        <f t="shared" si="9"/>
        <v>1499</v>
      </c>
      <c r="B82" s="1">
        <v>-1</v>
      </c>
      <c r="C82" s="1">
        <v>3</v>
      </c>
      <c r="D82" s="2">
        <v>0</v>
      </c>
      <c r="E82" s="5">
        <v>225.47</v>
      </c>
      <c r="F82" s="5">
        <v>214.63</v>
      </c>
      <c r="G82" s="5">
        <v>6.79</v>
      </c>
      <c r="H82" s="5">
        <v>222.81</v>
      </c>
      <c r="I82" s="5">
        <v>217.76</v>
      </c>
      <c r="J82" s="5">
        <v>5.72</v>
      </c>
      <c r="K82" s="6">
        <f t="shared" si="10"/>
        <v>224.14</v>
      </c>
      <c r="L82" s="6">
        <f t="shared" si="11"/>
        <v>2.6599999999999966</v>
      </c>
      <c r="M82" s="6">
        <f t="shared" si="12"/>
        <v>216.19499999999999</v>
      </c>
      <c r="N82" s="5">
        <f t="shared" si="13"/>
        <v>4.4391018235674657</v>
      </c>
      <c r="O82" s="6">
        <f t="shared" si="14"/>
        <v>-3.1299999999999955</v>
      </c>
      <c r="P82" s="6">
        <f t="shared" si="15"/>
        <v>8.8782036471349315</v>
      </c>
      <c r="Q82" s="6">
        <f t="shared" si="16"/>
        <v>0.16982079989850624</v>
      </c>
      <c r="R82" s="9">
        <f t="shared" si="17"/>
        <v>0.6521589535590876</v>
      </c>
      <c r="S82" s="9">
        <f t="shared" si="18"/>
        <v>5.789999999999992</v>
      </c>
      <c r="T82">
        <f t="shared" si="19"/>
        <v>3.1299999999999955</v>
      </c>
      <c r="U82" s="9">
        <f t="shared" si="20"/>
        <v>0.35254879527460176</v>
      </c>
      <c r="V82" s="9">
        <f t="shared" si="21"/>
        <v>1.7897764718573244</v>
      </c>
      <c r="W82" s="9">
        <f t="shared" si="22"/>
        <v>7.9449999999999932</v>
      </c>
      <c r="X82">
        <f t="shared" si="23"/>
        <v>216.19499999999999</v>
      </c>
      <c r="Y82" s="9">
        <f t="shared" si="24"/>
        <v>48.702419676928201</v>
      </c>
      <c r="Z82" s="10">
        <f t="shared" si="25"/>
        <v>0.15332644912082194</v>
      </c>
      <c r="AA82">
        <f t="shared" si="26"/>
        <v>2.6599999999999966</v>
      </c>
    </row>
    <row r="83" spans="1:27">
      <c r="A83" s="1">
        <f t="shared" si="9"/>
        <v>750999</v>
      </c>
      <c r="B83" s="1">
        <v>-1</v>
      </c>
      <c r="C83" s="1">
        <v>2</v>
      </c>
      <c r="D83" s="2">
        <v>3</v>
      </c>
      <c r="E83" s="5">
        <v>273.54000000000002</v>
      </c>
      <c r="F83" s="5">
        <v>289.18</v>
      </c>
      <c r="G83" s="5">
        <v>8.8000000000000007</v>
      </c>
      <c r="H83" s="5">
        <v>276.79000000000002</v>
      </c>
      <c r="I83" s="5">
        <v>296.43</v>
      </c>
      <c r="J83" s="5">
        <v>7.55</v>
      </c>
      <c r="K83" s="6">
        <f t="shared" si="10"/>
        <v>275.16500000000002</v>
      </c>
      <c r="L83" s="6">
        <f t="shared" si="11"/>
        <v>-3.25</v>
      </c>
      <c r="M83" s="6">
        <f t="shared" si="12"/>
        <v>292.80500000000001</v>
      </c>
      <c r="N83" s="5">
        <f t="shared" si="13"/>
        <v>5.7974671193547964</v>
      </c>
      <c r="O83" s="6">
        <f t="shared" si="14"/>
        <v>-7.25</v>
      </c>
      <c r="P83" s="6">
        <f t="shared" si="15"/>
        <v>11.594934238709593</v>
      </c>
      <c r="Q83" s="6">
        <f t="shared" si="16"/>
        <v>0.15201666139799552</v>
      </c>
      <c r="R83" s="9">
        <f t="shared" si="17"/>
        <v>0.34497823943201272</v>
      </c>
      <c r="S83" s="9">
        <f t="shared" si="18"/>
        <v>4</v>
      </c>
      <c r="T83">
        <f t="shared" si="19"/>
        <v>7.25</v>
      </c>
      <c r="U83" s="9">
        <f t="shared" si="20"/>
        <v>0.6252730589705231</v>
      </c>
      <c r="V83" s="9">
        <f t="shared" si="21"/>
        <v>3.0427080717903499</v>
      </c>
      <c r="W83" s="9">
        <f t="shared" si="22"/>
        <v>17.639999999999986</v>
      </c>
      <c r="X83">
        <f t="shared" si="23"/>
        <v>292.80500000000001</v>
      </c>
      <c r="Y83" s="9">
        <f t="shared" si="24"/>
        <v>50.505676698445242</v>
      </c>
      <c r="Z83" s="10">
        <f t="shared" si="25"/>
        <v>0.15406816673148285</v>
      </c>
      <c r="AA83">
        <f t="shared" si="26"/>
        <v>3.25</v>
      </c>
    </row>
    <row r="84" spans="1:27">
      <c r="A84" s="1">
        <f t="shared" si="9"/>
        <v>249002</v>
      </c>
      <c r="B84" s="1">
        <v>2</v>
      </c>
      <c r="C84" s="1">
        <v>-2</v>
      </c>
      <c r="D84" s="2">
        <v>1</v>
      </c>
      <c r="E84" s="5">
        <v>817.58</v>
      </c>
      <c r="F84" s="5">
        <v>845.78</v>
      </c>
      <c r="G84" s="5">
        <v>19.96</v>
      </c>
      <c r="H84" s="5">
        <v>800.13</v>
      </c>
      <c r="I84" s="5">
        <v>815.43</v>
      </c>
      <c r="J84" s="5">
        <v>15.94</v>
      </c>
      <c r="K84" s="6">
        <f t="shared" si="10"/>
        <v>808.85500000000002</v>
      </c>
      <c r="L84" s="6">
        <f t="shared" si="11"/>
        <v>17.450000000000045</v>
      </c>
      <c r="M84" s="6">
        <f t="shared" si="12"/>
        <v>830.60500000000002</v>
      </c>
      <c r="N84" s="5">
        <f t="shared" si="13"/>
        <v>12.771894925969287</v>
      </c>
      <c r="O84" s="6">
        <f t="shared" si="14"/>
        <v>30.350000000000023</v>
      </c>
      <c r="P84" s="6">
        <f t="shared" si="15"/>
        <v>25.543789851938573</v>
      </c>
      <c r="Q84" s="6">
        <f t="shared" si="16"/>
        <v>0.2211820283433249</v>
      </c>
      <c r="R84" s="9">
        <f t="shared" si="17"/>
        <v>0.50501511618961936</v>
      </c>
      <c r="S84" s="9">
        <f t="shared" si="18"/>
        <v>12.899999999999977</v>
      </c>
      <c r="T84">
        <f t="shared" si="19"/>
        <v>30.350000000000023</v>
      </c>
      <c r="U84" s="9">
        <f t="shared" si="20"/>
        <v>1.1881557190972856</v>
      </c>
      <c r="V84" s="9">
        <f t="shared" si="21"/>
        <v>1.7029579499417424</v>
      </c>
      <c r="W84" s="9">
        <f t="shared" si="22"/>
        <v>21.75</v>
      </c>
      <c r="X84">
        <f t="shared" si="23"/>
        <v>830.60500000000002</v>
      </c>
      <c r="Y84" s="9">
        <f t="shared" si="24"/>
        <v>65.03381094305108</v>
      </c>
      <c r="Z84" s="10">
        <f t="shared" si="25"/>
        <v>0.15688212135230706</v>
      </c>
      <c r="AA84">
        <f t="shared" si="26"/>
        <v>17.450000000000045</v>
      </c>
    </row>
    <row r="85" spans="1:27">
      <c r="A85" s="1">
        <f t="shared" si="9"/>
        <v>498501</v>
      </c>
      <c r="B85" s="1">
        <v>1</v>
      </c>
      <c r="C85" s="1">
        <v>-3</v>
      </c>
      <c r="D85" s="2">
        <v>2</v>
      </c>
      <c r="E85" s="5">
        <v>782.45</v>
      </c>
      <c r="F85" s="5">
        <v>796.75</v>
      </c>
      <c r="G85" s="5">
        <v>18.91</v>
      </c>
      <c r="H85" s="5">
        <v>784.15</v>
      </c>
      <c r="I85" s="5">
        <v>774.61</v>
      </c>
      <c r="J85" s="5">
        <v>15.12</v>
      </c>
      <c r="K85" s="6">
        <f t="shared" si="10"/>
        <v>783.3</v>
      </c>
      <c r="L85" s="6">
        <f t="shared" si="11"/>
        <v>-1.6999999999999318</v>
      </c>
      <c r="M85" s="6">
        <f t="shared" si="12"/>
        <v>785.68000000000006</v>
      </c>
      <c r="N85" s="5">
        <f t="shared" si="13"/>
        <v>12.105809555746365</v>
      </c>
      <c r="O85" s="6">
        <f t="shared" si="14"/>
        <v>22.139999999999986</v>
      </c>
      <c r="P85" s="6">
        <f t="shared" si="15"/>
        <v>24.21161911149273</v>
      </c>
      <c r="Q85" s="6">
        <f t="shared" si="16"/>
        <v>0.22001560894059649</v>
      </c>
      <c r="R85" s="9">
        <f t="shared" si="17"/>
        <v>0.98465120776179682</v>
      </c>
      <c r="S85" s="9">
        <f t="shared" si="18"/>
        <v>23.839999999999918</v>
      </c>
      <c r="T85">
        <f t="shared" si="19"/>
        <v>22.139999999999986</v>
      </c>
      <c r="U85" s="9">
        <f t="shared" si="20"/>
        <v>0.91443698573180543</v>
      </c>
      <c r="V85" s="9">
        <f t="shared" si="21"/>
        <v>0.19659982168399259</v>
      </c>
      <c r="W85" s="9">
        <f t="shared" si="22"/>
        <v>2.3800000000001091</v>
      </c>
      <c r="X85">
        <f t="shared" si="23"/>
        <v>785.68000000000006</v>
      </c>
      <c r="Y85" s="9">
        <f t="shared" si="24"/>
        <v>64.901070546500947</v>
      </c>
      <c r="Z85" s="10">
        <f t="shared" si="25"/>
        <v>0.1575468184382027</v>
      </c>
      <c r="AA85">
        <f t="shared" si="26"/>
        <v>1.6999999999999318</v>
      </c>
    </row>
    <row r="86" spans="1:27">
      <c r="A86" s="1">
        <f t="shared" si="9"/>
        <v>748999</v>
      </c>
      <c r="B86" s="1">
        <v>-1</v>
      </c>
      <c r="C86" s="1">
        <v>-2</v>
      </c>
      <c r="D86" s="2">
        <v>3</v>
      </c>
      <c r="E86" s="5">
        <v>356.6</v>
      </c>
      <c r="F86" s="5">
        <v>334.23</v>
      </c>
      <c r="G86" s="5">
        <v>8.52</v>
      </c>
      <c r="H86" s="5">
        <v>351.62</v>
      </c>
      <c r="I86" s="5">
        <v>340.01</v>
      </c>
      <c r="J86" s="5">
        <v>6.85</v>
      </c>
      <c r="K86" s="6">
        <f t="shared" si="10"/>
        <v>354.11</v>
      </c>
      <c r="L86" s="6">
        <f t="shared" si="11"/>
        <v>4.9800000000000182</v>
      </c>
      <c r="M86" s="6">
        <f t="shared" si="12"/>
        <v>337.12</v>
      </c>
      <c r="N86" s="5">
        <f t="shared" si="13"/>
        <v>5.4660977854407244</v>
      </c>
      <c r="O86" s="6">
        <f t="shared" si="14"/>
        <v>-5.7799999999999727</v>
      </c>
      <c r="P86" s="6">
        <f t="shared" si="15"/>
        <v>10.932195570881449</v>
      </c>
      <c r="Q86" s="6">
        <f t="shared" si="16"/>
        <v>0.2147709577794531</v>
      </c>
      <c r="R86" s="9">
        <f t="shared" si="17"/>
        <v>0.98424876597157562</v>
      </c>
      <c r="S86" s="9">
        <f t="shared" si="18"/>
        <v>10.759999999999991</v>
      </c>
      <c r="T86">
        <f t="shared" si="19"/>
        <v>5.7799999999999727</v>
      </c>
      <c r="U86" s="9">
        <f t="shared" si="20"/>
        <v>0.52871355644197815</v>
      </c>
      <c r="V86" s="9">
        <f t="shared" si="21"/>
        <v>3.1082502851035487</v>
      </c>
      <c r="W86" s="9">
        <f t="shared" si="22"/>
        <v>16.990000000000009</v>
      </c>
      <c r="X86">
        <f t="shared" si="23"/>
        <v>337.12</v>
      </c>
      <c r="Y86" s="9">
        <f t="shared" si="24"/>
        <v>61.674710777757966</v>
      </c>
      <c r="Z86" s="10">
        <f t="shared" si="25"/>
        <v>0.15994061397906412</v>
      </c>
      <c r="AA86">
        <f t="shared" si="26"/>
        <v>4.9800000000000182</v>
      </c>
    </row>
    <row r="87" spans="1:27">
      <c r="A87" s="1">
        <f t="shared" si="9"/>
        <v>248500</v>
      </c>
      <c r="B87" s="1">
        <v>0</v>
      </c>
      <c r="C87" s="1">
        <v>-3</v>
      </c>
      <c r="D87" s="2">
        <v>1</v>
      </c>
      <c r="E87" s="5">
        <v>1289.9100000000001</v>
      </c>
      <c r="F87" s="5">
        <v>1387.04</v>
      </c>
      <c r="G87" s="5">
        <v>33.17</v>
      </c>
      <c r="H87" s="5">
        <v>1290.57</v>
      </c>
      <c r="I87" s="5">
        <v>1387.07</v>
      </c>
      <c r="J87" s="5">
        <v>38.75</v>
      </c>
      <c r="K87" s="6">
        <f t="shared" si="10"/>
        <v>1290.24</v>
      </c>
      <c r="L87" s="6">
        <f t="shared" si="11"/>
        <v>-0.65999999999985448</v>
      </c>
      <c r="M87" s="6">
        <f t="shared" si="12"/>
        <v>1387.0549999999998</v>
      </c>
      <c r="N87" s="5">
        <f t="shared" si="13"/>
        <v>25.503977140830408</v>
      </c>
      <c r="O87" s="6">
        <f t="shared" si="14"/>
        <v>-2.9999999999972715E-2</v>
      </c>
      <c r="P87" s="6">
        <f t="shared" si="15"/>
        <v>51.007954281660815</v>
      </c>
      <c r="Q87" s="6">
        <f t="shared" si="16"/>
        <v>-0.15424392405998372</v>
      </c>
      <c r="R87" s="9">
        <f t="shared" si="17"/>
        <v>1.2351014834295938E-2</v>
      </c>
      <c r="S87" s="9">
        <f t="shared" si="18"/>
        <v>0.62999999999988177</v>
      </c>
      <c r="T87">
        <f t="shared" si="19"/>
        <v>2.9999999999972715E-2</v>
      </c>
      <c r="U87" s="9">
        <f t="shared" si="20"/>
        <v>5.8814356353747727E-4</v>
      </c>
      <c r="V87" s="9">
        <f t="shared" si="21"/>
        <v>3.7960746069288369</v>
      </c>
      <c r="W87" s="9">
        <f t="shared" si="22"/>
        <v>96.814999999999827</v>
      </c>
      <c r="X87">
        <f t="shared" si="23"/>
        <v>1387.0549999999998</v>
      </c>
      <c r="Y87" s="9">
        <f t="shared" si="24"/>
        <v>54.385831368214497</v>
      </c>
      <c r="Z87" s="10">
        <f t="shared" si="25"/>
        <v>0.1606206711478943</v>
      </c>
      <c r="AA87">
        <f t="shared" si="26"/>
        <v>0.65999999999985448</v>
      </c>
    </row>
    <row r="88" spans="1:27">
      <c r="A88" s="1">
        <f t="shared" si="9"/>
        <v>750498</v>
      </c>
      <c r="B88" s="1">
        <v>-2</v>
      </c>
      <c r="C88" s="1">
        <v>1</v>
      </c>
      <c r="D88" s="2">
        <v>3</v>
      </c>
      <c r="E88" s="5">
        <v>370.45</v>
      </c>
      <c r="F88" s="5">
        <v>358</v>
      </c>
      <c r="G88" s="5">
        <v>9.7899999999999991</v>
      </c>
      <c r="H88" s="5">
        <v>369.36</v>
      </c>
      <c r="I88" s="5">
        <v>335.88</v>
      </c>
      <c r="J88" s="5">
        <v>22.94</v>
      </c>
      <c r="K88" s="6">
        <f t="shared" si="10"/>
        <v>369.90499999999997</v>
      </c>
      <c r="L88" s="6">
        <f t="shared" si="11"/>
        <v>1.089999999999975</v>
      </c>
      <c r="M88" s="6">
        <f t="shared" si="12"/>
        <v>346.94</v>
      </c>
      <c r="N88" s="5">
        <f t="shared" si="13"/>
        <v>12.470842994761822</v>
      </c>
      <c r="O88" s="6">
        <f t="shared" si="14"/>
        <v>22.120000000000005</v>
      </c>
      <c r="P88" s="6">
        <f t="shared" si="15"/>
        <v>24.941685989523645</v>
      </c>
      <c r="Q88" s="6">
        <f t="shared" si="16"/>
        <v>-0.69186306046559032</v>
      </c>
      <c r="R88" s="9">
        <f t="shared" si="17"/>
        <v>0.843166737358226</v>
      </c>
      <c r="S88" s="9">
        <f t="shared" si="18"/>
        <v>21.03000000000003</v>
      </c>
      <c r="T88">
        <f t="shared" si="19"/>
        <v>22.120000000000005</v>
      </c>
      <c r="U88" s="9">
        <f t="shared" si="20"/>
        <v>0.88686867476766229</v>
      </c>
      <c r="V88" s="9">
        <f t="shared" si="21"/>
        <v>1.8414953992802294</v>
      </c>
      <c r="W88" s="9">
        <f t="shared" si="22"/>
        <v>22.964999999999975</v>
      </c>
      <c r="X88">
        <f t="shared" si="23"/>
        <v>346.94</v>
      </c>
      <c r="Y88" s="9">
        <f t="shared" si="24"/>
        <v>27.820092045559917</v>
      </c>
      <c r="Z88" s="10">
        <f t="shared" si="25"/>
        <v>0.16081355664246719</v>
      </c>
      <c r="AA88">
        <f t="shared" si="26"/>
        <v>1.089999999999975</v>
      </c>
    </row>
    <row r="89" spans="1:27">
      <c r="A89" s="1">
        <f t="shared" si="9"/>
        <v>500998</v>
      </c>
      <c r="B89" s="1">
        <v>-2</v>
      </c>
      <c r="C89" s="1">
        <v>2</v>
      </c>
      <c r="D89" s="2">
        <v>2</v>
      </c>
      <c r="E89" s="5">
        <v>1232</v>
      </c>
      <c r="F89" s="5">
        <v>1235.6600000000001</v>
      </c>
      <c r="G89" s="5">
        <v>34.47</v>
      </c>
      <c r="H89" s="5">
        <v>1246.8699999999999</v>
      </c>
      <c r="I89" s="5">
        <v>1234.53</v>
      </c>
      <c r="J89" s="5">
        <v>22.08</v>
      </c>
      <c r="K89" s="6">
        <f t="shared" si="10"/>
        <v>1239.4349999999999</v>
      </c>
      <c r="L89" s="6">
        <f t="shared" si="11"/>
        <v>-14.869999999999891</v>
      </c>
      <c r="M89" s="6">
        <f t="shared" si="12"/>
        <v>1235.095</v>
      </c>
      <c r="N89" s="5">
        <f t="shared" si="13"/>
        <v>20.46770199607176</v>
      </c>
      <c r="O89" s="6">
        <f t="shared" si="14"/>
        <v>1.1300000000001091</v>
      </c>
      <c r="P89" s="6">
        <f t="shared" si="15"/>
        <v>40.93540399214352</v>
      </c>
      <c r="Q89" s="6">
        <f t="shared" si="16"/>
        <v>0.41812463310269038</v>
      </c>
      <c r="R89" s="9">
        <f t="shared" si="17"/>
        <v>0.39085970674848552</v>
      </c>
      <c r="S89" s="9">
        <f t="shared" si="18"/>
        <v>16</v>
      </c>
      <c r="T89">
        <f t="shared" si="19"/>
        <v>1.1300000000001091</v>
      </c>
      <c r="U89" s="9">
        <f t="shared" si="20"/>
        <v>2.7604466789114455E-2</v>
      </c>
      <c r="V89" s="9">
        <f t="shared" si="21"/>
        <v>0.2120413909110494</v>
      </c>
      <c r="W89" s="9">
        <f t="shared" si="22"/>
        <v>4.3399999999999181</v>
      </c>
      <c r="X89">
        <f t="shared" si="23"/>
        <v>1235.095</v>
      </c>
      <c r="Y89" s="9">
        <f t="shared" si="24"/>
        <v>60.343608688315094</v>
      </c>
      <c r="Z89" s="10">
        <f t="shared" si="25"/>
        <v>0.16177762515255317</v>
      </c>
      <c r="AA89">
        <f t="shared" si="26"/>
        <v>14.869999999999891</v>
      </c>
    </row>
    <row r="90" spans="1:27">
      <c r="A90" s="1">
        <f t="shared" si="9"/>
        <v>251499</v>
      </c>
      <c r="B90" s="1">
        <v>-1</v>
      </c>
      <c r="C90" s="1">
        <v>3</v>
      </c>
      <c r="D90" s="2">
        <v>1</v>
      </c>
      <c r="E90" s="5">
        <v>872.37</v>
      </c>
      <c r="F90" s="5">
        <v>884.19</v>
      </c>
      <c r="G90" s="5">
        <v>25.61</v>
      </c>
      <c r="H90" s="5">
        <v>878.74</v>
      </c>
      <c r="I90" s="5">
        <v>922.24</v>
      </c>
      <c r="J90" s="5">
        <v>21.95</v>
      </c>
      <c r="K90" s="6">
        <f t="shared" si="10"/>
        <v>875.55500000000006</v>
      </c>
      <c r="L90" s="6">
        <f t="shared" si="11"/>
        <v>-6.3700000000000045</v>
      </c>
      <c r="M90" s="6">
        <f t="shared" si="12"/>
        <v>903.21500000000003</v>
      </c>
      <c r="N90" s="5">
        <f t="shared" si="13"/>
        <v>16.864716125686787</v>
      </c>
      <c r="O90" s="6">
        <f t="shared" si="14"/>
        <v>-38.049999999999955</v>
      </c>
      <c r="P90" s="6">
        <f t="shared" si="15"/>
        <v>33.729432251373574</v>
      </c>
      <c r="Q90" s="6">
        <f t="shared" si="16"/>
        <v>0.15300473439417564</v>
      </c>
      <c r="R90" s="9">
        <f t="shared" si="17"/>
        <v>0.93923905282188191</v>
      </c>
      <c r="S90" s="9">
        <f t="shared" si="18"/>
        <v>31.67999999999995</v>
      </c>
      <c r="T90">
        <f t="shared" si="19"/>
        <v>38.049999999999955</v>
      </c>
      <c r="U90" s="9">
        <f t="shared" si="20"/>
        <v>1.1280948850969892</v>
      </c>
      <c r="V90" s="9">
        <f t="shared" si="21"/>
        <v>1.6401106187533625</v>
      </c>
      <c r="W90" s="9">
        <f t="shared" si="22"/>
        <v>27.659999999999968</v>
      </c>
      <c r="X90">
        <f t="shared" si="23"/>
        <v>903.21500000000003</v>
      </c>
      <c r="Y90" s="9">
        <f t="shared" si="24"/>
        <v>53.556489968088222</v>
      </c>
      <c r="Z90" s="10">
        <f t="shared" si="25"/>
        <v>0.16205246064160828</v>
      </c>
      <c r="AA90">
        <f t="shared" si="26"/>
        <v>6.3700000000000045</v>
      </c>
    </row>
    <row r="91" spans="1:27">
      <c r="A91" s="1">
        <f t="shared" si="9"/>
        <v>498500</v>
      </c>
      <c r="B91" s="1">
        <v>0</v>
      </c>
      <c r="C91" s="1">
        <v>-3</v>
      </c>
      <c r="D91" s="2">
        <v>2</v>
      </c>
      <c r="E91" s="5">
        <v>542.16</v>
      </c>
      <c r="F91" s="5">
        <v>548.91999999999996</v>
      </c>
      <c r="G91" s="5">
        <v>13.57</v>
      </c>
      <c r="H91" s="5">
        <v>542.24</v>
      </c>
      <c r="I91" s="5">
        <v>554.04</v>
      </c>
      <c r="J91" s="5">
        <v>10.89</v>
      </c>
      <c r="K91" s="6">
        <f t="shared" si="10"/>
        <v>542.20000000000005</v>
      </c>
      <c r="L91" s="6">
        <f t="shared" si="11"/>
        <v>-8.0000000000040927E-2</v>
      </c>
      <c r="M91" s="6">
        <f t="shared" si="12"/>
        <v>551.48</v>
      </c>
      <c r="N91" s="5">
        <f t="shared" si="13"/>
        <v>8.6996695339535748</v>
      </c>
      <c r="O91" s="6">
        <f t="shared" si="14"/>
        <v>-5.1200000000000045</v>
      </c>
      <c r="P91" s="6">
        <f t="shared" si="15"/>
        <v>17.39933906790715</v>
      </c>
      <c r="Q91" s="6">
        <f t="shared" si="16"/>
        <v>0.21653382308736621</v>
      </c>
      <c r="R91" s="9">
        <f t="shared" si="17"/>
        <v>0.28966617526847194</v>
      </c>
      <c r="S91" s="9">
        <f t="shared" si="18"/>
        <v>5.0399999999999636</v>
      </c>
      <c r="T91">
        <f t="shared" si="19"/>
        <v>5.1200000000000045</v>
      </c>
      <c r="U91" s="9">
        <f t="shared" si="20"/>
        <v>0.29426405106638659</v>
      </c>
      <c r="V91" s="9">
        <f t="shared" si="21"/>
        <v>1.0667071851156473</v>
      </c>
      <c r="W91" s="9">
        <f t="shared" si="22"/>
        <v>9.2799999999999727</v>
      </c>
      <c r="X91">
        <f t="shared" si="23"/>
        <v>551.48</v>
      </c>
      <c r="Y91" s="9">
        <f t="shared" si="24"/>
        <v>63.390913625816694</v>
      </c>
      <c r="Z91" s="10">
        <f t="shared" si="25"/>
        <v>0.16223748025656712</v>
      </c>
      <c r="AA91">
        <f t="shared" si="26"/>
        <v>8.0000000000040927E-2</v>
      </c>
    </row>
    <row r="92" spans="1:27">
      <c r="A92" s="1">
        <f t="shared" si="9"/>
        <v>749998</v>
      </c>
      <c r="B92" s="1">
        <v>-2</v>
      </c>
      <c r="C92" s="1">
        <v>0</v>
      </c>
      <c r="D92" s="2">
        <v>3</v>
      </c>
      <c r="E92" s="5">
        <v>728.12</v>
      </c>
      <c r="F92" s="5">
        <v>770.72</v>
      </c>
      <c r="G92" s="5">
        <v>21.51</v>
      </c>
      <c r="H92" s="5">
        <v>739</v>
      </c>
      <c r="I92" s="5">
        <v>771.65</v>
      </c>
      <c r="J92" s="5">
        <v>13.94</v>
      </c>
      <c r="K92" s="6">
        <f t="shared" si="10"/>
        <v>733.56</v>
      </c>
      <c r="L92" s="6">
        <f t="shared" si="11"/>
        <v>-10.879999999999995</v>
      </c>
      <c r="M92" s="6">
        <f t="shared" si="12"/>
        <v>771.18499999999995</v>
      </c>
      <c r="N92" s="5">
        <f t="shared" si="13"/>
        <v>12.816041705612541</v>
      </c>
      <c r="O92" s="6">
        <f t="shared" si="14"/>
        <v>-0.92999999999994998</v>
      </c>
      <c r="P92" s="6">
        <f t="shared" si="15"/>
        <v>25.632083411225082</v>
      </c>
      <c r="Q92" s="6">
        <f t="shared" si="16"/>
        <v>0.4084550817598136</v>
      </c>
      <c r="R92" s="9">
        <f t="shared" si="17"/>
        <v>0.38818537847152262</v>
      </c>
      <c r="S92" s="9">
        <f t="shared" si="18"/>
        <v>9.9500000000000455</v>
      </c>
      <c r="T92">
        <f t="shared" si="19"/>
        <v>0.92999999999994998</v>
      </c>
      <c r="U92" s="9">
        <f t="shared" si="20"/>
        <v>3.6282653465175375E-2</v>
      </c>
      <c r="V92" s="9">
        <f t="shared" si="21"/>
        <v>2.9357738422092408</v>
      </c>
      <c r="W92" s="9">
        <f t="shared" si="22"/>
        <v>37.625</v>
      </c>
      <c r="X92">
        <f t="shared" si="23"/>
        <v>771.18499999999995</v>
      </c>
      <c r="Y92" s="9">
        <f t="shared" si="24"/>
        <v>60.17341529579091</v>
      </c>
      <c r="Z92" s="10">
        <f t="shared" si="25"/>
        <v>0.16311958803282947</v>
      </c>
      <c r="AA92">
        <f t="shared" si="26"/>
        <v>10.879999999999995</v>
      </c>
    </row>
    <row r="93" spans="1:27">
      <c r="A93" s="1">
        <f t="shared" si="9"/>
        <v>999001</v>
      </c>
      <c r="B93" s="1">
        <v>1</v>
      </c>
      <c r="C93" s="1">
        <v>-2</v>
      </c>
      <c r="D93" s="2">
        <v>4</v>
      </c>
      <c r="E93" s="5">
        <v>329.67</v>
      </c>
      <c r="F93" s="5">
        <v>331.12</v>
      </c>
      <c r="G93" s="5">
        <v>8.1999999999999993</v>
      </c>
      <c r="H93" s="5">
        <v>325.83999999999997</v>
      </c>
      <c r="I93" s="5">
        <v>345.93</v>
      </c>
      <c r="J93" s="5">
        <v>9.43</v>
      </c>
      <c r="K93" s="6">
        <f t="shared" si="10"/>
        <v>327.755</v>
      </c>
      <c r="L93" s="6">
        <f t="shared" si="11"/>
        <v>3.8300000000000409</v>
      </c>
      <c r="M93" s="6">
        <f t="shared" si="12"/>
        <v>338.52499999999998</v>
      </c>
      <c r="N93" s="5">
        <f t="shared" si="13"/>
        <v>6.2482977681925496</v>
      </c>
      <c r="O93" s="6">
        <f t="shared" si="14"/>
        <v>-14.810000000000002</v>
      </c>
      <c r="P93" s="6">
        <f t="shared" si="15"/>
        <v>12.496595536385099</v>
      </c>
      <c r="Q93" s="6">
        <f t="shared" si="16"/>
        <v>-0.13885898815931108</v>
      </c>
      <c r="R93" s="9">
        <f t="shared" si="17"/>
        <v>1.4916062495363478</v>
      </c>
      <c r="S93" s="9">
        <f t="shared" si="18"/>
        <v>18.640000000000043</v>
      </c>
      <c r="T93">
        <f t="shared" si="19"/>
        <v>14.810000000000002</v>
      </c>
      <c r="U93" s="9">
        <f t="shared" si="20"/>
        <v>1.1851227765897674</v>
      </c>
      <c r="V93" s="9">
        <f t="shared" si="21"/>
        <v>1.7236694535951076</v>
      </c>
      <c r="W93" s="9">
        <f t="shared" si="22"/>
        <v>10.769999999999982</v>
      </c>
      <c r="X93">
        <f t="shared" si="23"/>
        <v>338.52499999999998</v>
      </c>
      <c r="Y93" s="9">
        <f t="shared" si="24"/>
        <v>54.17875596827156</v>
      </c>
      <c r="Z93" s="10">
        <f t="shared" si="25"/>
        <v>0.16465418306256299</v>
      </c>
      <c r="AA93">
        <f t="shared" si="26"/>
        <v>3.8300000000000409</v>
      </c>
    </row>
    <row r="94" spans="1:27">
      <c r="A94" s="1">
        <f t="shared" si="9"/>
        <v>1500</v>
      </c>
      <c r="B94" s="1">
        <v>0</v>
      </c>
      <c r="C94" s="1">
        <v>3</v>
      </c>
      <c r="D94" s="2">
        <v>0</v>
      </c>
      <c r="E94" s="5">
        <v>49.08</v>
      </c>
      <c r="F94" s="5">
        <v>58.25</v>
      </c>
      <c r="G94" s="5">
        <v>2.71</v>
      </c>
      <c r="H94" s="5">
        <v>49.57</v>
      </c>
      <c r="I94" s="5">
        <v>55.15</v>
      </c>
      <c r="J94" s="5">
        <v>1.93</v>
      </c>
      <c r="K94" s="6">
        <f t="shared" si="10"/>
        <v>49.325000000000003</v>
      </c>
      <c r="L94" s="6">
        <f t="shared" si="11"/>
        <v>-0.49000000000000199</v>
      </c>
      <c r="M94" s="6">
        <f t="shared" si="12"/>
        <v>56.7</v>
      </c>
      <c r="N94" s="5">
        <f t="shared" si="13"/>
        <v>1.6635053351282045</v>
      </c>
      <c r="O94" s="6">
        <f t="shared" si="14"/>
        <v>3.1000000000000014</v>
      </c>
      <c r="P94" s="6">
        <f t="shared" si="15"/>
        <v>3.3270106702564091</v>
      </c>
      <c r="Q94" s="6">
        <f t="shared" si="16"/>
        <v>0.32696720570963955</v>
      </c>
      <c r="R94" s="9">
        <f t="shared" si="17"/>
        <v>1.0790467346843002</v>
      </c>
      <c r="S94" s="9">
        <f t="shared" si="18"/>
        <v>3.5900000000000034</v>
      </c>
      <c r="T94">
        <f t="shared" si="19"/>
        <v>3.1000000000000014</v>
      </c>
      <c r="U94" s="9">
        <f t="shared" si="20"/>
        <v>0.93176737535413068</v>
      </c>
      <c r="V94" s="9">
        <f t="shared" si="21"/>
        <v>4.4334092859591685</v>
      </c>
      <c r="W94" s="9">
        <f t="shared" si="22"/>
        <v>7.375</v>
      </c>
      <c r="X94">
        <f t="shared" si="23"/>
        <v>56.7</v>
      </c>
      <c r="Y94" s="9">
        <f t="shared" si="24"/>
        <v>34.084651730696251</v>
      </c>
      <c r="Z94" s="10">
        <f t="shared" si="25"/>
        <v>0.16597891432347664</v>
      </c>
      <c r="AA94">
        <f t="shared" si="26"/>
        <v>0.49000000000000199</v>
      </c>
    </row>
    <row r="95" spans="1:27">
      <c r="A95" s="1">
        <f t="shared" si="9"/>
        <v>499502</v>
      </c>
      <c r="B95" s="1">
        <v>2</v>
      </c>
      <c r="C95" s="1">
        <v>-1</v>
      </c>
      <c r="D95" s="2">
        <v>2</v>
      </c>
      <c r="E95" s="5">
        <v>216.38</v>
      </c>
      <c r="F95" s="5">
        <v>195.89</v>
      </c>
      <c r="G95" s="5">
        <v>5.15</v>
      </c>
      <c r="H95" s="5">
        <v>210.17</v>
      </c>
      <c r="I95" s="5">
        <v>207.52</v>
      </c>
      <c r="J95" s="5">
        <v>5.92</v>
      </c>
      <c r="K95" s="6">
        <f t="shared" si="10"/>
        <v>213.27499999999998</v>
      </c>
      <c r="L95" s="6">
        <f t="shared" si="11"/>
        <v>6.210000000000008</v>
      </c>
      <c r="M95" s="6">
        <f t="shared" si="12"/>
        <v>201.70499999999998</v>
      </c>
      <c r="N95" s="5">
        <f t="shared" si="13"/>
        <v>3.9232926222753255</v>
      </c>
      <c r="O95" s="6">
        <f t="shared" si="14"/>
        <v>-11.630000000000024</v>
      </c>
      <c r="P95" s="6">
        <f t="shared" si="15"/>
        <v>7.846585244550651</v>
      </c>
      <c r="Q95" s="6">
        <f t="shared" si="16"/>
        <v>-0.13844489669297314</v>
      </c>
      <c r="R95" s="9">
        <f t="shared" si="17"/>
        <v>2.2736004827564544</v>
      </c>
      <c r="S95" s="9">
        <f t="shared" si="18"/>
        <v>17.840000000000032</v>
      </c>
      <c r="T95">
        <f t="shared" si="19"/>
        <v>11.630000000000024</v>
      </c>
      <c r="U95" s="9">
        <f t="shared" si="20"/>
        <v>1.482173408882151</v>
      </c>
      <c r="V95" s="9">
        <f t="shared" si="21"/>
        <v>2.9490535409744525</v>
      </c>
      <c r="W95" s="9">
        <f t="shared" si="22"/>
        <v>11.569999999999993</v>
      </c>
      <c r="X95">
        <f t="shared" si="23"/>
        <v>201.70499999999998</v>
      </c>
      <c r="Y95" s="9">
        <f t="shared" si="24"/>
        <v>51.412173248249978</v>
      </c>
      <c r="Z95" s="10">
        <f t="shared" si="25"/>
        <v>0.16754402406531846</v>
      </c>
      <c r="AA95">
        <f t="shared" si="26"/>
        <v>6.210000000000008</v>
      </c>
    </row>
    <row r="96" spans="1:27">
      <c r="A96" s="1">
        <f t="shared" si="9"/>
        <v>499002</v>
      </c>
      <c r="B96" s="1">
        <v>2</v>
      </c>
      <c r="C96" s="1">
        <v>-2</v>
      </c>
      <c r="D96" s="2">
        <v>2</v>
      </c>
      <c r="E96" s="5">
        <v>496.75</v>
      </c>
      <c r="F96" s="5">
        <v>441.96</v>
      </c>
      <c r="G96" s="5">
        <v>11.78</v>
      </c>
      <c r="H96" s="5">
        <v>498.2</v>
      </c>
      <c r="I96" s="5">
        <v>522.04999999999995</v>
      </c>
      <c r="J96" s="5">
        <v>13.02</v>
      </c>
      <c r="K96" s="6">
        <f t="shared" si="10"/>
        <v>497.47500000000002</v>
      </c>
      <c r="L96" s="6">
        <f t="shared" si="11"/>
        <v>-1.4499999999999886</v>
      </c>
      <c r="M96" s="6">
        <f t="shared" si="12"/>
        <v>482.005</v>
      </c>
      <c r="N96" s="5">
        <f t="shared" si="13"/>
        <v>8.7790774002739038</v>
      </c>
      <c r="O96" s="6">
        <f t="shared" si="14"/>
        <v>-80.089999999999975</v>
      </c>
      <c r="P96" s="6">
        <f t="shared" si="15"/>
        <v>17.558154800547808</v>
      </c>
      <c r="Q96" s="6">
        <f t="shared" si="16"/>
        <v>-9.9750623441396541E-2</v>
      </c>
      <c r="R96" s="9">
        <f t="shared" si="17"/>
        <v>4.4788305430332835</v>
      </c>
      <c r="S96" s="9">
        <f t="shared" si="18"/>
        <v>78.639999999999986</v>
      </c>
      <c r="T96">
        <f t="shared" si="19"/>
        <v>80.089999999999975</v>
      </c>
      <c r="U96" s="9">
        <f t="shared" si="20"/>
        <v>4.561413252689924</v>
      </c>
      <c r="V96" s="9">
        <f t="shared" si="21"/>
        <v>1.7621441632941257</v>
      </c>
      <c r="W96" s="9">
        <f t="shared" si="22"/>
        <v>15.470000000000027</v>
      </c>
      <c r="X96">
        <f t="shared" si="23"/>
        <v>482.005</v>
      </c>
      <c r="Y96" s="9">
        <f t="shared" si="24"/>
        <v>54.903833059378385</v>
      </c>
      <c r="Z96" s="10">
        <f t="shared" si="25"/>
        <v>0.16922174801130024</v>
      </c>
      <c r="AA96">
        <f t="shared" si="26"/>
        <v>1.4499999999999886</v>
      </c>
    </row>
    <row r="97" spans="1:27">
      <c r="A97" s="1">
        <f t="shared" si="9"/>
        <v>748500</v>
      </c>
      <c r="B97" s="1">
        <v>0</v>
      </c>
      <c r="C97" s="1">
        <v>-3</v>
      </c>
      <c r="D97" s="2">
        <v>3</v>
      </c>
      <c r="E97" s="5">
        <v>173.25</v>
      </c>
      <c r="F97" s="5">
        <v>192.47</v>
      </c>
      <c r="G97" s="5">
        <v>5.0199999999999996</v>
      </c>
      <c r="H97" s="5">
        <v>173.11</v>
      </c>
      <c r="I97" s="5">
        <v>187.71</v>
      </c>
      <c r="J97" s="5">
        <v>4.08</v>
      </c>
      <c r="K97" s="6">
        <f t="shared" si="10"/>
        <v>173.18</v>
      </c>
      <c r="L97" s="6">
        <f t="shared" si="11"/>
        <v>0.13999999999998636</v>
      </c>
      <c r="M97" s="6">
        <f t="shared" si="12"/>
        <v>190.09</v>
      </c>
      <c r="N97" s="5">
        <f t="shared" si="13"/>
        <v>3.2344551318576054</v>
      </c>
      <c r="O97" s="6">
        <f t="shared" si="14"/>
        <v>4.7599999999999909</v>
      </c>
      <c r="P97" s="6">
        <f t="shared" si="15"/>
        <v>6.4689102637152107</v>
      </c>
      <c r="Q97" s="6">
        <f t="shared" si="16"/>
        <v>0.20441228481030799</v>
      </c>
      <c r="R97" s="9">
        <f t="shared" si="17"/>
        <v>0.71418520456437062</v>
      </c>
      <c r="S97" s="9">
        <f t="shared" si="18"/>
        <v>4.6200000000000045</v>
      </c>
      <c r="T97">
        <f t="shared" si="19"/>
        <v>4.7599999999999909</v>
      </c>
      <c r="U97" s="9">
        <f t="shared" si="20"/>
        <v>0.73582718046025852</v>
      </c>
      <c r="V97" s="9">
        <f t="shared" si="21"/>
        <v>5.2280830342785682</v>
      </c>
      <c r="W97" s="9">
        <f t="shared" si="22"/>
        <v>16.909999999999997</v>
      </c>
      <c r="X97">
        <f t="shared" si="23"/>
        <v>190.09</v>
      </c>
      <c r="Y97" s="9">
        <f t="shared" si="24"/>
        <v>58.770331400710425</v>
      </c>
      <c r="Z97" s="10">
        <f t="shared" si="25"/>
        <v>0.1706311812067185</v>
      </c>
      <c r="AA97">
        <f t="shared" si="26"/>
        <v>0.13999999999998636</v>
      </c>
    </row>
    <row r="98" spans="1:27">
      <c r="A98" s="1">
        <f t="shared" si="9"/>
        <v>998999</v>
      </c>
      <c r="B98" s="1">
        <v>-1</v>
      </c>
      <c r="C98" s="1">
        <v>-2</v>
      </c>
      <c r="D98" s="2">
        <v>4</v>
      </c>
      <c r="E98" s="5">
        <v>207.4</v>
      </c>
      <c r="F98" s="5">
        <v>193.48</v>
      </c>
      <c r="G98" s="5">
        <v>5.17</v>
      </c>
      <c r="H98" s="5">
        <v>207.89</v>
      </c>
      <c r="I98" s="5">
        <v>194.9</v>
      </c>
      <c r="J98" s="5">
        <v>4.13</v>
      </c>
      <c r="K98" s="6">
        <f t="shared" si="10"/>
        <v>207.64499999999998</v>
      </c>
      <c r="L98" s="6">
        <f t="shared" si="11"/>
        <v>-0.48999999999998067</v>
      </c>
      <c r="M98" s="6">
        <f t="shared" si="12"/>
        <v>194.19</v>
      </c>
      <c r="N98" s="5">
        <f t="shared" si="13"/>
        <v>3.3085419749490859</v>
      </c>
      <c r="O98" s="6">
        <f t="shared" si="14"/>
        <v>-1.4200000000000159</v>
      </c>
      <c r="P98" s="6">
        <f t="shared" si="15"/>
        <v>6.6170839498981717</v>
      </c>
      <c r="Q98" s="6">
        <f t="shared" si="16"/>
        <v>0.22089353169292331</v>
      </c>
      <c r="R98" s="9">
        <f t="shared" si="17"/>
        <v>0.14054529261554052</v>
      </c>
      <c r="S98" s="9">
        <f t="shared" si="18"/>
        <v>0.93000000000003524</v>
      </c>
      <c r="T98">
        <f t="shared" si="19"/>
        <v>1.4200000000000159</v>
      </c>
      <c r="U98" s="9">
        <f t="shared" si="20"/>
        <v>0.21459603818716369</v>
      </c>
      <c r="V98" s="9">
        <f t="shared" si="21"/>
        <v>4.0667460476172552</v>
      </c>
      <c r="W98" s="9">
        <f t="shared" si="22"/>
        <v>13.454999999999984</v>
      </c>
      <c r="X98">
        <f t="shared" si="23"/>
        <v>194.19</v>
      </c>
      <c r="Y98" s="9">
        <f t="shared" si="24"/>
        <v>58.693527683894153</v>
      </c>
      <c r="Z98" s="10">
        <f t="shared" si="25"/>
        <v>0.17418094040393742</v>
      </c>
      <c r="AA98">
        <f t="shared" si="26"/>
        <v>0.48999999999998067</v>
      </c>
    </row>
    <row r="99" spans="1:27">
      <c r="A99" s="1">
        <f t="shared" si="9"/>
        <v>1249000</v>
      </c>
      <c r="B99" s="1">
        <v>0</v>
      </c>
      <c r="C99" s="1">
        <v>-2</v>
      </c>
      <c r="D99" s="2">
        <v>5</v>
      </c>
      <c r="E99" s="5">
        <v>10.050000000000001</v>
      </c>
      <c r="F99" s="5">
        <v>9.59</v>
      </c>
      <c r="G99" s="5">
        <v>0.55000000000000004</v>
      </c>
      <c r="H99" s="5">
        <v>12.18</v>
      </c>
      <c r="I99" s="5">
        <v>11.29</v>
      </c>
      <c r="J99" s="5">
        <v>2.2599999999999998</v>
      </c>
      <c r="K99" s="6">
        <f t="shared" si="10"/>
        <v>11.115</v>
      </c>
      <c r="L99" s="6">
        <f t="shared" si="11"/>
        <v>-2.129999999999999</v>
      </c>
      <c r="M99" s="6">
        <f t="shared" si="12"/>
        <v>10.44</v>
      </c>
      <c r="N99" s="5">
        <f t="shared" si="13"/>
        <v>1.162981083251142</v>
      </c>
      <c r="O99" s="6">
        <f t="shared" si="14"/>
        <v>-1.6999999999999993</v>
      </c>
      <c r="P99" s="6">
        <f t="shared" si="15"/>
        <v>2.325962166502284</v>
      </c>
      <c r="Q99" s="6">
        <f t="shared" si="16"/>
        <v>-0.88817212251159861</v>
      </c>
      <c r="R99" s="9">
        <f t="shared" si="17"/>
        <v>0.18486973098389708</v>
      </c>
      <c r="S99" s="9">
        <f t="shared" si="18"/>
        <v>0.42999999999999972</v>
      </c>
      <c r="T99">
        <f t="shared" si="19"/>
        <v>1.6999999999999993</v>
      </c>
      <c r="U99" s="9">
        <f t="shared" si="20"/>
        <v>0.73088033179680267</v>
      </c>
      <c r="V99" s="9">
        <f t="shared" si="21"/>
        <v>0.58040496936804997</v>
      </c>
      <c r="W99" s="9">
        <f t="shared" si="22"/>
        <v>0.67500000000000071</v>
      </c>
      <c r="X99">
        <f t="shared" si="23"/>
        <v>10.44</v>
      </c>
      <c r="Y99" s="9">
        <f t="shared" si="24"/>
        <v>8.9769301928924978</v>
      </c>
      <c r="Z99" s="10">
        <f t="shared" si="25"/>
        <v>0.17613631085043197</v>
      </c>
      <c r="AA99">
        <f t="shared" si="26"/>
        <v>2.129999999999999</v>
      </c>
    </row>
    <row r="100" spans="1:27">
      <c r="A100" s="1">
        <f t="shared" si="9"/>
        <v>750998</v>
      </c>
      <c r="B100" s="1">
        <v>-2</v>
      </c>
      <c r="C100" s="1">
        <v>2</v>
      </c>
      <c r="D100" s="2">
        <v>3</v>
      </c>
      <c r="E100" s="5">
        <v>272.20999999999998</v>
      </c>
      <c r="F100" s="5">
        <v>279.95</v>
      </c>
      <c r="G100" s="5">
        <v>8.35</v>
      </c>
      <c r="H100" s="5">
        <v>270.75</v>
      </c>
      <c r="I100" s="5">
        <v>279.37</v>
      </c>
      <c r="J100" s="5">
        <v>5.32</v>
      </c>
      <c r="K100" s="6">
        <f t="shared" si="10"/>
        <v>271.48</v>
      </c>
      <c r="L100" s="6">
        <f t="shared" si="11"/>
        <v>1.4599999999999795</v>
      </c>
      <c r="M100" s="6">
        <f t="shared" si="12"/>
        <v>279.65999999999997</v>
      </c>
      <c r="N100" s="5">
        <f t="shared" si="13"/>
        <v>4.9503762483269895</v>
      </c>
      <c r="O100" s="6">
        <f t="shared" si="14"/>
        <v>0.57999999999998408</v>
      </c>
      <c r="P100" s="6">
        <f t="shared" si="15"/>
        <v>9.9007524966539791</v>
      </c>
      <c r="Q100" s="6">
        <f t="shared" si="16"/>
        <v>0.422546720272094</v>
      </c>
      <c r="R100" s="9">
        <f t="shared" si="17"/>
        <v>8.8882132979023254E-2</v>
      </c>
      <c r="S100" s="9">
        <f t="shared" si="18"/>
        <v>0.87999999999999545</v>
      </c>
      <c r="T100">
        <f t="shared" si="19"/>
        <v>0.57999999999998408</v>
      </c>
      <c r="U100" s="9">
        <f t="shared" si="20"/>
        <v>5.8581405827082204E-2</v>
      </c>
      <c r="V100" s="9">
        <f t="shared" si="21"/>
        <v>1.6523996540191126</v>
      </c>
      <c r="W100" s="9">
        <f t="shared" si="22"/>
        <v>8.17999999999995</v>
      </c>
      <c r="X100">
        <f t="shared" si="23"/>
        <v>279.65999999999997</v>
      </c>
      <c r="Y100" s="9">
        <f t="shared" si="24"/>
        <v>56.492675702076745</v>
      </c>
      <c r="Z100" s="10">
        <f t="shared" si="25"/>
        <v>0.17673709288092299</v>
      </c>
      <c r="AA100">
        <f t="shared" si="26"/>
        <v>1.4599999999999795</v>
      </c>
    </row>
    <row r="101" spans="1:27">
      <c r="A101" s="1">
        <f t="shared" si="9"/>
        <v>501499</v>
      </c>
      <c r="B101" s="1">
        <v>-1</v>
      </c>
      <c r="C101" s="1">
        <v>3</v>
      </c>
      <c r="D101" s="2">
        <v>2</v>
      </c>
      <c r="E101" s="5">
        <v>215.17</v>
      </c>
      <c r="F101" s="5">
        <v>200.3</v>
      </c>
      <c r="G101" s="5">
        <v>6.52</v>
      </c>
      <c r="H101" s="5">
        <v>213</v>
      </c>
      <c r="I101" s="5">
        <v>199.97</v>
      </c>
      <c r="J101" s="5">
        <v>3.9</v>
      </c>
      <c r="K101" s="6">
        <f t="shared" si="10"/>
        <v>214.08499999999998</v>
      </c>
      <c r="L101" s="6">
        <f t="shared" si="11"/>
        <v>2.1699999999999875</v>
      </c>
      <c r="M101" s="6">
        <f t="shared" si="12"/>
        <v>200.13499999999999</v>
      </c>
      <c r="N101" s="5">
        <f t="shared" si="13"/>
        <v>3.7986971450748741</v>
      </c>
      <c r="O101" s="6">
        <f t="shared" si="14"/>
        <v>0.33000000000001251</v>
      </c>
      <c r="P101" s="6">
        <f t="shared" si="15"/>
        <v>7.5973942901497482</v>
      </c>
      <c r="Q101" s="6">
        <f t="shared" si="16"/>
        <v>0.47297662524861223</v>
      </c>
      <c r="R101" s="9">
        <f t="shared" si="17"/>
        <v>0.24218829900477729</v>
      </c>
      <c r="S101" s="9">
        <f t="shared" si="18"/>
        <v>1.839999999999975</v>
      </c>
      <c r="T101">
        <f t="shared" si="19"/>
        <v>0.33000000000001251</v>
      </c>
      <c r="U101" s="9">
        <f t="shared" si="20"/>
        <v>4.343594493020686E-2</v>
      </c>
      <c r="V101" s="9">
        <f t="shared" si="21"/>
        <v>3.672311707735529</v>
      </c>
      <c r="W101" s="9">
        <f t="shared" si="22"/>
        <v>13.949999999999989</v>
      </c>
      <c r="X101">
        <f t="shared" si="23"/>
        <v>200.13499999999999</v>
      </c>
      <c r="Y101" s="9">
        <f t="shared" si="24"/>
        <v>52.685168718828002</v>
      </c>
      <c r="Z101" s="10">
        <f t="shared" si="25"/>
        <v>0.17687566254292872</v>
      </c>
      <c r="AA101">
        <f t="shared" si="26"/>
        <v>2.1699999999999875</v>
      </c>
    </row>
    <row r="102" spans="1:27">
      <c r="A102" s="1">
        <f t="shared" si="9"/>
        <v>1498</v>
      </c>
      <c r="B102" s="1">
        <v>-2</v>
      </c>
      <c r="C102" s="1">
        <v>3</v>
      </c>
      <c r="D102" s="2">
        <v>0</v>
      </c>
      <c r="E102" s="5">
        <v>1238.27</v>
      </c>
      <c r="F102" s="5">
        <v>1288.49</v>
      </c>
      <c r="G102" s="5">
        <v>36.049999999999997</v>
      </c>
      <c r="H102" s="5">
        <v>1208.9000000000001</v>
      </c>
      <c r="I102" s="5">
        <v>1281.28</v>
      </c>
      <c r="J102" s="5">
        <v>30.91</v>
      </c>
      <c r="K102" s="6">
        <f t="shared" si="10"/>
        <v>1223.585</v>
      </c>
      <c r="L102" s="6">
        <f t="shared" si="11"/>
        <v>29.369999999999891</v>
      </c>
      <c r="M102" s="6">
        <f t="shared" si="12"/>
        <v>1284.885</v>
      </c>
      <c r="N102" s="5">
        <f t="shared" si="13"/>
        <v>23.743581237884058</v>
      </c>
      <c r="O102" s="6">
        <f t="shared" si="14"/>
        <v>7.2100000000000364</v>
      </c>
      <c r="P102" s="6">
        <f t="shared" si="15"/>
        <v>47.487162475768116</v>
      </c>
      <c r="Q102" s="6">
        <f t="shared" si="16"/>
        <v>0.15262515728167939</v>
      </c>
      <c r="R102" s="9">
        <f t="shared" si="17"/>
        <v>0.46665243498825021</v>
      </c>
      <c r="S102" s="9">
        <f t="shared" si="18"/>
        <v>22.159999999999854</v>
      </c>
      <c r="T102">
        <f t="shared" si="19"/>
        <v>7.2100000000000364</v>
      </c>
      <c r="U102" s="9">
        <f t="shared" si="20"/>
        <v>0.15183050795421132</v>
      </c>
      <c r="V102" s="9">
        <f t="shared" si="21"/>
        <v>2.5817503849079335</v>
      </c>
      <c r="W102" s="9">
        <f t="shared" si="22"/>
        <v>61.299999999999955</v>
      </c>
      <c r="X102">
        <f t="shared" si="23"/>
        <v>1284.885</v>
      </c>
      <c r="Y102" s="9">
        <f t="shared" si="24"/>
        <v>54.115046383563339</v>
      </c>
      <c r="Z102" s="10">
        <f t="shared" si="25"/>
        <v>0.17740067643613988</v>
      </c>
      <c r="AA102">
        <f t="shared" si="26"/>
        <v>29.369999999999891</v>
      </c>
    </row>
    <row r="103" spans="1:27">
      <c r="A103" s="1">
        <f t="shared" si="9"/>
        <v>251500</v>
      </c>
      <c r="B103" s="1">
        <v>0</v>
      </c>
      <c r="C103" s="1">
        <v>3</v>
      </c>
      <c r="D103" s="2">
        <v>1</v>
      </c>
      <c r="E103" s="5">
        <v>81.08</v>
      </c>
      <c r="F103" s="5">
        <v>90.05</v>
      </c>
      <c r="G103" s="5">
        <v>3.58</v>
      </c>
      <c r="H103" s="5">
        <v>81.41</v>
      </c>
      <c r="I103" s="5">
        <v>91.97</v>
      </c>
      <c r="J103" s="5">
        <v>2.84</v>
      </c>
      <c r="K103" s="6">
        <f t="shared" si="10"/>
        <v>81.245000000000005</v>
      </c>
      <c r="L103" s="6">
        <f t="shared" si="11"/>
        <v>-0.32999999999999829</v>
      </c>
      <c r="M103" s="6">
        <f t="shared" si="12"/>
        <v>91.009999999999991</v>
      </c>
      <c r="N103" s="5">
        <f t="shared" si="13"/>
        <v>2.2848413511664218</v>
      </c>
      <c r="O103" s="6">
        <f t="shared" si="14"/>
        <v>-1.9200000000000017</v>
      </c>
      <c r="P103" s="6">
        <f t="shared" si="15"/>
        <v>4.5696827023328437</v>
      </c>
      <c r="Q103" s="6">
        <f t="shared" si="16"/>
        <v>0.22750694377933151</v>
      </c>
      <c r="R103" s="9">
        <f t="shared" si="17"/>
        <v>0.34794538342635939</v>
      </c>
      <c r="S103" s="9">
        <f t="shared" si="18"/>
        <v>1.5900000000000034</v>
      </c>
      <c r="T103">
        <f t="shared" si="19"/>
        <v>1.9200000000000017</v>
      </c>
      <c r="U103" s="9">
        <f t="shared" si="20"/>
        <v>0.4201604630054146</v>
      </c>
      <c r="V103" s="9">
        <f t="shared" si="21"/>
        <v>4.2738197096331918</v>
      </c>
      <c r="W103" s="9">
        <f t="shared" si="22"/>
        <v>9.7649999999999864</v>
      </c>
      <c r="X103">
        <f t="shared" si="23"/>
        <v>91.009999999999991</v>
      </c>
      <c r="Y103" s="9">
        <f t="shared" si="24"/>
        <v>39.83208722721119</v>
      </c>
      <c r="Z103" s="10">
        <f t="shared" si="25"/>
        <v>0.17768230075052496</v>
      </c>
      <c r="AA103">
        <f t="shared" si="26"/>
        <v>0.32999999999999829</v>
      </c>
    </row>
    <row r="104" spans="1:27">
      <c r="A104" s="1">
        <f t="shared" si="9"/>
        <v>1000498</v>
      </c>
      <c r="B104" s="1">
        <v>-2</v>
      </c>
      <c r="C104" s="1">
        <v>1</v>
      </c>
      <c r="D104" s="2">
        <v>4</v>
      </c>
      <c r="E104" s="5">
        <v>91.92</v>
      </c>
      <c r="F104" s="5">
        <v>90.34</v>
      </c>
      <c r="G104" s="5">
        <v>2.99</v>
      </c>
      <c r="H104" s="5">
        <v>96.17</v>
      </c>
      <c r="I104" s="5">
        <v>89.23</v>
      </c>
      <c r="J104" s="5">
        <v>2.0699999999999998</v>
      </c>
      <c r="K104" s="6">
        <f t="shared" si="10"/>
        <v>94.045000000000002</v>
      </c>
      <c r="L104" s="6">
        <f t="shared" si="11"/>
        <v>-4.25</v>
      </c>
      <c r="M104" s="6">
        <f t="shared" si="12"/>
        <v>89.784999999999997</v>
      </c>
      <c r="N104" s="5">
        <f t="shared" si="13"/>
        <v>1.8183096545968183</v>
      </c>
      <c r="O104" s="6">
        <f t="shared" si="14"/>
        <v>1.1099999999999994</v>
      </c>
      <c r="P104" s="6">
        <f t="shared" si="15"/>
        <v>3.6366193091936365</v>
      </c>
      <c r="Q104" s="6">
        <f t="shared" si="16"/>
        <v>0.35200000000000009</v>
      </c>
      <c r="R104" s="9">
        <f t="shared" si="17"/>
        <v>1.473896370304566</v>
      </c>
      <c r="S104" s="9">
        <f t="shared" si="18"/>
        <v>5.3599999999999994</v>
      </c>
      <c r="T104">
        <f t="shared" si="19"/>
        <v>1.1099999999999994</v>
      </c>
      <c r="U104" s="9">
        <f t="shared" si="20"/>
        <v>0.30522853937277383</v>
      </c>
      <c r="V104" s="9">
        <f t="shared" si="21"/>
        <v>2.3428352751856192</v>
      </c>
      <c r="W104" s="9">
        <f t="shared" si="22"/>
        <v>4.2600000000000051</v>
      </c>
      <c r="X104">
        <f t="shared" si="23"/>
        <v>89.784999999999997</v>
      </c>
      <c r="Y104" s="9">
        <f t="shared" si="24"/>
        <v>49.378278211863986</v>
      </c>
      <c r="Z104" s="10">
        <f t="shared" si="25"/>
        <v>0.17954108164985527</v>
      </c>
      <c r="AA104">
        <f t="shared" si="26"/>
        <v>4.25</v>
      </c>
    </row>
    <row r="105" spans="1:27">
      <c r="A105" s="1">
        <f t="shared" si="9"/>
        <v>248502</v>
      </c>
      <c r="B105" s="1">
        <v>2</v>
      </c>
      <c r="C105" s="1">
        <v>-3</v>
      </c>
      <c r="D105" s="2">
        <v>1</v>
      </c>
      <c r="E105" s="5">
        <v>3331.21</v>
      </c>
      <c r="F105" s="5">
        <v>3595.02</v>
      </c>
      <c r="G105" s="5">
        <v>84.34</v>
      </c>
      <c r="H105" s="5">
        <v>3356.07</v>
      </c>
      <c r="I105" s="5">
        <v>3550.37</v>
      </c>
      <c r="J105" s="5">
        <v>67.44</v>
      </c>
      <c r="K105" s="6">
        <f t="shared" si="10"/>
        <v>3343.6400000000003</v>
      </c>
      <c r="L105" s="6">
        <f t="shared" si="11"/>
        <v>-24.860000000000127</v>
      </c>
      <c r="M105" s="6">
        <f t="shared" si="12"/>
        <v>3572.6949999999997</v>
      </c>
      <c r="N105" s="5">
        <f t="shared" si="13"/>
        <v>53.993956143257371</v>
      </c>
      <c r="O105" s="6">
        <f t="shared" si="14"/>
        <v>44.650000000000091</v>
      </c>
      <c r="P105" s="6">
        <f t="shared" si="15"/>
        <v>107.98791228651474</v>
      </c>
      <c r="Q105" s="6">
        <f t="shared" si="16"/>
        <v>0.21996367293872679</v>
      </c>
      <c r="R105" s="9">
        <f t="shared" si="17"/>
        <v>0.64368315423651778</v>
      </c>
      <c r="S105" s="9">
        <f t="shared" si="18"/>
        <v>69.510000000000218</v>
      </c>
      <c r="T105">
        <f t="shared" si="19"/>
        <v>44.650000000000091</v>
      </c>
      <c r="U105" s="9">
        <f t="shared" si="20"/>
        <v>0.41347220308819571</v>
      </c>
      <c r="V105" s="9">
        <f t="shared" si="21"/>
        <v>4.24223406398057</v>
      </c>
      <c r="W105" s="9">
        <f t="shared" si="22"/>
        <v>229.05499999999938</v>
      </c>
      <c r="X105">
        <f t="shared" si="23"/>
        <v>3572.6949999999997</v>
      </c>
      <c r="Y105" s="9">
        <f t="shared" si="24"/>
        <v>66.168424305136767</v>
      </c>
      <c r="Z105" s="10">
        <f t="shared" si="25"/>
        <v>0.17961347388211163</v>
      </c>
      <c r="AA105">
        <f t="shared" si="26"/>
        <v>24.860000000000127</v>
      </c>
    </row>
    <row r="106" spans="1:27">
      <c r="A106" s="1">
        <f t="shared" si="9"/>
        <v>251498</v>
      </c>
      <c r="B106" s="1">
        <v>-2</v>
      </c>
      <c r="C106" s="1">
        <v>3</v>
      </c>
      <c r="D106" s="2">
        <v>1</v>
      </c>
      <c r="E106" s="5">
        <v>186.61</v>
      </c>
      <c r="F106" s="5">
        <v>194.17</v>
      </c>
      <c r="G106" s="5">
        <v>6.41</v>
      </c>
      <c r="H106" s="5">
        <v>189.59</v>
      </c>
      <c r="I106" s="5">
        <v>210.13</v>
      </c>
      <c r="J106" s="5">
        <v>5.57</v>
      </c>
      <c r="K106" s="6">
        <f t="shared" si="10"/>
        <v>188.10000000000002</v>
      </c>
      <c r="L106" s="6">
        <f t="shared" si="11"/>
        <v>-2.9799999999999898</v>
      </c>
      <c r="M106" s="6">
        <f t="shared" si="12"/>
        <v>202.14999999999998</v>
      </c>
      <c r="N106" s="5">
        <f t="shared" si="13"/>
        <v>4.245968676285778</v>
      </c>
      <c r="O106" s="6">
        <f t="shared" si="14"/>
        <v>-15.960000000000008</v>
      </c>
      <c r="P106" s="6">
        <f t="shared" si="15"/>
        <v>8.491937352571556</v>
      </c>
      <c r="Q106" s="6">
        <f t="shared" si="16"/>
        <v>0.13954765437577138</v>
      </c>
      <c r="R106" s="9">
        <f t="shared" si="17"/>
        <v>1.5285086854849881</v>
      </c>
      <c r="S106" s="9">
        <f t="shared" si="18"/>
        <v>12.980000000000018</v>
      </c>
      <c r="T106">
        <f t="shared" si="19"/>
        <v>15.960000000000008</v>
      </c>
      <c r="U106" s="9">
        <f t="shared" si="20"/>
        <v>1.8794297858505691</v>
      </c>
      <c r="V106" s="9">
        <f t="shared" si="21"/>
        <v>3.3090211141855135</v>
      </c>
      <c r="W106" s="9">
        <f t="shared" si="22"/>
        <v>14.049999999999955</v>
      </c>
      <c r="X106">
        <f t="shared" si="23"/>
        <v>202.14999999999998</v>
      </c>
      <c r="Y106" s="9">
        <f t="shared" si="24"/>
        <v>47.609866066377485</v>
      </c>
      <c r="Z106" s="10">
        <f t="shared" si="25"/>
        <v>0.18152961190946229</v>
      </c>
      <c r="AA106">
        <f t="shared" si="26"/>
        <v>2.9799999999999898</v>
      </c>
    </row>
    <row r="107" spans="1:27">
      <c r="A107" s="1">
        <f t="shared" si="9"/>
        <v>998500</v>
      </c>
      <c r="B107" s="1">
        <v>0</v>
      </c>
      <c r="C107" s="1">
        <v>-3</v>
      </c>
      <c r="D107" s="2">
        <v>4</v>
      </c>
      <c r="E107" s="5">
        <v>403.02</v>
      </c>
      <c r="F107" s="5">
        <v>395.94</v>
      </c>
      <c r="G107" s="5">
        <v>9.85</v>
      </c>
      <c r="H107" s="5">
        <v>402.55</v>
      </c>
      <c r="I107" s="5">
        <v>395.82</v>
      </c>
      <c r="J107" s="5">
        <v>8</v>
      </c>
      <c r="K107" s="6">
        <f t="shared" si="10"/>
        <v>402.78499999999997</v>
      </c>
      <c r="L107" s="6">
        <f t="shared" si="11"/>
        <v>0.46999999999997044</v>
      </c>
      <c r="M107" s="6">
        <f t="shared" si="12"/>
        <v>395.88</v>
      </c>
      <c r="N107" s="5">
        <f t="shared" si="13"/>
        <v>6.3447320668409626</v>
      </c>
      <c r="O107" s="6">
        <f t="shared" si="14"/>
        <v>0.12000000000000455</v>
      </c>
      <c r="P107" s="6">
        <f t="shared" si="15"/>
        <v>12.689464133681925</v>
      </c>
      <c r="Q107" s="6">
        <f t="shared" si="16"/>
        <v>0.20508003539877967</v>
      </c>
      <c r="R107" s="9">
        <f t="shared" si="17"/>
        <v>2.7581936976436471E-2</v>
      </c>
      <c r="S107" s="9">
        <f t="shared" si="18"/>
        <v>0.34999999999996589</v>
      </c>
      <c r="T107">
        <f t="shared" si="19"/>
        <v>0.12000000000000455</v>
      </c>
      <c r="U107" s="9">
        <f t="shared" si="20"/>
        <v>9.4566641062080702E-3</v>
      </c>
      <c r="V107" s="9">
        <f t="shared" si="21"/>
        <v>1.0883044275560665</v>
      </c>
      <c r="W107" s="9">
        <f t="shared" si="22"/>
        <v>6.9049999999999727</v>
      </c>
      <c r="X107">
        <f t="shared" si="23"/>
        <v>395.88</v>
      </c>
      <c r="Y107" s="9">
        <f t="shared" si="24"/>
        <v>62.395069772758482</v>
      </c>
      <c r="Z107" s="10">
        <f t="shared" si="25"/>
        <v>0.1848810428356569</v>
      </c>
      <c r="AA107">
        <f t="shared" si="26"/>
        <v>0.46999999999997044</v>
      </c>
    </row>
    <row r="108" spans="1:27">
      <c r="A108" s="1">
        <f t="shared" si="9"/>
        <v>749002</v>
      </c>
      <c r="B108" s="1">
        <v>2</v>
      </c>
      <c r="C108" s="1">
        <v>-2</v>
      </c>
      <c r="D108" s="2">
        <v>3</v>
      </c>
      <c r="E108" s="5">
        <v>221.36</v>
      </c>
      <c r="F108" s="5">
        <v>230.52</v>
      </c>
      <c r="G108" s="5">
        <v>5.83</v>
      </c>
      <c r="H108" s="5">
        <v>212.05</v>
      </c>
      <c r="I108" s="5">
        <v>230.28</v>
      </c>
      <c r="J108" s="5">
        <v>6.65</v>
      </c>
      <c r="K108" s="6">
        <f t="shared" si="10"/>
        <v>216.70500000000001</v>
      </c>
      <c r="L108" s="6">
        <f t="shared" si="11"/>
        <v>9.3100000000000023</v>
      </c>
      <c r="M108" s="6">
        <f t="shared" si="12"/>
        <v>230.4</v>
      </c>
      <c r="N108" s="5">
        <f t="shared" si="13"/>
        <v>4.4218604681740015</v>
      </c>
      <c r="O108" s="6">
        <f t="shared" si="14"/>
        <v>0.24000000000000909</v>
      </c>
      <c r="P108" s="6">
        <f t="shared" si="15"/>
        <v>8.8437209363480029</v>
      </c>
      <c r="Q108" s="6">
        <f t="shared" si="16"/>
        <v>-0.13084537548234659</v>
      </c>
      <c r="R108" s="9">
        <f t="shared" si="17"/>
        <v>1.0255864093044791</v>
      </c>
      <c r="S108" s="9">
        <f t="shared" si="18"/>
        <v>9.0699999999999932</v>
      </c>
      <c r="T108">
        <f t="shared" si="19"/>
        <v>0.24000000000000909</v>
      </c>
      <c r="U108" s="9">
        <f t="shared" si="20"/>
        <v>2.7137898371894651E-2</v>
      </c>
      <c r="V108" s="9">
        <f t="shared" si="21"/>
        <v>3.0971126516923579</v>
      </c>
      <c r="W108" s="9">
        <f t="shared" si="22"/>
        <v>13.694999999999993</v>
      </c>
      <c r="X108">
        <f t="shared" si="23"/>
        <v>230.4</v>
      </c>
      <c r="Y108" s="9">
        <f t="shared" si="24"/>
        <v>52.104764874035752</v>
      </c>
      <c r="Z108" s="10">
        <f t="shared" si="25"/>
        <v>0.18690104333577168</v>
      </c>
      <c r="AA108">
        <f t="shared" si="26"/>
        <v>9.3100000000000023</v>
      </c>
    </row>
    <row r="109" spans="1:27">
      <c r="A109" s="1">
        <f t="shared" si="9"/>
        <v>998501</v>
      </c>
      <c r="B109" s="1">
        <v>1</v>
      </c>
      <c r="C109" s="1">
        <v>-3</v>
      </c>
      <c r="D109" s="2">
        <v>4</v>
      </c>
      <c r="E109" s="5">
        <v>118.82</v>
      </c>
      <c r="F109" s="5">
        <v>109.36</v>
      </c>
      <c r="G109" s="5">
        <v>3.11</v>
      </c>
      <c r="H109" s="5">
        <v>123.06</v>
      </c>
      <c r="I109" s="5">
        <v>119.13</v>
      </c>
      <c r="J109" s="5">
        <v>2.76</v>
      </c>
      <c r="K109" s="6">
        <f t="shared" si="10"/>
        <v>120.94</v>
      </c>
      <c r="L109" s="6">
        <f t="shared" si="11"/>
        <v>-4.2400000000000091</v>
      </c>
      <c r="M109" s="6">
        <f t="shared" si="12"/>
        <v>114.245</v>
      </c>
      <c r="N109" s="5">
        <f t="shared" si="13"/>
        <v>2.0790442515733036</v>
      </c>
      <c r="O109" s="6">
        <f t="shared" si="14"/>
        <v>-9.769999999999996</v>
      </c>
      <c r="P109" s="6">
        <f t="shared" si="15"/>
        <v>4.1580885031466073</v>
      </c>
      <c r="Q109" s="6">
        <f t="shared" si="16"/>
        <v>0.11882797272364475</v>
      </c>
      <c r="R109" s="9">
        <f t="shared" si="17"/>
        <v>1.3299380221982275</v>
      </c>
      <c r="S109" s="9">
        <f t="shared" si="18"/>
        <v>5.5299999999999869</v>
      </c>
      <c r="T109">
        <f t="shared" si="19"/>
        <v>9.769999999999996</v>
      </c>
      <c r="U109" s="9">
        <f t="shared" si="20"/>
        <v>2.3496373375907247</v>
      </c>
      <c r="V109" s="9">
        <f t="shared" si="21"/>
        <v>3.2202296776192205</v>
      </c>
      <c r="W109" s="9">
        <f t="shared" si="22"/>
        <v>6.6949999999999932</v>
      </c>
      <c r="X109">
        <f t="shared" si="23"/>
        <v>114.245</v>
      </c>
      <c r="Y109" s="9">
        <f t="shared" si="24"/>
        <v>54.950730324063962</v>
      </c>
      <c r="Z109" s="10">
        <f t="shared" si="25"/>
        <v>0.18767258723638891</v>
      </c>
      <c r="AA109">
        <f t="shared" si="26"/>
        <v>4.2400000000000091</v>
      </c>
    </row>
    <row r="110" spans="1:27">
      <c r="A110" s="1">
        <f t="shared" si="9"/>
        <v>498502</v>
      </c>
      <c r="B110" s="1">
        <v>2</v>
      </c>
      <c r="C110" s="1">
        <v>-3</v>
      </c>
      <c r="D110" s="2">
        <v>2</v>
      </c>
      <c r="E110" s="5">
        <v>1065.58</v>
      </c>
      <c r="F110" s="5">
        <v>912.93</v>
      </c>
      <c r="G110" s="5">
        <v>25.03</v>
      </c>
      <c r="H110" s="5">
        <v>1057.51</v>
      </c>
      <c r="I110" s="5">
        <v>1109.8699999999999</v>
      </c>
      <c r="J110" s="5">
        <v>20.13</v>
      </c>
      <c r="K110" s="6">
        <f t="shared" si="10"/>
        <v>1061.5450000000001</v>
      </c>
      <c r="L110" s="6">
        <f t="shared" si="11"/>
        <v>8.0699999999999363</v>
      </c>
      <c r="M110" s="6">
        <f t="shared" si="12"/>
        <v>1011.3999999999999</v>
      </c>
      <c r="N110" s="5">
        <f t="shared" si="13"/>
        <v>16.060182128481607</v>
      </c>
      <c r="O110" s="6">
        <f t="shared" si="14"/>
        <v>-196.93999999999994</v>
      </c>
      <c r="P110" s="6">
        <f t="shared" si="15"/>
        <v>32.120364256963214</v>
      </c>
      <c r="Q110" s="6">
        <f t="shared" si="16"/>
        <v>0.21448113040213135</v>
      </c>
      <c r="R110" s="9">
        <f t="shared" si="17"/>
        <v>6.382555264937781</v>
      </c>
      <c r="S110" s="9">
        <f t="shared" si="18"/>
        <v>205.00999999999988</v>
      </c>
      <c r="T110">
        <f t="shared" si="19"/>
        <v>196.93999999999994</v>
      </c>
      <c r="U110" s="9">
        <f t="shared" si="20"/>
        <v>6.1313127841414907</v>
      </c>
      <c r="V110" s="9">
        <f t="shared" si="21"/>
        <v>3.1223182650632317</v>
      </c>
      <c r="W110" s="9">
        <f t="shared" si="22"/>
        <v>50.145000000000209</v>
      </c>
      <c r="X110">
        <f t="shared" si="23"/>
        <v>1011.3999999999999</v>
      </c>
      <c r="Y110" s="9">
        <f t="shared" si="24"/>
        <v>62.975624554490757</v>
      </c>
      <c r="Z110" s="10">
        <f t="shared" si="25"/>
        <v>0.18794414063758413</v>
      </c>
      <c r="AA110">
        <f t="shared" si="26"/>
        <v>8.0699999999999363</v>
      </c>
    </row>
    <row r="111" spans="1:27">
      <c r="A111" s="1">
        <f t="shared" si="9"/>
        <v>749502</v>
      </c>
      <c r="B111" s="1">
        <v>2</v>
      </c>
      <c r="C111" s="1">
        <v>-1</v>
      </c>
      <c r="D111" s="2">
        <v>3</v>
      </c>
      <c r="E111" s="5">
        <v>332.23</v>
      </c>
      <c r="F111" s="5">
        <v>321.19</v>
      </c>
      <c r="G111" s="5">
        <v>7.67</v>
      </c>
      <c r="H111" s="5">
        <v>321.52999999999997</v>
      </c>
      <c r="I111" s="5">
        <v>297.42</v>
      </c>
      <c r="J111" s="5">
        <v>8.8000000000000007</v>
      </c>
      <c r="K111" s="6">
        <f t="shared" si="10"/>
        <v>326.88</v>
      </c>
      <c r="L111" s="6">
        <f t="shared" si="11"/>
        <v>10.700000000000045</v>
      </c>
      <c r="M111" s="6">
        <f t="shared" si="12"/>
        <v>309.30500000000001</v>
      </c>
      <c r="N111" s="5">
        <f t="shared" si="13"/>
        <v>5.8367135444529055</v>
      </c>
      <c r="O111" s="6">
        <f t="shared" si="14"/>
        <v>23.769999999999982</v>
      </c>
      <c r="P111" s="6">
        <f t="shared" si="15"/>
        <v>11.673427088905811</v>
      </c>
      <c r="Q111" s="6">
        <f t="shared" si="16"/>
        <v>-0.13657628409710518</v>
      </c>
      <c r="R111" s="9">
        <f t="shared" si="17"/>
        <v>1.119636924140418</v>
      </c>
      <c r="S111" s="9">
        <f t="shared" si="18"/>
        <v>13.069999999999936</v>
      </c>
      <c r="T111">
        <f t="shared" si="19"/>
        <v>23.769999999999982</v>
      </c>
      <c r="U111" s="9">
        <f t="shared" si="20"/>
        <v>2.0362486370939439</v>
      </c>
      <c r="V111" s="9">
        <f t="shared" si="21"/>
        <v>3.0111123093753527</v>
      </c>
      <c r="W111" s="9">
        <f t="shared" si="22"/>
        <v>17.574999999999989</v>
      </c>
      <c r="X111">
        <f t="shared" si="23"/>
        <v>309.30500000000001</v>
      </c>
      <c r="Y111" s="9">
        <f t="shared" si="24"/>
        <v>52.993006705624133</v>
      </c>
      <c r="Z111" s="10">
        <f t="shared" si="25"/>
        <v>0.18796010214936576</v>
      </c>
      <c r="AA111">
        <f t="shared" si="26"/>
        <v>10.700000000000045</v>
      </c>
    </row>
    <row r="112" spans="1:27">
      <c r="A112" s="1">
        <f t="shared" si="9"/>
        <v>501498</v>
      </c>
      <c r="B112" s="1">
        <v>-2</v>
      </c>
      <c r="C112" s="1">
        <v>3</v>
      </c>
      <c r="D112" s="2">
        <v>2</v>
      </c>
      <c r="E112" s="5">
        <v>180.43</v>
      </c>
      <c r="F112" s="5">
        <v>183.67</v>
      </c>
      <c r="G112" s="5">
        <v>6.06</v>
      </c>
      <c r="H112" s="5">
        <v>179.66</v>
      </c>
      <c r="I112" s="5">
        <v>194.03</v>
      </c>
      <c r="J112" s="5">
        <v>5.33</v>
      </c>
      <c r="K112" s="6">
        <f t="shared" si="10"/>
        <v>180.04500000000002</v>
      </c>
      <c r="L112" s="6">
        <f t="shared" si="11"/>
        <v>0.77000000000001023</v>
      </c>
      <c r="M112" s="6">
        <f t="shared" si="12"/>
        <v>188.85</v>
      </c>
      <c r="N112" s="5">
        <f t="shared" si="13"/>
        <v>4.0352354330323772</v>
      </c>
      <c r="O112" s="6">
        <f t="shared" si="14"/>
        <v>-10.360000000000014</v>
      </c>
      <c r="P112" s="6">
        <f t="shared" si="15"/>
        <v>8.0704708660647544</v>
      </c>
      <c r="Q112" s="6">
        <f t="shared" si="16"/>
        <v>0.12765823513606878</v>
      </c>
      <c r="R112" s="9">
        <f t="shared" si="17"/>
        <v>1.3791016887007397</v>
      </c>
      <c r="S112" s="9">
        <f t="shared" si="18"/>
        <v>11.130000000000024</v>
      </c>
      <c r="T112">
        <f t="shared" si="19"/>
        <v>10.360000000000014</v>
      </c>
      <c r="U112" s="9">
        <f t="shared" si="20"/>
        <v>1.2836921379101214</v>
      </c>
      <c r="V112" s="9">
        <f t="shared" si="21"/>
        <v>2.1820288174321578</v>
      </c>
      <c r="W112" s="9">
        <f t="shared" si="22"/>
        <v>8.8049999999999784</v>
      </c>
      <c r="X112">
        <f t="shared" si="23"/>
        <v>188.85</v>
      </c>
      <c r="Y112" s="9">
        <f t="shared" si="24"/>
        <v>46.800243290410442</v>
      </c>
      <c r="Z112" s="10">
        <f t="shared" si="25"/>
        <v>0.19159070958686905</v>
      </c>
      <c r="AA112">
        <f t="shared" si="26"/>
        <v>0.77000000000001023</v>
      </c>
    </row>
    <row r="113" spans="1:27">
      <c r="A113" s="1">
        <f t="shared" si="9"/>
        <v>1248999</v>
      </c>
      <c r="B113" s="1">
        <v>-1</v>
      </c>
      <c r="C113" s="1">
        <v>-2</v>
      </c>
      <c r="D113" s="2">
        <v>5</v>
      </c>
      <c r="E113" s="5">
        <v>120.45</v>
      </c>
      <c r="F113" s="5">
        <v>117.06</v>
      </c>
      <c r="G113" s="5">
        <v>3.29</v>
      </c>
      <c r="H113" s="5">
        <v>113.44</v>
      </c>
      <c r="I113" s="5">
        <v>110.92</v>
      </c>
      <c r="J113" s="5">
        <v>2.6</v>
      </c>
      <c r="K113" s="6">
        <f t="shared" si="10"/>
        <v>116.94499999999999</v>
      </c>
      <c r="L113" s="6">
        <f t="shared" si="11"/>
        <v>7.0100000000000051</v>
      </c>
      <c r="M113" s="6">
        <f t="shared" si="12"/>
        <v>113.99000000000001</v>
      </c>
      <c r="N113" s="5">
        <f t="shared" si="13"/>
        <v>2.0966699787997154</v>
      </c>
      <c r="O113" s="6">
        <f t="shared" si="14"/>
        <v>6.1400000000000006</v>
      </c>
      <c r="P113" s="6">
        <f t="shared" si="15"/>
        <v>4.1933399575994308</v>
      </c>
      <c r="Q113" s="6">
        <f t="shared" si="16"/>
        <v>0.23112357186321728</v>
      </c>
      <c r="R113" s="9">
        <f t="shared" si="17"/>
        <v>0.20747185031429102</v>
      </c>
      <c r="S113" s="9">
        <f t="shared" si="18"/>
        <v>0.87000000000000455</v>
      </c>
      <c r="T113">
        <f t="shared" si="19"/>
        <v>6.1400000000000006</v>
      </c>
      <c r="U113" s="9">
        <f t="shared" si="20"/>
        <v>1.4642266217583222</v>
      </c>
      <c r="V113" s="9">
        <f t="shared" si="21"/>
        <v>1.4093777417901689</v>
      </c>
      <c r="W113" s="9">
        <f t="shared" si="22"/>
        <v>2.9549999999999841</v>
      </c>
      <c r="X113">
        <f t="shared" si="23"/>
        <v>113.99000000000001</v>
      </c>
      <c r="Y113" s="9">
        <f t="shared" si="24"/>
        <v>54.3671637179906</v>
      </c>
      <c r="Z113" s="10">
        <f t="shared" si="25"/>
        <v>0.19331063085097003</v>
      </c>
      <c r="AA113">
        <f t="shared" si="26"/>
        <v>7.0100000000000051</v>
      </c>
    </row>
    <row r="114" spans="1:27">
      <c r="A114" s="1">
        <f t="shared" si="9"/>
        <v>501500</v>
      </c>
      <c r="B114" s="1">
        <v>0</v>
      </c>
      <c r="C114" s="1">
        <v>3</v>
      </c>
      <c r="D114" s="2">
        <v>2</v>
      </c>
      <c r="E114" s="5">
        <v>168.62</v>
      </c>
      <c r="F114" s="5">
        <v>151.75</v>
      </c>
      <c r="G114" s="5">
        <v>5.2</v>
      </c>
      <c r="H114" s="5">
        <v>169.57</v>
      </c>
      <c r="I114" s="5">
        <v>154.22</v>
      </c>
      <c r="J114" s="5">
        <v>4.33</v>
      </c>
      <c r="K114" s="6">
        <f t="shared" si="10"/>
        <v>169.095</v>
      </c>
      <c r="L114" s="6">
        <f t="shared" si="11"/>
        <v>-0.94999999999998863</v>
      </c>
      <c r="M114" s="6">
        <f t="shared" si="12"/>
        <v>152.98500000000001</v>
      </c>
      <c r="N114" s="5">
        <f t="shared" si="13"/>
        <v>3.383374794491441</v>
      </c>
      <c r="O114" s="6">
        <f t="shared" si="14"/>
        <v>-2.4699999999999989</v>
      </c>
      <c r="P114" s="6">
        <f t="shared" si="15"/>
        <v>6.7667495889828819</v>
      </c>
      <c r="Q114" s="6">
        <f t="shared" si="16"/>
        <v>0.18107226860658379</v>
      </c>
      <c r="R114" s="9">
        <f t="shared" si="17"/>
        <v>0.22462778916405612</v>
      </c>
      <c r="S114" s="9">
        <f t="shared" si="18"/>
        <v>1.5200000000000102</v>
      </c>
      <c r="T114">
        <f t="shared" si="19"/>
        <v>2.4699999999999989</v>
      </c>
      <c r="U114" s="9">
        <f t="shared" si="20"/>
        <v>0.36502015739158855</v>
      </c>
      <c r="V114" s="9">
        <f t="shared" si="21"/>
        <v>4.7615180045169954</v>
      </c>
      <c r="W114" s="9">
        <f t="shared" si="22"/>
        <v>16.109999999999985</v>
      </c>
      <c r="X114">
        <f t="shared" si="23"/>
        <v>152.98500000000001</v>
      </c>
      <c r="Y114" s="9">
        <f t="shared" si="24"/>
        <v>45.216687270082758</v>
      </c>
      <c r="Z114" s="10">
        <f t="shared" si="25"/>
        <v>0.19458931111445973</v>
      </c>
      <c r="AA114">
        <f t="shared" si="26"/>
        <v>0.94999999999998863</v>
      </c>
    </row>
    <row r="115" spans="1:27">
      <c r="A115" s="1">
        <f t="shared" si="9"/>
        <v>1000998</v>
      </c>
      <c r="B115" s="1">
        <v>-2</v>
      </c>
      <c r="C115" s="1">
        <v>2</v>
      </c>
      <c r="D115" s="2">
        <v>4</v>
      </c>
      <c r="E115" s="5">
        <v>1207.73</v>
      </c>
      <c r="F115" s="5">
        <v>1200.93</v>
      </c>
      <c r="G115" s="5">
        <v>33.21</v>
      </c>
      <c r="H115" s="5">
        <v>1182.23</v>
      </c>
      <c r="I115" s="5">
        <v>1172.1500000000001</v>
      </c>
      <c r="J115" s="5">
        <v>28.75</v>
      </c>
      <c r="K115" s="6">
        <f t="shared" si="10"/>
        <v>1194.98</v>
      </c>
      <c r="L115" s="6">
        <f t="shared" si="11"/>
        <v>25.5</v>
      </c>
      <c r="M115" s="6">
        <f t="shared" si="12"/>
        <v>1186.54</v>
      </c>
      <c r="N115" s="5">
        <f t="shared" si="13"/>
        <v>21.962847037667952</v>
      </c>
      <c r="O115" s="6">
        <f t="shared" si="14"/>
        <v>28.779999999999973</v>
      </c>
      <c r="P115" s="6">
        <f t="shared" si="15"/>
        <v>43.925694075335905</v>
      </c>
      <c r="Q115" s="6">
        <f t="shared" si="16"/>
        <v>0.14322175880111113</v>
      </c>
      <c r="R115" s="9">
        <f t="shared" si="17"/>
        <v>7.467155770776264E-2</v>
      </c>
      <c r="S115" s="9">
        <f t="shared" si="18"/>
        <v>3.2799999999999727</v>
      </c>
      <c r="T115">
        <f t="shared" si="19"/>
        <v>28.779999999999973</v>
      </c>
      <c r="U115" s="9">
        <f t="shared" si="20"/>
        <v>0.65519738744799538</v>
      </c>
      <c r="V115" s="9">
        <f t="shared" si="21"/>
        <v>0.38428533356922318</v>
      </c>
      <c r="W115" s="9">
        <f t="shared" si="22"/>
        <v>8.4400000000000546</v>
      </c>
      <c r="X115">
        <f t="shared" si="23"/>
        <v>1186.54</v>
      </c>
      <c r="Y115" s="9">
        <f t="shared" si="24"/>
        <v>54.02487200156672</v>
      </c>
      <c r="Z115" s="10">
        <f t="shared" si="25"/>
        <v>0.19639755599294001</v>
      </c>
      <c r="AA115">
        <f t="shared" si="26"/>
        <v>25.5</v>
      </c>
    </row>
    <row r="116" spans="1:27">
      <c r="A116" s="1">
        <f t="shared" si="9"/>
        <v>751499</v>
      </c>
      <c r="B116" s="1">
        <v>-1</v>
      </c>
      <c r="C116" s="1">
        <v>3</v>
      </c>
      <c r="D116" s="2">
        <v>3</v>
      </c>
      <c r="E116" s="5">
        <v>236.87</v>
      </c>
      <c r="F116" s="5">
        <v>222.27</v>
      </c>
      <c r="G116" s="5">
        <v>7.29</v>
      </c>
      <c r="H116" s="5">
        <v>237.77</v>
      </c>
      <c r="I116" s="5">
        <v>233.05</v>
      </c>
      <c r="J116" s="5">
        <v>6.19</v>
      </c>
      <c r="K116" s="6">
        <f t="shared" si="10"/>
        <v>237.32</v>
      </c>
      <c r="L116" s="6">
        <f t="shared" si="11"/>
        <v>-0.90000000000000568</v>
      </c>
      <c r="M116" s="6">
        <f t="shared" si="12"/>
        <v>227.66000000000003</v>
      </c>
      <c r="N116" s="5">
        <f t="shared" si="13"/>
        <v>4.7817413146258767</v>
      </c>
      <c r="O116" s="6">
        <f t="shared" si="14"/>
        <v>-10.780000000000001</v>
      </c>
      <c r="P116" s="6">
        <f t="shared" si="15"/>
        <v>9.5634826292517534</v>
      </c>
      <c r="Q116" s="6">
        <f t="shared" si="16"/>
        <v>0.16212516482579301</v>
      </c>
      <c r="R116" s="9">
        <f t="shared" si="17"/>
        <v>1.0330964548186778</v>
      </c>
      <c r="S116" s="9">
        <f t="shared" si="18"/>
        <v>9.8799999999999955</v>
      </c>
      <c r="T116">
        <f t="shared" si="19"/>
        <v>10.780000000000001</v>
      </c>
      <c r="U116" s="9">
        <f t="shared" si="20"/>
        <v>1.1272044314722018</v>
      </c>
      <c r="V116" s="9">
        <f t="shared" si="21"/>
        <v>2.0201845654956276</v>
      </c>
      <c r="W116" s="9">
        <f t="shared" si="22"/>
        <v>9.6599999999999682</v>
      </c>
      <c r="X116">
        <f t="shared" si="23"/>
        <v>227.66000000000003</v>
      </c>
      <c r="Y116" s="9">
        <f t="shared" si="24"/>
        <v>47.610271033202501</v>
      </c>
      <c r="Z116" s="10">
        <f t="shared" si="25"/>
        <v>0.19642046736529267</v>
      </c>
      <c r="AA116">
        <f t="shared" si="26"/>
        <v>0.90000000000000568</v>
      </c>
    </row>
    <row r="117" spans="1:27">
      <c r="A117" s="1">
        <f t="shared" si="9"/>
        <v>498499</v>
      </c>
      <c r="B117" s="1">
        <v>-1</v>
      </c>
      <c r="C117" s="1">
        <v>-3</v>
      </c>
      <c r="D117" s="2">
        <v>2</v>
      </c>
      <c r="E117" s="5">
        <v>613.17999999999995</v>
      </c>
      <c r="F117" s="5">
        <v>591.17999999999995</v>
      </c>
      <c r="G117" s="5">
        <v>14.46</v>
      </c>
      <c r="H117" s="5">
        <v>594.89</v>
      </c>
      <c r="I117" s="5">
        <v>573.96</v>
      </c>
      <c r="J117" s="5">
        <v>16.77</v>
      </c>
      <c r="K117" s="6">
        <f t="shared" si="10"/>
        <v>604.03499999999997</v>
      </c>
      <c r="L117" s="6">
        <f t="shared" si="11"/>
        <v>18.289999999999964</v>
      </c>
      <c r="M117" s="6">
        <f t="shared" si="12"/>
        <v>582.56999999999994</v>
      </c>
      <c r="N117" s="5">
        <f t="shared" si="13"/>
        <v>11.071636057963611</v>
      </c>
      <c r="O117" s="6">
        <f t="shared" si="14"/>
        <v>17.219999999999914</v>
      </c>
      <c r="P117" s="6">
        <f t="shared" si="15"/>
        <v>22.143272115927221</v>
      </c>
      <c r="Q117" s="6">
        <f t="shared" si="16"/>
        <v>-0.14712970695937067</v>
      </c>
      <c r="R117" s="9">
        <f t="shared" si="17"/>
        <v>4.8321675062215401E-2</v>
      </c>
      <c r="S117" s="9">
        <f t="shared" si="18"/>
        <v>1.07000000000005</v>
      </c>
      <c r="T117">
        <f t="shared" si="19"/>
        <v>17.219999999999914</v>
      </c>
      <c r="U117" s="9">
        <f t="shared" si="20"/>
        <v>0.77766284539374397</v>
      </c>
      <c r="V117" s="9">
        <f t="shared" si="21"/>
        <v>1.9387378602063674</v>
      </c>
      <c r="W117" s="9">
        <f t="shared" si="22"/>
        <v>21.465000000000032</v>
      </c>
      <c r="X117">
        <f t="shared" si="23"/>
        <v>582.56999999999994</v>
      </c>
      <c r="Y117" s="9">
        <f t="shared" si="24"/>
        <v>52.618239702791598</v>
      </c>
      <c r="Z117" s="10">
        <f t="shared" si="25"/>
        <v>0.19955700939831705</v>
      </c>
      <c r="AA117">
        <f t="shared" si="26"/>
        <v>18.289999999999964</v>
      </c>
    </row>
    <row r="118" spans="1:27">
      <c r="A118" s="1">
        <f t="shared" si="9"/>
        <v>248001</v>
      </c>
      <c r="B118" s="1">
        <v>1</v>
      </c>
      <c r="C118" s="1">
        <v>-4</v>
      </c>
      <c r="D118" s="2">
        <v>1</v>
      </c>
      <c r="E118" s="5">
        <v>737.21</v>
      </c>
      <c r="F118" s="5">
        <v>764.16</v>
      </c>
      <c r="G118" s="5">
        <v>18.649999999999999</v>
      </c>
      <c r="H118" s="5">
        <v>755.71</v>
      </c>
      <c r="I118" s="5">
        <v>758.29</v>
      </c>
      <c r="J118" s="5">
        <v>21.89</v>
      </c>
      <c r="K118" s="6">
        <f t="shared" si="10"/>
        <v>746.46</v>
      </c>
      <c r="L118" s="6">
        <f t="shared" si="11"/>
        <v>-18.5</v>
      </c>
      <c r="M118" s="6">
        <f t="shared" si="12"/>
        <v>761.22499999999991</v>
      </c>
      <c r="N118" s="5">
        <f t="shared" si="13"/>
        <v>14.37875690037216</v>
      </c>
      <c r="O118" s="6">
        <f t="shared" si="14"/>
        <v>5.8700000000000045</v>
      </c>
      <c r="P118" s="6">
        <f t="shared" si="15"/>
        <v>28.75751380074432</v>
      </c>
      <c r="Q118" s="6">
        <f t="shared" si="16"/>
        <v>-0.15882763926148982</v>
      </c>
      <c r="R118" s="9">
        <f t="shared" si="17"/>
        <v>0.84743069824656558</v>
      </c>
      <c r="S118" s="9">
        <f t="shared" si="18"/>
        <v>24.370000000000005</v>
      </c>
      <c r="T118">
        <f t="shared" si="19"/>
        <v>5.8700000000000045</v>
      </c>
      <c r="U118" s="9">
        <f t="shared" si="20"/>
        <v>0.20412056621696112</v>
      </c>
      <c r="V118" s="9">
        <f t="shared" si="21"/>
        <v>1.0268620648018407</v>
      </c>
      <c r="W118" s="9">
        <f t="shared" si="22"/>
        <v>14.764999999999873</v>
      </c>
      <c r="X118">
        <f t="shared" si="23"/>
        <v>761.22499999999991</v>
      </c>
      <c r="Y118" s="9">
        <f t="shared" si="24"/>
        <v>52.940946513971411</v>
      </c>
      <c r="Z118" s="10">
        <f t="shared" si="25"/>
        <v>0.20036716297836829</v>
      </c>
      <c r="AA118">
        <f t="shared" si="26"/>
        <v>18.5</v>
      </c>
    </row>
    <row r="119" spans="1:27">
      <c r="A119" s="1">
        <f t="shared" si="9"/>
        <v>248499</v>
      </c>
      <c r="B119" s="1">
        <v>-1</v>
      </c>
      <c r="C119" s="1">
        <v>-3</v>
      </c>
      <c r="D119" s="2">
        <v>1</v>
      </c>
      <c r="E119" s="5">
        <v>702.45</v>
      </c>
      <c r="F119" s="5">
        <v>656.99</v>
      </c>
      <c r="G119" s="5">
        <v>16.32</v>
      </c>
      <c r="H119" s="5">
        <v>699.65</v>
      </c>
      <c r="I119" s="5">
        <v>667.31</v>
      </c>
      <c r="J119" s="5">
        <v>18.989999999999998</v>
      </c>
      <c r="K119" s="6">
        <f t="shared" si="10"/>
        <v>701.05</v>
      </c>
      <c r="L119" s="6">
        <f t="shared" si="11"/>
        <v>2.8000000000000682</v>
      </c>
      <c r="M119" s="6">
        <f t="shared" si="12"/>
        <v>662.15</v>
      </c>
      <c r="N119" s="5">
        <f t="shared" si="13"/>
        <v>12.519609618514467</v>
      </c>
      <c r="O119" s="6">
        <f t="shared" si="14"/>
        <v>-10.319999999999936</v>
      </c>
      <c r="P119" s="6">
        <f t="shared" si="15"/>
        <v>25.039219237028934</v>
      </c>
      <c r="Q119" s="6">
        <f t="shared" si="16"/>
        <v>-0.15037215144446431</v>
      </c>
      <c r="R119" s="9">
        <f t="shared" si="17"/>
        <v>0.52397799930589117</v>
      </c>
      <c r="S119" s="9">
        <f t="shared" si="18"/>
        <v>13.120000000000005</v>
      </c>
      <c r="T119">
        <f t="shared" si="19"/>
        <v>10.319999999999936</v>
      </c>
      <c r="U119" s="9">
        <f t="shared" si="20"/>
        <v>0.41215342628328977</v>
      </c>
      <c r="V119" s="9">
        <f t="shared" si="21"/>
        <v>3.1071256361279191</v>
      </c>
      <c r="W119" s="9">
        <f t="shared" si="22"/>
        <v>38.899999999999977</v>
      </c>
      <c r="X119">
        <f t="shared" si="23"/>
        <v>662.15</v>
      </c>
      <c r="Y119" s="9">
        <f t="shared" si="24"/>
        <v>52.889029304938376</v>
      </c>
      <c r="Z119" s="10">
        <f t="shared" si="25"/>
        <v>0.20142244164938525</v>
      </c>
      <c r="AA119">
        <f t="shared" si="26"/>
        <v>2.8000000000000682</v>
      </c>
    </row>
    <row r="120" spans="1:27">
      <c r="A120" s="1">
        <f t="shared" si="9"/>
        <v>748502</v>
      </c>
      <c r="B120" s="1">
        <v>2</v>
      </c>
      <c r="C120" s="1">
        <v>-3</v>
      </c>
      <c r="D120" s="2">
        <v>3</v>
      </c>
      <c r="E120" s="5">
        <v>462.46</v>
      </c>
      <c r="F120" s="5">
        <v>509.78</v>
      </c>
      <c r="G120" s="5">
        <v>12.16</v>
      </c>
      <c r="H120" s="5">
        <v>455.11</v>
      </c>
      <c r="I120" s="5">
        <v>487.24</v>
      </c>
      <c r="J120" s="5">
        <v>9.8800000000000008</v>
      </c>
      <c r="K120" s="6">
        <f t="shared" si="10"/>
        <v>458.78499999999997</v>
      </c>
      <c r="L120" s="6">
        <f t="shared" si="11"/>
        <v>7.3499999999999659</v>
      </c>
      <c r="M120" s="6">
        <f t="shared" si="12"/>
        <v>498.51</v>
      </c>
      <c r="N120" s="5">
        <f t="shared" si="13"/>
        <v>7.8339006886735554</v>
      </c>
      <c r="O120" s="6">
        <f t="shared" si="14"/>
        <v>22.539999999999964</v>
      </c>
      <c r="P120" s="6">
        <f t="shared" si="15"/>
        <v>15.667801377347111</v>
      </c>
      <c r="Q120" s="6">
        <f t="shared" si="16"/>
        <v>0.2047058823529411</v>
      </c>
      <c r="R120" s="9">
        <f t="shared" si="17"/>
        <v>0.96950424850049921</v>
      </c>
      <c r="S120" s="9">
        <f t="shared" si="18"/>
        <v>15.189999999999998</v>
      </c>
      <c r="T120">
        <f t="shared" si="19"/>
        <v>22.539999999999964</v>
      </c>
      <c r="U120" s="9">
        <f t="shared" si="20"/>
        <v>1.4386192074523516</v>
      </c>
      <c r="V120" s="9">
        <f t="shared" si="21"/>
        <v>5.0709093181938591</v>
      </c>
      <c r="W120" s="9">
        <f t="shared" si="22"/>
        <v>39.725000000000023</v>
      </c>
      <c r="X120">
        <f t="shared" si="23"/>
        <v>498.51</v>
      </c>
      <c r="Y120" s="9">
        <f t="shared" si="24"/>
        <v>63.634965493085446</v>
      </c>
      <c r="Z120" s="10">
        <f t="shared" si="25"/>
        <v>0.20163581031156147</v>
      </c>
      <c r="AA120">
        <f t="shared" si="26"/>
        <v>7.3499999999999659</v>
      </c>
    </row>
    <row r="121" spans="1:27">
      <c r="A121" s="1">
        <f t="shared" si="9"/>
        <v>1250498</v>
      </c>
      <c r="B121" s="1">
        <v>-2</v>
      </c>
      <c r="C121" s="1">
        <v>1</v>
      </c>
      <c r="D121" s="2">
        <v>5</v>
      </c>
      <c r="E121" s="5">
        <v>1473.15</v>
      </c>
      <c r="F121" s="5">
        <v>1400.27</v>
      </c>
      <c r="G121" s="5">
        <v>39.729999999999997</v>
      </c>
      <c r="H121" s="5">
        <v>1487.01</v>
      </c>
      <c r="I121" s="5">
        <v>1457.5</v>
      </c>
      <c r="J121" s="5">
        <v>25.56</v>
      </c>
      <c r="K121" s="6">
        <f t="shared" si="10"/>
        <v>1480.08</v>
      </c>
      <c r="L121" s="6">
        <f t="shared" si="11"/>
        <v>-13.8599999999999</v>
      </c>
      <c r="M121" s="6">
        <f t="shared" si="12"/>
        <v>1428.885</v>
      </c>
      <c r="N121" s="5">
        <f t="shared" si="13"/>
        <v>23.620893823054196</v>
      </c>
      <c r="O121" s="6">
        <f t="shared" si="14"/>
        <v>-57.230000000000018</v>
      </c>
      <c r="P121" s="6">
        <f t="shared" si="15"/>
        <v>47.241787646108392</v>
      </c>
      <c r="Q121" s="6">
        <f t="shared" si="16"/>
        <v>0.41453754649022206</v>
      </c>
      <c r="R121" s="9">
        <f t="shared" si="17"/>
        <v>0.9180431596892118</v>
      </c>
      <c r="S121" s="9">
        <f t="shared" si="18"/>
        <v>43.370000000000118</v>
      </c>
      <c r="T121">
        <f t="shared" si="19"/>
        <v>57.230000000000018</v>
      </c>
      <c r="U121" s="9">
        <f t="shared" si="20"/>
        <v>1.2114274851052216</v>
      </c>
      <c r="V121" s="9">
        <f t="shared" si="21"/>
        <v>2.1673608282356009</v>
      </c>
      <c r="W121" s="9">
        <f t="shared" si="22"/>
        <v>51.194999999999936</v>
      </c>
      <c r="X121">
        <f t="shared" si="23"/>
        <v>1428.885</v>
      </c>
      <c r="Y121" s="9">
        <f t="shared" si="24"/>
        <v>60.492418733341744</v>
      </c>
      <c r="Z121" s="10">
        <f t="shared" si="25"/>
        <v>0.20219050422806706</v>
      </c>
      <c r="AA121">
        <f t="shared" si="26"/>
        <v>13.8599999999999</v>
      </c>
    </row>
    <row r="122" spans="1:27">
      <c r="A122" s="1">
        <f t="shared" ref="A122:A185" si="27">B122+500*C122+250000*D122</f>
        <v>498001</v>
      </c>
      <c r="B122" s="1">
        <v>1</v>
      </c>
      <c r="C122" s="1">
        <v>-4</v>
      </c>
      <c r="D122" s="2">
        <v>2</v>
      </c>
      <c r="E122" s="5">
        <v>403.06</v>
      </c>
      <c r="F122" s="5">
        <v>393.19</v>
      </c>
      <c r="G122" s="5">
        <v>9.89</v>
      </c>
      <c r="H122" s="5">
        <v>397.99</v>
      </c>
      <c r="I122" s="5">
        <v>387.32</v>
      </c>
      <c r="J122" s="5">
        <v>7.89</v>
      </c>
      <c r="K122" s="6">
        <f t="shared" ref="K122:K185" si="28" xml:space="preserve"> 0.5*(E122+H122)</f>
        <v>400.52499999999998</v>
      </c>
      <c r="L122" s="6">
        <f t="shared" ref="L122:L185" si="29">E122-H122</f>
        <v>5.0699999999999932</v>
      </c>
      <c r="M122" s="6">
        <f t="shared" ref="M122:M185" si="30">0.5*(F122+I122)</f>
        <v>390.255</v>
      </c>
      <c r="N122" s="5">
        <f t="shared" ref="N122:N185" si="31">0.5*P122</f>
        <v>6.3258240569905198</v>
      </c>
      <c r="O122" s="6">
        <f t="shared" ref="O122:O185" si="32">F122-I122</f>
        <v>5.8700000000000045</v>
      </c>
      <c r="P122" s="6">
        <f t="shared" ref="P122:P185" si="33">SQRT(G122*G122+J122*J122)</f>
        <v>12.65164811398104</v>
      </c>
      <c r="Q122" s="6">
        <f t="shared" ref="Q122:Q185" si="34">(G122*G122-J122*J122)/(G122*G122+J122*J122)</f>
        <v>0.22216085795574542</v>
      </c>
      <c r="R122" s="9">
        <f t="shared" ref="R122:R185" si="35">ABS(O122-L122)/P122</f>
        <v>6.3232868381468035E-2</v>
      </c>
      <c r="S122" s="9">
        <f t="shared" ref="S122:S185" si="36">ABS(O122-L122)</f>
        <v>0.80000000000001137</v>
      </c>
      <c r="T122">
        <f t="shared" ref="T122:T185" si="37">ABS(O122)</f>
        <v>5.8700000000000045</v>
      </c>
      <c r="U122" s="9">
        <f t="shared" ref="U122:U185" si="38">ABS(O122)/P122</f>
        <v>0.46397117174901548</v>
      </c>
      <c r="V122" s="9">
        <f t="shared" ref="V122:V185" si="39">ABS(M122-K122)/N122</f>
        <v>1.6235038956941659</v>
      </c>
      <c r="W122" s="9">
        <f t="shared" ref="W122:W185" si="40">ABS(M122-K122)</f>
        <v>10.269999999999982</v>
      </c>
      <c r="X122">
        <f t="shared" ref="X122:X185" si="41">ABS(M122)</f>
        <v>390.255</v>
      </c>
      <c r="Y122" s="9">
        <f t="shared" ref="Y122:Y185" si="42">ABS(M122)/N122</f>
        <v>61.692357625523641</v>
      </c>
      <c r="Z122" s="10">
        <f t="shared" ref="Z122:Z185" si="43">SQRT(0.006001*B122*B122+0.003061*C122*C122+0.001136*D122*D122+0.003347*B122*C122+0.000962*C122*D122+0.00127*D122*B122)</f>
        <v>0.20242776489404804</v>
      </c>
      <c r="AA122">
        <f t="shared" si="26"/>
        <v>5.0699999999999932</v>
      </c>
    </row>
    <row r="123" spans="1:27">
      <c r="A123" s="1">
        <f t="shared" si="27"/>
        <v>748499</v>
      </c>
      <c r="B123" s="1">
        <v>-1</v>
      </c>
      <c r="C123" s="1">
        <v>-3</v>
      </c>
      <c r="D123" s="2">
        <v>3</v>
      </c>
      <c r="E123" s="5">
        <v>1102.9100000000001</v>
      </c>
      <c r="F123" s="5">
        <v>1057.43</v>
      </c>
      <c r="G123" s="5">
        <v>24.63</v>
      </c>
      <c r="H123" s="5">
        <v>1115.4000000000001</v>
      </c>
      <c r="I123" s="5">
        <v>1017.03</v>
      </c>
      <c r="J123" s="5">
        <v>120.99</v>
      </c>
      <c r="K123" s="6">
        <f t="shared" si="28"/>
        <v>1109.1550000000002</v>
      </c>
      <c r="L123" s="6">
        <f t="shared" si="29"/>
        <v>-12.490000000000009</v>
      </c>
      <c r="M123" s="6">
        <f t="shared" si="30"/>
        <v>1037.23</v>
      </c>
      <c r="N123" s="5">
        <f t="shared" si="31"/>
        <v>61.735761516320501</v>
      </c>
      <c r="O123" s="6">
        <f t="shared" si="32"/>
        <v>40.400000000000091</v>
      </c>
      <c r="P123" s="6">
        <f t="shared" si="33"/>
        <v>123.471523032641</v>
      </c>
      <c r="Q123" s="6">
        <f t="shared" si="34"/>
        <v>-0.92041610165339072</v>
      </c>
      <c r="R123" s="9">
        <f t="shared" si="35"/>
        <v>0.4283578812421231</v>
      </c>
      <c r="S123" s="9">
        <f t="shared" si="36"/>
        <v>52.8900000000001</v>
      </c>
      <c r="T123">
        <f t="shared" si="37"/>
        <v>40.400000000000091</v>
      </c>
      <c r="U123" s="9">
        <f t="shared" si="38"/>
        <v>0.32720095296240836</v>
      </c>
      <c r="V123" s="9">
        <f t="shared" si="39"/>
        <v>1.1650459674168925</v>
      </c>
      <c r="W123" s="9">
        <f t="shared" si="40"/>
        <v>71.925000000000182</v>
      </c>
      <c r="X123">
        <f t="shared" si="41"/>
        <v>1037.23</v>
      </c>
      <c r="Y123" s="9">
        <f t="shared" si="42"/>
        <v>16.801121011940499</v>
      </c>
      <c r="Z123" s="10">
        <f t="shared" si="43"/>
        <v>0.20333961738923384</v>
      </c>
      <c r="AA123">
        <f t="shared" ref="AA123:AA186" si="44">ABS(L123)</f>
        <v>12.490000000000009</v>
      </c>
    </row>
    <row r="124" spans="1:27">
      <c r="A124" s="1">
        <f t="shared" si="27"/>
        <v>1248500</v>
      </c>
      <c r="B124" s="1">
        <v>0</v>
      </c>
      <c r="C124" s="1">
        <v>-3</v>
      </c>
      <c r="D124" s="2">
        <v>5</v>
      </c>
      <c r="E124" s="5">
        <v>552.63</v>
      </c>
      <c r="F124" s="5">
        <v>549.09</v>
      </c>
      <c r="G124" s="5">
        <v>13.59</v>
      </c>
      <c r="H124" s="5">
        <v>552.66</v>
      </c>
      <c r="I124" s="5">
        <v>559</v>
      </c>
      <c r="J124" s="5">
        <v>11.06</v>
      </c>
      <c r="K124" s="6">
        <f t="shared" si="28"/>
        <v>552.64499999999998</v>
      </c>
      <c r="L124" s="6">
        <f t="shared" si="29"/>
        <v>-2.9999999999972715E-2</v>
      </c>
      <c r="M124" s="6">
        <f t="shared" si="30"/>
        <v>554.04500000000007</v>
      </c>
      <c r="N124" s="5">
        <f t="shared" si="31"/>
        <v>8.760874670944677</v>
      </c>
      <c r="O124" s="6">
        <f t="shared" si="32"/>
        <v>-9.9099999999999682</v>
      </c>
      <c r="P124" s="6">
        <f t="shared" si="33"/>
        <v>17.521749341889354</v>
      </c>
      <c r="Q124" s="6">
        <f t="shared" si="34"/>
        <v>0.20313395222397054</v>
      </c>
      <c r="R124" s="9">
        <f t="shared" si="35"/>
        <v>0.56387063912504554</v>
      </c>
      <c r="S124" s="9">
        <f t="shared" si="36"/>
        <v>9.8799999999999955</v>
      </c>
      <c r="T124">
        <f t="shared" si="37"/>
        <v>9.9099999999999682</v>
      </c>
      <c r="U124" s="9">
        <f t="shared" si="38"/>
        <v>0.56558279693615243</v>
      </c>
      <c r="V124" s="9">
        <f t="shared" si="39"/>
        <v>0.15980139570346463</v>
      </c>
      <c r="W124" s="9">
        <f t="shared" si="40"/>
        <v>1.4000000000000909</v>
      </c>
      <c r="X124">
        <f t="shared" si="41"/>
        <v>554.04500000000007</v>
      </c>
      <c r="Y124" s="9">
        <f t="shared" si="42"/>
        <v>63.240831630371666</v>
      </c>
      <c r="Z124" s="10">
        <f t="shared" si="43"/>
        <v>0.20376211620416587</v>
      </c>
      <c r="AA124">
        <f t="shared" si="44"/>
        <v>2.9999999999972715E-2</v>
      </c>
    </row>
    <row r="125" spans="1:27">
      <c r="A125" s="1">
        <f t="shared" si="27"/>
        <v>1999</v>
      </c>
      <c r="B125" s="1">
        <v>-1</v>
      </c>
      <c r="C125" s="1">
        <v>4</v>
      </c>
      <c r="D125" s="2">
        <v>0</v>
      </c>
      <c r="E125" s="5">
        <v>838.57</v>
      </c>
      <c r="F125" s="5">
        <v>833.12</v>
      </c>
      <c r="G125" s="5">
        <v>24.46</v>
      </c>
      <c r="H125" s="5">
        <v>838.02</v>
      </c>
      <c r="I125" s="5">
        <v>874.12</v>
      </c>
      <c r="J125" s="5">
        <v>20.92</v>
      </c>
      <c r="K125" s="6">
        <f t="shared" si="28"/>
        <v>838.29500000000007</v>
      </c>
      <c r="L125" s="6">
        <f t="shared" si="29"/>
        <v>0.55000000000006821</v>
      </c>
      <c r="M125" s="6">
        <f t="shared" si="30"/>
        <v>853.62</v>
      </c>
      <c r="N125" s="5">
        <f t="shared" si="31"/>
        <v>16.092995370657384</v>
      </c>
      <c r="O125" s="6">
        <f t="shared" si="32"/>
        <v>-41</v>
      </c>
      <c r="P125" s="6">
        <f t="shared" si="33"/>
        <v>32.185990741314768</v>
      </c>
      <c r="Q125" s="6">
        <f t="shared" si="34"/>
        <v>0.15507221474644228</v>
      </c>
      <c r="R125" s="9">
        <f t="shared" si="35"/>
        <v>1.2909343177889323</v>
      </c>
      <c r="S125" s="9">
        <f t="shared" si="36"/>
        <v>41.550000000000068</v>
      </c>
      <c r="T125">
        <f t="shared" si="37"/>
        <v>41</v>
      </c>
      <c r="U125" s="9">
        <f t="shared" si="38"/>
        <v>1.2738461378904002</v>
      </c>
      <c r="V125" s="9">
        <f t="shared" si="39"/>
        <v>0.95227766161806326</v>
      </c>
      <c r="W125" s="9">
        <f t="shared" si="40"/>
        <v>15.324999999999932</v>
      </c>
      <c r="X125">
        <f t="shared" si="41"/>
        <v>853.62</v>
      </c>
      <c r="Y125" s="9">
        <f t="shared" si="42"/>
        <v>53.042953181756268</v>
      </c>
      <c r="Z125" s="10">
        <f t="shared" si="43"/>
        <v>0.20393381279228809</v>
      </c>
      <c r="AA125">
        <f t="shared" si="44"/>
        <v>0.55000000000006821</v>
      </c>
    </row>
    <row r="126" spans="1:27">
      <c r="A126" s="1">
        <f t="shared" si="27"/>
        <v>1499000</v>
      </c>
      <c r="B126" s="1">
        <v>0</v>
      </c>
      <c r="C126" s="1">
        <v>-2</v>
      </c>
      <c r="D126" s="2">
        <v>6</v>
      </c>
      <c r="E126" s="5">
        <v>46.83</v>
      </c>
      <c r="F126" s="5">
        <v>40.54</v>
      </c>
      <c r="G126" s="5">
        <v>1.35</v>
      </c>
      <c r="H126" s="5">
        <v>50.75</v>
      </c>
      <c r="I126" s="5">
        <v>43.79</v>
      </c>
      <c r="J126" s="5">
        <v>1.96</v>
      </c>
      <c r="K126" s="6">
        <f t="shared" si="28"/>
        <v>48.79</v>
      </c>
      <c r="L126" s="6">
        <f t="shared" si="29"/>
        <v>-3.9200000000000017</v>
      </c>
      <c r="M126" s="6">
        <f t="shared" si="30"/>
        <v>42.164999999999999</v>
      </c>
      <c r="N126" s="5">
        <f t="shared" si="31"/>
        <v>1.1899684869777014</v>
      </c>
      <c r="O126" s="6">
        <f t="shared" si="32"/>
        <v>-3.25</v>
      </c>
      <c r="P126" s="6">
        <f t="shared" si="33"/>
        <v>2.3799369739554028</v>
      </c>
      <c r="Q126" s="6">
        <f t="shared" si="34"/>
        <v>-0.35647322610829607</v>
      </c>
      <c r="R126" s="9">
        <f t="shared" si="35"/>
        <v>0.28152006012431346</v>
      </c>
      <c r="S126" s="9">
        <f t="shared" si="36"/>
        <v>0.67000000000000171</v>
      </c>
      <c r="T126">
        <f t="shared" si="37"/>
        <v>3.25</v>
      </c>
      <c r="U126" s="9">
        <f t="shared" si="38"/>
        <v>1.3655823812000247</v>
      </c>
      <c r="V126" s="9">
        <f t="shared" si="39"/>
        <v>5.5673743233539463</v>
      </c>
      <c r="W126" s="9">
        <f t="shared" si="40"/>
        <v>6.625</v>
      </c>
      <c r="X126">
        <f t="shared" si="41"/>
        <v>42.164999999999999</v>
      </c>
      <c r="Y126" s="9">
        <f t="shared" si="42"/>
        <v>35.43371144818402</v>
      </c>
      <c r="Z126" s="10">
        <f t="shared" si="43"/>
        <v>0.20395097450122665</v>
      </c>
      <c r="AA126">
        <f t="shared" si="44"/>
        <v>3.9200000000000017</v>
      </c>
    </row>
    <row r="127" spans="1:27">
      <c r="A127" s="1">
        <f t="shared" si="27"/>
        <v>751498</v>
      </c>
      <c r="B127" s="1">
        <v>-2</v>
      </c>
      <c r="C127" s="1">
        <v>3</v>
      </c>
      <c r="D127" s="2">
        <v>3</v>
      </c>
      <c r="E127" s="5">
        <v>811.55</v>
      </c>
      <c r="F127" s="5">
        <v>794.48</v>
      </c>
      <c r="G127" s="5">
        <v>23</v>
      </c>
      <c r="H127" s="5">
        <v>811.94</v>
      </c>
      <c r="I127" s="5">
        <v>811.06</v>
      </c>
      <c r="J127" s="5">
        <v>14.51</v>
      </c>
      <c r="K127" s="6">
        <f t="shared" si="28"/>
        <v>811.745</v>
      </c>
      <c r="L127" s="6">
        <f t="shared" si="29"/>
        <v>-0.39000000000010004</v>
      </c>
      <c r="M127" s="6">
        <f t="shared" si="30"/>
        <v>802.77</v>
      </c>
      <c r="N127" s="5">
        <f t="shared" si="31"/>
        <v>13.597243286784273</v>
      </c>
      <c r="O127" s="6">
        <f t="shared" si="32"/>
        <v>-16.579999999999927</v>
      </c>
      <c r="P127" s="6">
        <f t="shared" si="33"/>
        <v>27.194486573568547</v>
      </c>
      <c r="Q127" s="6">
        <f t="shared" si="34"/>
        <v>0.43061884000610656</v>
      </c>
      <c r="R127" s="9">
        <f t="shared" si="35"/>
        <v>0.59534126361243977</v>
      </c>
      <c r="S127" s="9">
        <f t="shared" si="36"/>
        <v>16.189999999999827</v>
      </c>
      <c r="T127">
        <f t="shared" si="37"/>
        <v>16.579999999999927</v>
      </c>
      <c r="U127" s="9">
        <f t="shared" si="38"/>
        <v>0.60968240584893851</v>
      </c>
      <c r="V127" s="9">
        <f t="shared" si="39"/>
        <v>0.66006026447457911</v>
      </c>
      <c r="W127" s="9">
        <f t="shared" si="40"/>
        <v>8.9750000000000227</v>
      </c>
      <c r="X127">
        <f t="shared" si="41"/>
        <v>802.77</v>
      </c>
      <c r="Y127" s="9">
        <f t="shared" si="42"/>
        <v>59.039173093287637</v>
      </c>
      <c r="Z127" s="10">
        <f t="shared" si="43"/>
        <v>0.20671961687270995</v>
      </c>
      <c r="AA127">
        <f t="shared" si="44"/>
        <v>0.39000000000010004</v>
      </c>
    </row>
    <row r="128" spans="1:27">
      <c r="A128" s="1">
        <f t="shared" si="27"/>
        <v>999002</v>
      </c>
      <c r="B128" s="1">
        <v>2</v>
      </c>
      <c r="C128" s="1">
        <v>-2</v>
      </c>
      <c r="D128" s="2">
        <v>4</v>
      </c>
      <c r="E128" s="5">
        <v>2734.99</v>
      </c>
      <c r="F128" s="5">
        <v>2974.16</v>
      </c>
      <c r="G128" s="5">
        <v>69.39</v>
      </c>
      <c r="H128" s="5">
        <v>2739.78</v>
      </c>
      <c r="I128" s="5">
        <v>2886.14</v>
      </c>
      <c r="J128" s="5">
        <v>76.319999999999993</v>
      </c>
      <c r="K128" s="6">
        <f t="shared" si="28"/>
        <v>2737.3850000000002</v>
      </c>
      <c r="L128" s="6">
        <f t="shared" si="29"/>
        <v>-4.7900000000004184</v>
      </c>
      <c r="M128" s="6">
        <f t="shared" si="30"/>
        <v>2930.1499999999996</v>
      </c>
      <c r="N128" s="5">
        <f t="shared" si="31"/>
        <v>51.574495877322924</v>
      </c>
      <c r="O128" s="6">
        <f t="shared" si="32"/>
        <v>88.019999999999982</v>
      </c>
      <c r="P128" s="6">
        <f t="shared" si="33"/>
        <v>103.14899175464585</v>
      </c>
      <c r="Q128" s="6">
        <f t="shared" si="34"/>
        <v>-9.4905770262914427E-2</v>
      </c>
      <c r="R128" s="9">
        <f t="shared" si="35"/>
        <v>0.89976642932935136</v>
      </c>
      <c r="S128" s="9">
        <f t="shared" si="36"/>
        <v>92.8100000000004</v>
      </c>
      <c r="T128">
        <f t="shared" si="37"/>
        <v>88.019999999999982</v>
      </c>
      <c r="U128" s="9">
        <f t="shared" si="38"/>
        <v>0.85332874808284831</v>
      </c>
      <c r="V128" s="9">
        <f t="shared" si="39"/>
        <v>3.7376031839170594</v>
      </c>
      <c r="W128" s="9">
        <f t="shared" si="40"/>
        <v>192.76499999999942</v>
      </c>
      <c r="X128">
        <f t="shared" si="41"/>
        <v>2930.1499999999996</v>
      </c>
      <c r="Y128" s="9">
        <f t="shared" si="42"/>
        <v>56.813933905815908</v>
      </c>
      <c r="Z128" s="10">
        <f t="shared" si="43"/>
        <v>0.20856653614614212</v>
      </c>
      <c r="AA128">
        <f t="shared" si="44"/>
        <v>4.7900000000004184</v>
      </c>
    </row>
    <row r="129" spans="1:27">
      <c r="A129" s="1">
        <f t="shared" si="27"/>
        <v>1248501</v>
      </c>
      <c r="B129" s="1">
        <v>1</v>
      </c>
      <c r="C129" s="1">
        <v>-3</v>
      </c>
      <c r="D129" s="2">
        <v>5</v>
      </c>
      <c r="E129" s="5">
        <v>279.89999999999998</v>
      </c>
      <c r="F129" s="5">
        <v>271.76</v>
      </c>
      <c r="G129" s="5">
        <v>6.88</v>
      </c>
      <c r="H129" s="5">
        <v>280.52999999999997</v>
      </c>
      <c r="I129" s="5">
        <v>278.77999999999997</v>
      </c>
      <c r="J129" s="5">
        <v>5.87</v>
      </c>
      <c r="K129" s="6">
        <f t="shared" si="28"/>
        <v>280.21499999999997</v>
      </c>
      <c r="L129" s="6">
        <f t="shared" si="29"/>
        <v>-0.62999999999999545</v>
      </c>
      <c r="M129" s="6">
        <f t="shared" si="30"/>
        <v>275.27</v>
      </c>
      <c r="N129" s="5">
        <f t="shared" si="31"/>
        <v>4.5219271334244207</v>
      </c>
      <c r="O129" s="6">
        <f t="shared" si="32"/>
        <v>-7.0199999999999818</v>
      </c>
      <c r="P129" s="6">
        <f t="shared" si="33"/>
        <v>9.0438542668488413</v>
      </c>
      <c r="Q129" s="6">
        <f t="shared" si="34"/>
        <v>0.15744339556896625</v>
      </c>
      <c r="R129" s="9">
        <f t="shared" si="35"/>
        <v>0.70655716152162851</v>
      </c>
      <c r="S129" s="9">
        <f t="shared" si="36"/>
        <v>6.3899999999999864</v>
      </c>
      <c r="T129">
        <f t="shared" si="37"/>
        <v>7.0199999999999818</v>
      </c>
      <c r="U129" s="9">
        <f t="shared" si="38"/>
        <v>0.77621772674207046</v>
      </c>
      <c r="V129" s="9">
        <f t="shared" si="39"/>
        <v>1.0935603016351974</v>
      </c>
      <c r="W129" s="9">
        <f t="shared" si="40"/>
        <v>4.9449999999999932</v>
      </c>
      <c r="X129">
        <f t="shared" si="41"/>
        <v>275.27</v>
      </c>
      <c r="Y129" s="9">
        <f t="shared" si="42"/>
        <v>60.874488216606913</v>
      </c>
      <c r="Z129" s="10">
        <f t="shared" si="43"/>
        <v>0.20935376758014174</v>
      </c>
      <c r="AA129">
        <f t="shared" si="44"/>
        <v>0.62999999999999545</v>
      </c>
    </row>
    <row r="130" spans="1:27">
      <c r="A130" s="1">
        <f t="shared" si="27"/>
        <v>748001</v>
      </c>
      <c r="B130" s="1">
        <v>1</v>
      </c>
      <c r="C130" s="1">
        <v>-4</v>
      </c>
      <c r="D130" s="2">
        <v>3</v>
      </c>
      <c r="E130" s="5">
        <v>1338.72</v>
      </c>
      <c r="F130" s="5">
        <v>1392.78</v>
      </c>
      <c r="G130" s="5">
        <v>33.39</v>
      </c>
      <c r="H130" s="5">
        <v>1340.99</v>
      </c>
      <c r="I130" s="5">
        <v>1393.31</v>
      </c>
      <c r="J130" s="5">
        <v>26.74</v>
      </c>
      <c r="K130" s="6">
        <f t="shared" si="28"/>
        <v>1339.855</v>
      </c>
      <c r="L130" s="6">
        <f t="shared" si="29"/>
        <v>-2.2699999999999818</v>
      </c>
      <c r="M130" s="6">
        <f t="shared" si="30"/>
        <v>1393.0450000000001</v>
      </c>
      <c r="N130" s="5">
        <f t="shared" si="31"/>
        <v>21.388780353259978</v>
      </c>
      <c r="O130" s="6">
        <f t="shared" si="32"/>
        <v>-0.52999999999997272</v>
      </c>
      <c r="P130" s="6">
        <f t="shared" si="33"/>
        <v>42.777560706519957</v>
      </c>
      <c r="Q130" s="6">
        <f t="shared" si="34"/>
        <v>0.21851477963759838</v>
      </c>
      <c r="R130" s="9">
        <f t="shared" si="35"/>
        <v>4.0675531078956689E-2</v>
      </c>
      <c r="S130" s="9">
        <f t="shared" si="36"/>
        <v>1.7400000000000091</v>
      </c>
      <c r="T130">
        <f t="shared" si="37"/>
        <v>0.52999999999997272</v>
      </c>
      <c r="U130" s="9">
        <f t="shared" si="38"/>
        <v>1.2389673259681508E-2</v>
      </c>
      <c r="V130" s="9">
        <f t="shared" si="39"/>
        <v>2.486817813896204</v>
      </c>
      <c r="W130" s="9">
        <f t="shared" si="40"/>
        <v>53.190000000000055</v>
      </c>
      <c r="X130">
        <f t="shared" si="41"/>
        <v>1393.0450000000001</v>
      </c>
      <c r="Y130" s="9">
        <f t="shared" si="42"/>
        <v>65.12970711710912</v>
      </c>
      <c r="Z130" s="10">
        <f t="shared" si="43"/>
        <v>0.2099499940462014</v>
      </c>
      <c r="AA130">
        <f t="shared" si="44"/>
        <v>2.2699999999999818</v>
      </c>
    </row>
    <row r="131" spans="1:27">
      <c r="A131" s="1">
        <f t="shared" si="27"/>
        <v>998499</v>
      </c>
      <c r="B131" s="1">
        <v>-1</v>
      </c>
      <c r="C131" s="1">
        <v>-3</v>
      </c>
      <c r="D131" s="2">
        <v>4</v>
      </c>
      <c r="E131" s="5">
        <v>1332.64</v>
      </c>
      <c r="F131" s="5">
        <v>1315.65</v>
      </c>
      <c r="G131" s="5">
        <v>31.83</v>
      </c>
      <c r="H131" s="5">
        <v>1326.87</v>
      </c>
      <c r="I131" s="5">
        <v>1333.17</v>
      </c>
      <c r="J131" s="5">
        <v>35.26</v>
      </c>
      <c r="K131" s="6">
        <f t="shared" si="28"/>
        <v>1329.7550000000001</v>
      </c>
      <c r="L131" s="6">
        <f t="shared" si="29"/>
        <v>5.7700000000002092</v>
      </c>
      <c r="M131" s="6">
        <f t="shared" si="30"/>
        <v>1324.41</v>
      </c>
      <c r="N131" s="5">
        <f t="shared" si="31"/>
        <v>23.750876299623137</v>
      </c>
      <c r="O131" s="6">
        <f t="shared" si="32"/>
        <v>-17.519999999999982</v>
      </c>
      <c r="P131" s="6">
        <f t="shared" si="33"/>
        <v>47.501752599246274</v>
      </c>
      <c r="Q131" s="6">
        <f t="shared" si="34"/>
        <v>-0.10198414166888073</v>
      </c>
      <c r="R131" s="9">
        <f t="shared" si="35"/>
        <v>0.49029769904468201</v>
      </c>
      <c r="S131" s="9">
        <f t="shared" si="36"/>
        <v>23.290000000000191</v>
      </c>
      <c r="T131">
        <f t="shared" si="37"/>
        <v>17.519999999999982</v>
      </c>
      <c r="U131" s="9">
        <f t="shared" si="38"/>
        <v>0.3688284966622048</v>
      </c>
      <c r="V131" s="9">
        <f t="shared" si="39"/>
        <v>0.2250443281574768</v>
      </c>
      <c r="W131" s="9">
        <f t="shared" si="40"/>
        <v>5.3450000000000273</v>
      </c>
      <c r="X131">
        <f t="shared" si="41"/>
        <v>1324.41</v>
      </c>
      <c r="Y131" s="9">
        <f t="shared" si="42"/>
        <v>55.762574116939632</v>
      </c>
      <c r="Z131" s="10">
        <f t="shared" si="43"/>
        <v>0.2124688212420825</v>
      </c>
      <c r="AA131">
        <f t="shared" si="44"/>
        <v>5.7700000000002092</v>
      </c>
    </row>
    <row r="132" spans="1:27">
      <c r="A132" s="1">
        <f t="shared" si="27"/>
        <v>251999</v>
      </c>
      <c r="B132" s="1">
        <v>-1</v>
      </c>
      <c r="C132" s="1">
        <v>4</v>
      </c>
      <c r="D132" s="2">
        <v>1</v>
      </c>
      <c r="E132" s="5">
        <v>156.21</v>
      </c>
      <c r="F132" s="5">
        <v>162.1</v>
      </c>
      <c r="G132" s="5">
        <v>5.78</v>
      </c>
      <c r="H132" s="5">
        <v>156.76</v>
      </c>
      <c r="I132" s="5">
        <v>169.32</v>
      </c>
      <c r="J132" s="5">
        <v>4.78</v>
      </c>
      <c r="K132" s="6">
        <f t="shared" si="28"/>
        <v>156.48500000000001</v>
      </c>
      <c r="L132" s="6">
        <f t="shared" si="29"/>
        <v>-0.54999999999998295</v>
      </c>
      <c r="M132" s="6">
        <f t="shared" si="30"/>
        <v>165.70999999999998</v>
      </c>
      <c r="N132" s="5">
        <f t="shared" si="31"/>
        <v>3.7502266598167102</v>
      </c>
      <c r="O132" s="6">
        <f t="shared" si="32"/>
        <v>-7.2199999999999989</v>
      </c>
      <c r="P132" s="6">
        <f t="shared" si="33"/>
        <v>7.5004533196334204</v>
      </c>
      <c r="Q132" s="6">
        <f t="shared" si="34"/>
        <v>0.18771064120248573</v>
      </c>
      <c r="R132" s="9">
        <f t="shared" si="35"/>
        <v>0.88927958294739551</v>
      </c>
      <c r="S132" s="9">
        <f t="shared" si="36"/>
        <v>6.6700000000000159</v>
      </c>
      <c r="T132">
        <f t="shared" si="37"/>
        <v>7.2199999999999989</v>
      </c>
      <c r="U132" s="9">
        <f t="shared" si="38"/>
        <v>0.96260848408998179</v>
      </c>
      <c r="V132" s="9">
        <f t="shared" si="39"/>
        <v>2.4598513201468286</v>
      </c>
      <c r="W132" s="9">
        <f t="shared" si="40"/>
        <v>9.2249999999999659</v>
      </c>
      <c r="X132">
        <f t="shared" si="41"/>
        <v>165.70999999999998</v>
      </c>
      <c r="Y132" s="9">
        <f t="shared" si="42"/>
        <v>44.18666257577587</v>
      </c>
      <c r="Z132" s="10">
        <f t="shared" si="43"/>
        <v>0.21284501403603515</v>
      </c>
      <c r="AA132">
        <f t="shared" si="44"/>
        <v>0.54999999999998295</v>
      </c>
    </row>
    <row r="133" spans="1:27">
      <c r="A133" s="1">
        <f t="shared" si="27"/>
        <v>250997</v>
      </c>
      <c r="B133" s="1">
        <v>-3</v>
      </c>
      <c r="C133" s="1">
        <v>2</v>
      </c>
      <c r="D133" s="2">
        <v>1</v>
      </c>
      <c r="E133" s="5">
        <v>716.88</v>
      </c>
      <c r="F133" s="5">
        <v>737.59</v>
      </c>
      <c r="G133" s="5">
        <v>20.97</v>
      </c>
      <c r="H133" s="5">
        <v>718.96</v>
      </c>
      <c r="I133" s="5">
        <v>724.46</v>
      </c>
      <c r="J133" s="5">
        <v>18.13</v>
      </c>
      <c r="K133" s="6">
        <f t="shared" si="28"/>
        <v>717.92000000000007</v>
      </c>
      <c r="L133" s="6">
        <f t="shared" si="29"/>
        <v>-2.0800000000000409</v>
      </c>
      <c r="M133" s="6">
        <f t="shared" si="30"/>
        <v>731.02500000000009</v>
      </c>
      <c r="N133" s="5">
        <f t="shared" si="31"/>
        <v>13.860355334550409</v>
      </c>
      <c r="O133" s="6">
        <f t="shared" si="32"/>
        <v>13.129999999999995</v>
      </c>
      <c r="P133" s="6">
        <f t="shared" si="33"/>
        <v>27.720710669100818</v>
      </c>
      <c r="Q133" s="6">
        <f t="shared" si="34"/>
        <v>0.1445061656258971</v>
      </c>
      <c r="R133" s="9">
        <f t="shared" si="35"/>
        <v>0.54868723177988443</v>
      </c>
      <c r="S133" s="9">
        <f t="shared" si="36"/>
        <v>15.210000000000036</v>
      </c>
      <c r="T133">
        <f t="shared" si="37"/>
        <v>13.129999999999995</v>
      </c>
      <c r="U133" s="9">
        <f t="shared" si="38"/>
        <v>0.47365308042536902</v>
      </c>
      <c r="V133" s="9">
        <f t="shared" si="39"/>
        <v>0.94550245528933319</v>
      </c>
      <c r="W133" s="9">
        <f t="shared" si="40"/>
        <v>13.105000000000018</v>
      </c>
      <c r="X133">
        <f t="shared" si="41"/>
        <v>731.02500000000009</v>
      </c>
      <c r="Y133" s="9">
        <f t="shared" si="42"/>
        <v>52.742154321089956</v>
      </c>
      <c r="Z133" s="10">
        <f t="shared" si="43"/>
        <v>0.21312203077110542</v>
      </c>
      <c r="AA133">
        <f t="shared" si="44"/>
        <v>2.0800000000000409</v>
      </c>
    </row>
    <row r="134" spans="1:27">
      <c r="A134" s="1">
        <f t="shared" si="27"/>
        <v>498000</v>
      </c>
      <c r="B134" s="1">
        <v>0</v>
      </c>
      <c r="C134" s="1">
        <v>-4</v>
      </c>
      <c r="D134" s="2">
        <v>2</v>
      </c>
      <c r="E134" s="5">
        <v>203.88</v>
      </c>
      <c r="F134" s="5">
        <v>207.65</v>
      </c>
      <c r="G134" s="5">
        <v>5.54</v>
      </c>
      <c r="H134" s="5">
        <v>203.5</v>
      </c>
      <c r="I134" s="5">
        <v>198.5</v>
      </c>
      <c r="J134" s="5">
        <v>4.4800000000000004</v>
      </c>
      <c r="K134" s="6">
        <f t="shared" si="28"/>
        <v>203.69</v>
      </c>
      <c r="L134" s="6">
        <f t="shared" si="29"/>
        <v>0.37999999999999545</v>
      </c>
      <c r="M134" s="6">
        <f t="shared" si="30"/>
        <v>203.07499999999999</v>
      </c>
      <c r="N134" s="5">
        <f t="shared" si="31"/>
        <v>3.5623728047468588</v>
      </c>
      <c r="O134" s="6">
        <f t="shared" si="32"/>
        <v>9.1500000000000057</v>
      </c>
      <c r="P134" s="6">
        <f t="shared" si="33"/>
        <v>7.1247456094937176</v>
      </c>
      <c r="Q134" s="6">
        <f t="shared" si="34"/>
        <v>0.20923525471809618</v>
      </c>
      <c r="R134" s="9">
        <f t="shared" si="35"/>
        <v>1.2309211417056058</v>
      </c>
      <c r="S134" s="9">
        <f t="shared" si="36"/>
        <v>8.7700000000000102</v>
      </c>
      <c r="T134">
        <f t="shared" si="37"/>
        <v>9.1500000000000057</v>
      </c>
      <c r="U134" s="9">
        <f t="shared" si="38"/>
        <v>1.2842563793165664</v>
      </c>
      <c r="V134" s="9">
        <f t="shared" si="39"/>
        <v>0.17263774279337696</v>
      </c>
      <c r="W134" s="9">
        <f t="shared" si="40"/>
        <v>0.61500000000000909</v>
      </c>
      <c r="X134">
        <f t="shared" si="41"/>
        <v>203.07499999999999</v>
      </c>
      <c r="Y134" s="9">
        <f t="shared" si="42"/>
        <v>57.005544093926027</v>
      </c>
      <c r="Z134" s="10">
        <f t="shared" si="43"/>
        <v>0.21406541056415443</v>
      </c>
      <c r="AA134">
        <f t="shared" si="44"/>
        <v>0.37999999999999545</v>
      </c>
    </row>
    <row r="135" spans="1:27">
      <c r="A135" s="1">
        <f t="shared" si="27"/>
        <v>500497</v>
      </c>
      <c r="B135" s="1">
        <v>-3</v>
      </c>
      <c r="C135" s="1">
        <v>1</v>
      </c>
      <c r="D135" s="2">
        <v>2</v>
      </c>
      <c r="E135" s="5">
        <v>195.63</v>
      </c>
      <c r="F135" s="5">
        <v>204</v>
      </c>
      <c r="G135" s="5">
        <v>6.3</v>
      </c>
      <c r="H135" s="5">
        <v>202.09</v>
      </c>
      <c r="I135" s="5">
        <v>199.98</v>
      </c>
      <c r="J135" s="5">
        <v>5.75</v>
      </c>
      <c r="K135" s="6">
        <f t="shared" si="28"/>
        <v>198.86</v>
      </c>
      <c r="L135" s="6">
        <f t="shared" si="29"/>
        <v>-6.460000000000008</v>
      </c>
      <c r="M135" s="6">
        <f t="shared" si="30"/>
        <v>201.99</v>
      </c>
      <c r="N135" s="5">
        <f t="shared" si="31"/>
        <v>4.2647538029762044</v>
      </c>
      <c r="O135" s="6">
        <f t="shared" si="32"/>
        <v>4.0200000000000102</v>
      </c>
      <c r="P135" s="6">
        <f t="shared" si="33"/>
        <v>8.5295076059524089</v>
      </c>
      <c r="Q135" s="6">
        <f t="shared" si="34"/>
        <v>9.1096525892580979E-2</v>
      </c>
      <c r="R135" s="9">
        <f t="shared" si="35"/>
        <v>1.2286758490825938</v>
      </c>
      <c r="S135" s="9">
        <f t="shared" si="36"/>
        <v>10.480000000000018</v>
      </c>
      <c r="T135">
        <f t="shared" si="37"/>
        <v>4.0200000000000102</v>
      </c>
      <c r="U135" s="9">
        <f t="shared" si="38"/>
        <v>0.47130504898015563</v>
      </c>
      <c r="V135" s="9">
        <f t="shared" si="39"/>
        <v>0.73392278771536379</v>
      </c>
      <c r="W135" s="9">
        <f t="shared" si="40"/>
        <v>3.1299999999999955</v>
      </c>
      <c r="X135">
        <f t="shared" si="41"/>
        <v>201.99</v>
      </c>
      <c r="Y135" s="9">
        <f t="shared" si="42"/>
        <v>47.362640220647464</v>
      </c>
      <c r="Z135" s="10">
        <f t="shared" si="43"/>
        <v>0.21418916872708574</v>
      </c>
      <c r="AA135">
        <f t="shared" si="44"/>
        <v>6.460000000000008</v>
      </c>
    </row>
    <row r="136" spans="1:27">
      <c r="A136" s="1">
        <f t="shared" si="27"/>
        <v>248002</v>
      </c>
      <c r="B136" s="1">
        <v>2</v>
      </c>
      <c r="C136" s="1">
        <v>-4</v>
      </c>
      <c r="D136" s="2">
        <v>1</v>
      </c>
      <c r="E136" s="5">
        <v>1278.8499999999999</v>
      </c>
      <c r="F136" s="5">
        <v>1396.04</v>
      </c>
      <c r="G136" s="5">
        <v>33.25</v>
      </c>
      <c r="H136" s="5">
        <v>1288.95</v>
      </c>
      <c r="I136" s="5">
        <v>1363.98</v>
      </c>
      <c r="J136" s="5">
        <v>38.869999999999997</v>
      </c>
      <c r="K136" s="6">
        <f t="shared" si="28"/>
        <v>1283.9000000000001</v>
      </c>
      <c r="L136" s="6">
        <f t="shared" si="29"/>
        <v>-10.100000000000136</v>
      </c>
      <c r="M136" s="6">
        <f t="shared" si="30"/>
        <v>1380.01</v>
      </c>
      <c r="N136" s="5">
        <f t="shared" si="31"/>
        <v>25.575571352366694</v>
      </c>
      <c r="O136" s="6">
        <f t="shared" si="32"/>
        <v>32.059999999999945</v>
      </c>
      <c r="P136" s="6">
        <f t="shared" si="33"/>
        <v>51.151142704733388</v>
      </c>
      <c r="Q136" s="6">
        <f t="shared" si="34"/>
        <v>-0.15491067746495477</v>
      </c>
      <c r="R136" s="9">
        <f t="shared" si="35"/>
        <v>0.82422401085672536</v>
      </c>
      <c r="S136" s="9">
        <f t="shared" si="36"/>
        <v>42.160000000000082</v>
      </c>
      <c r="T136">
        <f t="shared" si="37"/>
        <v>32.059999999999945</v>
      </c>
      <c r="U136" s="9">
        <f t="shared" si="38"/>
        <v>0.62676996651011674</v>
      </c>
      <c r="V136" s="9">
        <f t="shared" si="39"/>
        <v>3.7578828123073835</v>
      </c>
      <c r="W136" s="9">
        <f t="shared" si="40"/>
        <v>96.1099999999999</v>
      </c>
      <c r="X136">
        <f t="shared" si="41"/>
        <v>1380.01</v>
      </c>
      <c r="Y136" s="9">
        <f t="shared" si="42"/>
        <v>53.958129849259365</v>
      </c>
      <c r="Z136" s="10">
        <f t="shared" si="43"/>
        <v>0.2145506933104622</v>
      </c>
      <c r="AA136">
        <f t="shared" si="44"/>
        <v>10.100000000000136</v>
      </c>
    </row>
    <row r="137" spans="1:27">
      <c r="A137" s="1">
        <f t="shared" si="27"/>
        <v>997</v>
      </c>
      <c r="B137" s="1">
        <v>-3</v>
      </c>
      <c r="C137" s="1">
        <v>2</v>
      </c>
      <c r="D137" s="2">
        <v>0</v>
      </c>
      <c r="E137" s="5">
        <v>403.75</v>
      </c>
      <c r="F137" s="5">
        <v>405.59</v>
      </c>
      <c r="G137" s="5">
        <v>12.31</v>
      </c>
      <c r="H137" s="5">
        <v>414.24</v>
      </c>
      <c r="I137" s="5">
        <v>417.79</v>
      </c>
      <c r="J137" s="5">
        <v>10.57</v>
      </c>
      <c r="K137" s="6">
        <f t="shared" si="28"/>
        <v>408.995</v>
      </c>
      <c r="L137" s="6">
        <f t="shared" si="29"/>
        <v>-10.490000000000009</v>
      </c>
      <c r="M137" s="6">
        <f t="shared" si="30"/>
        <v>411.69</v>
      </c>
      <c r="N137" s="5">
        <f t="shared" si="31"/>
        <v>8.1126598597500692</v>
      </c>
      <c r="O137" s="6">
        <f t="shared" si="32"/>
        <v>-12.200000000000045</v>
      </c>
      <c r="P137" s="6">
        <f t="shared" si="33"/>
        <v>16.225319719500138</v>
      </c>
      <c r="Q137" s="6">
        <f t="shared" si="34"/>
        <v>0.15122331070686504</v>
      </c>
      <c r="R137" s="9">
        <f t="shared" si="35"/>
        <v>0.10539083540800127</v>
      </c>
      <c r="S137" s="9">
        <f t="shared" si="36"/>
        <v>1.7100000000000364</v>
      </c>
      <c r="T137">
        <f t="shared" si="37"/>
        <v>12.200000000000045</v>
      </c>
      <c r="U137" s="9">
        <f t="shared" si="38"/>
        <v>0.7519112233787093</v>
      </c>
      <c r="V137" s="9">
        <f t="shared" si="39"/>
        <v>0.33219684377141129</v>
      </c>
      <c r="W137" s="9">
        <f t="shared" si="40"/>
        <v>2.6949999999999932</v>
      </c>
      <c r="X137">
        <f t="shared" si="41"/>
        <v>411.69</v>
      </c>
      <c r="Y137" s="9">
        <f t="shared" si="42"/>
        <v>50.746611729963881</v>
      </c>
      <c r="Z137" s="10">
        <f t="shared" si="43"/>
        <v>0.21487438190719713</v>
      </c>
      <c r="AA137">
        <f t="shared" si="44"/>
        <v>10.490000000000009</v>
      </c>
    </row>
    <row r="138" spans="1:27">
      <c r="A138" s="1">
        <f t="shared" si="27"/>
        <v>1998</v>
      </c>
      <c r="B138" s="1">
        <v>-2</v>
      </c>
      <c r="C138" s="1">
        <v>4</v>
      </c>
      <c r="D138" s="2">
        <v>0</v>
      </c>
      <c r="E138" s="5">
        <v>409.98</v>
      </c>
      <c r="F138" s="5">
        <v>441.36</v>
      </c>
      <c r="G138" s="5">
        <v>13.28</v>
      </c>
      <c r="H138" s="5">
        <v>392.87</v>
      </c>
      <c r="I138" s="5">
        <v>445.46</v>
      </c>
      <c r="J138" s="5">
        <v>11.33</v>
      </c>
      <c r="K138" s="6">
        <f t="shared" si="28"/>
        <v>401.42500000000001</v>
      </c>
      <c r="L138" s="6">
        <f t="shared" si="29"/>
        <v>17.110000000000014</v>
      </c>
      <c r="M138" s="6">
        <f t="shared" si="30"/>
        <v>443.40999999999997</v>
      </c>
      <c r="N138" s="5">
        <f t="shared" si="31"/>
        <v>8.7282200361814901</v>
      </c>
      <c r="O138" s="6">
        <f t="shared" si="32"/>
        <v>-4.0999999999999659</v>
      </c>
      <c r="P138" s="6">
        <f t="shared" si="33"/>
        <v>17.45644007236298</v>
      </c>
      <c r="Q138" s="6">
        <f t="shared" si="34"/>
        <v>0.15748342862618475</v>
      </c>
      <c r="R138" s="9">
        <f t="shared" si="35"/>
        <v>1.2150243641932259</v>
      </c>
      <c r="S138" s="9">
        <f t="shared" si="36"/>
        <v>21.20999999999998</v>
      </c>
      <c r="T138">
        <f t="shared" si="37"/>
        <v>4.0999999999999659</v>
      </c>
      <c r="U138" s="9">
        <f t="shared" si="38"/>
        <v>0.23487033914154593</v>
      </c>
      <c r="V138" s="9">
        <f t="shared" si="39"/>
        <v>4.810259116516038</v>
      </c>
      <c r="W138" s="9">
        <f t="shared" si="40"/>
        <v>41.984999999999957</v>
      </c>
      <c r="X138">
        <f t="shared" si="41"/>
        <v>443.40999999999997</v>
      </c>
      <c r="Y138" s="9">
        <f t="shared" si="42"/>
        <v>50.801881501831097</v>
      </c>
      <c r="Z138" s="10">
        <f t="shared" si="43"/>
        <v>0.21495115724275596</v>
      </c>
      <c r="AA138">
        <f t="shared" si="44"/>
        <v>17.110000000000014</v>
      </c>
    </row>
    <row r="139" spans="1:27">
      <c r="A139" s="1">
        <f t="shared" si="27"/>
        <v>248000</v>
      </c>
      <c r="B139" s="1">
        <v>0</v>
      </c>
      <c r="C139" s="1">
        <v>-4</v>
      </c>
      <c r="D139" s="2">
        <v>1</v>
      </c>
      <c r="E139" s="5">
        <v>4.74</v>
      </c>
      <c r="F139" s="5">
        <v>4.5</v>
      </c>
      <c r="G139" s="5">
        <v>0.63</v>
      </c>
      <c r="H139" s="5">
        <v>3.97</v>
      </c>
      <c r="I139" s="5">
        <v>3.73</v>
      </c>
      <c r="J139" s="5">
        <v>0.97</v>
      </c>
      <c r="K139" s="6">
        <f t="shared" si="28"/>
        <v>4.3550000000000004</v>
      </c>
      <c r="L139" s="6">
        <f t="shared" si="29"/>
        <v>0.77</v>
      </c>
      <c r="M139" s="6">
        <f t="shared" si="30"/>
        <v>4.1150000000000002</v>
      </c>
      <c r="N139" s="5">
        <f t="shared" si="31"/>
        <v>0.57831652233011643</v>
      </c>
      <c r="O139" s="6">
        <f t="shared" si="32"/>
        <v>0.77</v>
      </c>
      <c r="P139" s="6">
        <f t="shared" si="33"/>
        <v>1.1566330446602329</v>
      </c>
      <c r="Q139" s="6">
        <f t="shared" si="34"/>
        <v>-0.40663776349230069</v>
      </c>
      <c r="R139" s="9">
        <f t="shared" si="35"/>
        <v>0</v>
      </c>
      <c r="S139" s="9">
        <f t="shared" si="36"/>
        <v>0</v>
      </c>
      <c r="T139">
        <f t="shared" si="37"/>
        <v>0.77</v>
      </c>
      <c r="U139" s="9">
        <f t="shared" si="38"/>
        <v>0.66572540319059592</v>
      </c>
      <c r="V139" s="9">
        <f t="shared" si="39"/>
        <v>0.41499765393699517</v>
      </c>
      <c r="W139" s="9">
        <f t="shared" si="40"/>
        <v>0.24000000000000021</v>
      </c>
      <c r="X139">
        <f t="shared" si="41"/>
        <v>4.1150000000000002</v>
      </c>
      <c r="Y139" s="9">
        <f t="shared" si="42"/>
        <v>7.115480608128057</v>
      </c>
      <c r="Z139" s="10">
        <f t="shared" si="43"/>
        <v>0.21509067855209346</v>
      </c>
      <c r="AA139">
        <f t="shared" si="44"/>
        <v>0.77</v>
      </c>
    </row>
    <row r="140" spans="1:27">
      <c r="A140" s="1">
        <f t="shared" si="27"/>
        <v>748998</v>
      </c>
      <c r="B140" s="1">
        <v>-2</v>
      </c>
      <c r="C140" s="1">
        <v>-2</v>
      </c>
      <c r="D140" s="2">
        <v>3</v>
      </c>
      <c r="E140" s="5">
        <v>1674.76</v>
      </c>
      <c r="F140" s="5">
        <v>1638.13</v>
      </c>
      <c r="G140" s="5">
        <v>39.42</v>
      </c>
      <c r="H140" s="5">
        <v>1679.21</v>
      </c>
      <c r="I140" s="5">
        <v>1648.3</v>
      </c>
      <c r="J140" s="5">
        <v>43.53</v>
      </c>
      <c r="K140" s="6">
        <f t="shared" si="28"/>
        <v>1676.9850000000001</v>
      </c>
      <c r="L140" s="6">
        <f t="shared" si="29"/>
        <v>-4.4500000000000455</v>
      </c>
      <c r="M140" s="6">
        <f t="shared" si="30"/>
        <v>1643.2150000000001</v>
      </c>
      <c r="N140" s="5">
        <f t="shared" si="31"/>
        <v>29.363230833816637</v>
      </c>
      <c r="O140" s="6">
        <f t="shared" si="32"/>
        <v>-10.169999999999845</v>
      </c>
      <c r="P140" s="6">
        <f t="shared" si="33"/>
        <v>58.726461667633274</v>
      </c>
      <c r="Q140" s="6">
        <f t="shared" si="34"/>
        <v>-9.8853156722199964E-2</v>
      </c>
      <c r="R140" s="9">
        <f t="shared" si="35"/>
        <v>9.7400725968687846E-2</v>
      </c>
      <c r="S140" s="9">
        <f t="shared" si="36"/>
        <v>5.7199999999997999</v>
      </c>
      <c r="T140">
        <f t="shared" si="37"/>
        <v>10.169999999999845</v>
      </c>
      <c r="U140" s="9">
        <f t="shared" si="38"/>
        <v>0.17317576627649914</v>
      </c>
      <c r="V140" s="9">
        <f t="shared" si="39"/>
        <v>1.1500778027841616</v>
      </c>
      <c r="W140" s="9">
        <f t="shared" si="40"/>
        <v>33.769999999999982</v>
      </c>
      <c r="X140">
        <f t="shared" si="41"/>
        <v>1643.2150000000001</v>
      </c>
      <c r="Y140" s="9">
        <f t="shared" si="42"/>
        <v>55.961655217707353</v>
      </c>
      <c r="Z140" s="10">
        <f t="shared" si="43"/>
        <v>0.21556437553547664</v>
      </c>
      <c r="AA140">
        <f t="shared" si="44"/>
        <v>4.4500000000000455</v>
      </c>
    </row>
    <row r="141" spans="1:27">
      <c r="A141" s="1">
        <f t="shared" si="27"/>
        <v>500997</v>
      </c>
      <c r="B141" s="1">
        <v>-3</v>
      </c>
      <c r="C141" s="1">
        <v>2</v>
      </c>
      <c r="D141" s="2">
        <v>2</v>
      </c>
      <c r="E141" s="5">
        <v>36.67</v>
      </c>
      <c r="F141" s="5">
        <v>42.29</v>
      </c>
      <c r="G141" s="5">
        <v>1.92</v>
      </c>
      <c r="H141" s="5">
        <v>35.200000000000003</v>
      </c>
      <c r="I141" s="5">
        <v>37.950000000000003</v>
      </c>
      <c r="J141" s="5">
        <v>1.75</v>
      </c>
      <c r="K141" s="6">
        <f t="shared" si="28"/>
        <v>35.935000000000002</v>
      </c>
      <c r="L141" s="6">
        <f t="shared" si="29"/>
        <v>1.4699999999999989</v>
      </c>
      <c r="M141" s="6">
        <f t="shared" si="30"/>
        <v>40.120000000000005</v>
      </c>
      <c r="N141" s="5">
        <f t="shared" si="31"/>
        <v>1.2989322538146475</v>
      </c>
      <c r="O141" s="6">
        <f t="shared" si="32"/>
        <v>4.3399999999999963</v>
      </c>
      <c r="P141" s="6">
        <f t="shared" si="33"/>
        <v>2.597864507629295</v>
      </c>
      <c r="Q141" s="6">
        <f t="shared" si="34"/>
        <v>9.2444694690986665E-2</v>
      </c>
      <c r="R141" s="9">
        <f t="shared" si="35"/>
        <v>1.1047535356718978</v>
      </c>
      <c r="S141" s="9">
        <f t="shared" si="36"/>
        <v>2.8699999999999974</v>
      </c>
      <c r="T141">
        <f t="shared" si="37"/>
        <v>4.3399999999999963</v>
      </c>
      <c r="U141" s="9">
        <f t="shared" si="38"/>
        <v>1.6706029076014064</v>
      </c>
      <c r="V141" s="9">
        <f t="shared" si="39"/>
        <v>3.221877036088431</v>
      </c>
      <c r="W141" s="9">
        <f t="shared" si="40"/>
        <v>4.1850000000000023</v>
      </c>
      <c r="X141">
        <f t="shared" si="41"/>
        <v>40.120000000000005</v>
      </c>
      <c r="Y141" s="9">
        <f t="shared" si="42"/>
        <v>30.886907213349534</v>
      </c>
      <c r="Z141" s="10">
        <f t="shared" si="43"/>
        <v>0.21666333330769191</v>
      </c>
      <c r="AA141">
        <f t="shared" si="44"/>
        <v>1.4699999999999989</v>
      </c>
    </row>
    <row r="142" spans="1:27">
      <c r="A142" s="1">
        <f t="shared" si="27"/>
        <v>748000</v>
      </c>
      <c r="B142" s="1">
        <v>0</v>
      </c>
      <c r="C142" s="1">
        <v>-4</v>
      </c>
      <c r="D142" s="2">
        <v>3</v>
      </c>
      <c r="E142" s="5">
        <v>1376.93</v>
      </c>
      <c r="F142" s="5">
        <v>1453.29</v>
      </c>
      <c r="G142" s="5">
        <v>34.93</v>
      </c>
      <c r="H142" s="5">
        <v>1377.73</v>
      </c>
      <c r="I142" s="5">
        <v>1456.8</v>
      </c>
      <c r="J142" s="5">
        <v>27.99</v>
      </c>
      <c r="K142" s="6">
        <f t="shared" si="28"/>
        <v>1377.33</v>
      </c>
      <c r="L142" s="6">
        <f t="shared" si="29"/>
        <v>-0.79999999999995453</v>
      </c>
      <c r="M142" s="6">
        <f t="shared" si="30"/>
        <v>1455.0450000000001</v>
      </c>
      <c r="N142" s="5">
        <f t="shared" si="31"/>
        <v>22.380488153746782</v>
      </c>
      <c r="O142" s="6">
        <f t="shared" si="32"/>
        <v>-3.5099999999999909</v>
      </c>
      <c r="P142" s="6">
        <f t="shared" si="33"/>
        <v>44.760976307493564</v>
      </c>
      <c r="Q142" s="6">
        <f t="shared" si="34"/>
        <v>0.21794609055449221</v>
      </c>
      <c r="R142" s="9">
        <f t="shared" si="35"/>
        <v>6.0543808995210578E-2</v>
      </c>
      <c r="S142" s="9">
        <f t="shared" si="36"/>
        <v>2.7100000000000364</v>
      </c>
      <c r="T142">
        <f t="shared" si="37"/>
        <v>3.5099999999999909</v>
      </c>
      <c r="U142" s="9">
        <f t="shared" si="38"/>
        <v>7.8416520137706905E-2</v>
      </c>
      <c r="V142" s="9">
        <f t="shared" si="39"/>
        <v>3.4724443660979598</v>
      </c>
      <c r="W142" s="9">
        <f t="shared" si="40"/>
        <v>77.715000000000146</v>
      </c>
      <c r="X142">
        <f t="shared" si="41"/>
        <v>1455.0450000000001</v>
      </c>
      <c r="Y142" s="9">
        <f t="shared" si="42"/>
        <v>65.013997460837629</v>
      </c>
      <c r="Z142" s="10">
        <f t="shared" si="43"/>
        <v>0.218302542358077</v>
      </c>
      <c r="AA142">
        <f t="shared" si="44"/>
        <v>0.79999999999995453</v>
      </c>
    </row>
    <row r="143" spans="1:27">
      <c r="A143" s="1">
        <f t="shared" si="27"/>
        <v>498002</v>
      </c>
      <c r="B143" s="1">
        <v>2</v>
      </c>
      <c r="C143" s="1">
        <v>-4</v>
      </c>
      <c r="D143" s="2">
        <v>2</v>
      </c>
      <c r="E143" s="5">
        <v>617.58000000000004</v>
      </c>
      <c r="F143" s="5">
        <v>645.49</v>
      </c>
      <c r="G143" s="5">
        <v>15.47</v>
      </c>
      <c r="H143" s="5">
        <v>615.52</v>
      </c>
      <c r="I143" s="5">
        <v>614.20000000000005</v>
      </c>
      <c r="J143" s="5">
        <v>12.26</v>
      </c>
      <c r="K143" s="6">
        <f t="shared" si="28"/>
        <v>616.54999999999995</v>
      </c>
      <c r="L143" s="6">
        <f t="shared" si="29"/>
        <v>2.0600000000000591</v>
      </c>
      <c r="M143" s="6">
        <f t="shared" si="30"/>
        <v>629.84500000000003</v>
      </c>
      <c r="N143" s="5">
        <f t="shared" si="31"/>
        <v>9.8695048001406835</v>
      </c>
      <c r="O143" s="6">
        <f t="shared" si="32"/>
        <v>31.289999999999964</v>
      </c>
      <c r="P143" s="6">
        <f t="shared" si="33"/>
        <v>19.739009600281367</v>
      </c>
      <c r="Q143" s="6">
        <f t="shared" si="34"/>
        <v>0.22845685056406298</v>
      </c>
      <c r="R143" s="9">
        <f t="shared" si="35"/>
        <v>1.4808240429440416</v>
      </c>
      <c r="S143" s="9">
        <f t="shared" si="36"/>
        <v>29.229999999999905</v>
      </c>
      <c r="T143">
        <f t="shared" si="37"/>
        <v>31.289999999999964</v>
      </c>
      <c r="U143" s="9">
        <f t="shared" si="38"/>
        <v>1.5851859152828998</v>
      </c>
      <c r="V143" s="9">
        <f t="shared" si="39"/>
        <v>1.3470787308204724</v>
      </c>
      <c r="W143" s="9">
        <f t="shared" si="40"/>
        <v>13.295000000000073</v>
      </c>
      <c r="X143">
        <f t="shared" si="41"/>
        <v>629.84500000000003</v>
      </c>
      <c r="Y143" s="9">
        <f t="shared" si="42"/>
        <v>63.817284935209919</v>
      </c>
      <c r="Z143" s="10">
        <f t="shared" si="43"/>
        <v>0.21939006358538668</v>
      </c>
      <c r="AA143">
        <f t="shared" si="44"/>
        <v>2.0600000000000591</v>
      </c>
    </row>
    <row r="144" spans="1:27">
      <c r="A144" s="1">
        <f t="shared" si="27"/>
        <v>1001499</v>
      </c>
      <c r="B144" s="1">
        <v>-1</v>
      </c>
      <c r="C144" s="1">
        <v>3</v>
      </c>
      <c r="D144" s="2">
        <v>4</v>
      </c>
      <c r="E144" s="5">
        <v>180.67</v>
      </c>
      <c r="F144" s="5">
        <v>171.18</v>
      </c>
      <c r="G144" s="5">
        <v>5.82</v>
      </c>
      <c r="H144" s="5">
        <v>179.41</v>
      </c>
      <c r="I144" s="5">
        <v>175.97</v>
      </c>
      <c r="J144" s="5">
        <v>4.96</v>
      </c>
      <c r="K144" s="6">
        <f t="shared" si="28"/>
        <v>180.04</v>
      </c>
      <c r="L144" s="6">
        <f t="shared" si="29"/>
        <v>1.2599999999999909</v>
      </c>
      <c r="M144" s="6">
        <f t="shared" si="30"/>
        <v>173.57499999999999</v>
      </c>
      <c r="N144" s="5">
        <f t="shared" si="31"/>
        <v>3.823414704161713</v>
      </c>
      <c r="O144" s="6">
        <f t="shared" si="32"/>
        <v>-4.789999999999992</v>
      </c>
      <c r="P144" s="6">
        <f t="shared" si="33"/>
        <v>7.6468294083234261</v>
      </c>
      <c r="Q144" s="6">
        <f t="shared" si="34"/>
        <v>0.15854567842117873</v>
      </c>
      <c r="R144" s="9">
        <f t="shared" si="35"/>
        <v>0.79117758183733966</v>
      </c>
      <c r="S144" s="9">
        <f t="shared" si="36"/>
        <v>6.0499999999999829</v>
      </c>
      <c r="T144">
        <f t="shared" si="37"/>
        <v>4.789999999999992</v>
      </c>
      <c r="U144" s="9">
        <f t="shared" si="38"/>
        <v>0.62640340776873737</v>
      </c>
      <c r="V144" s="9">
        <f t="shared" si="39"/>
        <v>1.6908968815135266</v>
      </c>
      <c r="W144" s="9">
        <f t="shared" si="40"/>
        <v>6.4650000000000034</v>
      </c>
      <c r="X144">
        <f t="shared" si="41"/>
        <v>173.57499999999999</v>
      </c>
      <c r="Y144" s="9">
        <f t="shared" si="42"/>
        <v>45.397900418980697</v>
      </c>
      <c r="Z144" s="10">
        <f t="shared" si="43"/>
        <v>0.2194288039433292</v>
      </c>
      <c r="AA144">
        <f t="shared" si="44"/>
        <v>1.2599999999999909</v>
      </c>
    </row>
    <row r="145" spans="1:27">
      <c r="A145" s="1">
        <f t="shared" si="27"/>
        <v>1250998</v>
      </c>
      <c r="B145" s="1">
        <v>-2</v>
      </c>
      <c r="C145" s="1">
        <v>2</v>
      </c>
      <c r="D145" s="2">
        <v>5</v>
      </c>
      <c r="E145" s="5">
        <v>2267.9499999999998</v>
      </c>
      <c r="F145" s="5">
        <v>2334.34</v>
      </c>
      <c r="G145" s="5">
        <v>63.87</v>
      </c>
      <c r="H145" s="5">
        <v>2257.87</v>
      </c>
      <c r="I145" s="5">
        <v>2285.83</v>
      </c>
      <c r="J145" s="5">
        <v>55.17</v>
      </c>
      <c r="K145" s="6">
        <f t="shared" si="28"/>
        <v>2262.91</v>
      </c>
      <c r="L145" s="6">
        <f t="shared" si="29"/>
        <v>10.079999999999927</v>
      </c>
      <c r="M145" s="6">
        <f t="shared" si="30"/>
        <v>2310.085</v>
      </c>
      <c r="N145" s="5">
        <f t="shared" si="31"/>
        <v>42.199247031197132</v>
      </c>
      <c r="O145" s="6">
        <f t="shared" si="32"/>
        <v>48.510000000000218</v>
      </c>
      <c r="P145" s="6">
        <f t="shared" si="33"/>
        <v>84.398494062394263</v>
      </c>
      <c r="Q145" s="6">
        <f t="shared" si="34"/>
        <v>0.14539275831056725</v>
      </c>
      <c r="R145" s="9">
        <f t="shared" si="35"/>
        <v>0.45533987812139981</v>
      </c>
      <c r="S145" s="9">
        <f t="shared" si="36"/>
        <v>38.430000000000291</v>
      </c>
      <c r="T145">
        <f t="shared" si="37"/>
        <v>48.510000000000218</v>
      </c>
      <c r="U145" s="9">
        <f t="shared" si="38"/>
        <v>0.57477328877619149</v>
      </c>
      <c r="V145" s="9">
        <f t="shared" si="39"/>
        <v>1.1179109419920352</v>
      </c>
      <c r="W145" s="9">
        <f t="shared" si="40"/>
        <v>47.175000000000182</v>
      </c>
      <c r="X145">
        <f t="shared" si="41"/>
        <v>2310.085</v>
      </c>
      <c r="Y145" s="9">
        <f t="shared" si="42"/>
        <v>54.742327470729428</v>
      </c>
      <c r="Z145" s="10">
        <f t="shared" si="43"/>
        <v>0.2194994305231793</v>
      </c>
      <c r="AA145">
        <f t="shared" si="44"/>
        <v>10.079999999999927</v>
      </c>
    </row>
    <row r="146" spans="1:27">
      <c r="A146" s="1">
        <f t="shared" si="27"/>
        <v>998502</v>
      </c>
      <c r="B146" s="1">
        <v>2</v>
      </c>
      <c r="C146" s="1">
        <v>-3</v>
      </c>
      <c r="D146" s="2">
        <v>4</v>
      </c>
      <c r="E146" s="5">
        <v>264.24</v>
      </c>
      <c r="F146" s="5">
        <v>264.18</v>
      </c>
      <c r="G146" s="5">
        <v>6.5</v>
      </c>
      <c r="H146" s="5">
        <v>255.07</v>
      </c>
      <c r="I146" s="5">
        <v>253.6</v>
      </c>
      <c r="J146" s="5">
        <v>5.52</v>
      </c>
      <c r="K146" s="6">
        <f t="shared" si="28"/>
        <v>259.65499999999997</v>
      </c>
      <c r="L146" s="6">
        <f t="shared" si="29"/>
        <v>9.1700000000000159</v>
      </c>
      <c r="M146" s="6">
        <f t="shared" si="30"/>
        <v>258.89</v>
      </c>
      <c r="N146" s="5">
        <f t="shared" si="31"/>
        <v>4.2638128476751884</v>
      </c>
      <c r="O146" s="6">
        <f t="shared" si="32"/>
        <v>10.580000000000013</v>
      </c>
      <c r="P146" s="6">
        <f t="shared" si="33"/>
        <v>8.5276256953503768</v>
      </c>
      <c r="Q146" s="6">
        <f t="shared" si="34"/>
        <v>0.16198480756431491</v>
      </c>
      <c r="R146" s="9">
        <f t="shared" si="35"/>
        <v>0.16534496826810638</v>
      </c>
      <c r="S146" s="9">
        <f t="shared" si="36"/>
        <v>1.4099999999999966</v>
      </c>
      <c r="T146">
        <f t="shared" si="37"/>
        <v>10.580000000000013</v>
      </c>
      <c r="U146" s="9">
        <f t="shared" si="38"/>
        <v>1.2406735916855118</v>
      </c>
      <c r="V146" s="9">
        <f t="shared" si="39"/>
        <v>0.17941688046113394</v>
      </c>
      <c r="W146" s="9">
        <f t="shared" si="40"/>
        <v>0.76499999999998636</v>
      </c>
      <c r="X146">
        <f t="shared" si="41"/>
        <v>258.89</v>
      </c>
      <c r="Y146" s="9">
        <f t="shared" si="42"/>
        <v>60.71795579422718</v>
      </c>
      <c r="Z146" s="10">
        <f t="shared" si="43"/>
        <v>0.21968841571644146</v>
      </c>
      <c r="AA146">
        <f t="shared" si="44"/>
        <v>9.1700000000000159</v>
      </c>
    </row>
    <row r="147" spans="1:27">
      <c r="A147" s="1">
        <f t="shared" si="27"/>
        <v>251998</v>
      </c>
      <c r="B147" s="1">
        <v>-2</v>
      </c>
      <c r="C147" s="1">
        <v>4</v>
      </c>
      <c r="D147" s="2">
        <v>1</v>
      </c>
      <c r="E147" s="5">
        <v>360.09</v>
      </c>
      <c r="F147" s="5">
        <v>363.24</v>
      </c>
      <c r="G147" s="5">
        <v>11.37</v>
      </c>
      <c r="H147" s="5">
        <v>366.48</v>
      </c>
      <c r="I147" s="5">
        <v>383.9</v>
      </c>
      <c r="J147" s="5">
        <v>9.7899999999999991</v>
      </c>
      <c r="K147" s="6">
        <f t="shared" si="28"/>
        <v>363.28499999999997</v>
      </c>
      <c r="L147" s="6">
        <f t="shared" si="29"/>
        <v>-6.3900000000000432</v>
      </c>
      <c r="M147" s="6">
        <f t="shared" si="30"/>
        <v>373.57</v>
      </c>
      <c r="N147" s="5">
        <f t="shared" si="31"/>
        <v>7.5020163956099157</v>
      </c>
      <c r="O147" s="6">
        <f t="shared" si="32"/>
        <v>-20.659999999999968</v>
      </c>
      <c r="P147" s="6">
        <f t="shared" si="33"/>
        <v>15.004032791219831</v>
      </c>
      <c r="Q147" s="6">
        <f t="shared" si="34"/>
        <v>0.14851035665264459</v>
      </c>
      <c r="R147" s="9">
        <f t="shared" si="35"/>
        <v>0.95107763349801178</v>
      </c>
      <c r="S147" s="9">
        <f t="shared" si="36"/>
        <v>14.269999999999925</v>
      </c>
      <c r="T147">
        <f t="shared" si="37"/>
        <v>20.659999999999968</v>
      </c>
      <c r="U147" s="9">
        <f t="shared" si="38"/>
        <v>1.376963133011142</v>
      </c>
      <c r="V147" s="9">
        <f t="shared" si="39"/>
        <v>1.370964745694061</v>
      </c>
      <c r="W147" s="9">
        <f t="shared" si="40"/>
        <v>10.285000000000025</v>
      </c>
      <c r="X147">
        <f t="shared" si="41"/>
        <v>373.57</v>
      </c>
      <c r="Y147" s="9">
        <f t="shared" si="42"/>
        <v>49.795945556531763</v>
      </c>
      <c r="Z147" s="10">
        <f t="shared" si="43"/>
        <v>0.22056291619399668</v>
      </c>
      <c r="AA147">
        <f t="shared" si="44"/>
        <v>6.3900000000000432</v>
      </c>
    </row>
    <row r="148" spans="1:27">
      <c r="A148" s="1">
        <f t="shared" si="27"/>
        <v>750497</v>
      </c>
      <c r="B148" s="1">
        <v>-3</v>
      </c>
      <c r="C148" s="1">
        <v>1</v>
      </c>
      <c r="D148" s="2">
        <v>3</v>
      </c>
      <c r="E148" s="5">
        <v>297.95999999999998</v>
      </c>
      <c r="F148" s="5">
        <v>294.14</v>
      </c>
      <c r="G148" s="5">
        <v>8.48</v>
      </c>
      <c r="H148" s="5">
        <v>290.36</v>
      </c>
      <c r="I148" s="5">
        <v>281.33</v>
      </c>
      <c r="J148" s="5">
        <v>5.66</v>
      </c>
      <c r="K148" s="6">
        <f t="shared" si="28"/>
        <v>294.15999999999997</v>
      </c>
      <c r="L148" s="6">
        <f t="shared" si="29"/>
        <v>7.5999999999999659</v>
      </c>
      <c r="M148" s="6">
        <f t="shared" si="30"/>
        <v>287.73500000000001</v>
      </c>
      <c r="N148" s="5">
        <f t="shared" si="31"/>
        <v>5.0976955577986418</v>
      </c>
      <c r="O148" s="6">
        <f t="shared" si="32"/>
        <v>12.810000000000002</v>
      </c>
      <c r="P148" s="6">
        <f t="shared" si="33"/>
        <v>10.195391115597284</v>
      </c>
      <c r="Q148" s="6">
        <f t="shared" si="34"/>
        <v>0.3836107209512632</v>
      </c>
      <c r="R148" s="9">
        <f t="shared" si="35"/>
        <v>0.51101521667271665</v>
      </c>
      <c r="S148" s="9">
        <f t="shared" si="36"/>
        <v>5.2100000000000364</v>
      </c>
      <c r="T148">
        <f t="shared" si="37"/>
        <v>12.810000000000002</v>
      </c>
      <c r="U148" s="9">
        <f t="shared" si="38"/>
        <v>1.2564500816847324</v>
      </c>
      <c r="V148" s="9">
        <f t="shared" si="39"/>
        <v>1.2603734230795234</v>
      </c>
      <c r="W148" s="9">
        <f t="shared" si="40"/>
        <v>6.4249999999999545</v>
      </c>
      <c r="X148">
        <f t="shared" si="41"/>
        <v>287.73500000000001</v>
      </c>
      <c r="Y148" s="9">
        <f t="shared" si="42"/>
        <v>56.444131811640347</v>
      </c>
      <c r="Z148" s="10">
        <f t="shared" si="43"/>
        <v>0.22070115541156554</v>
      </c>
      <c r="AA148">
        <f t="shared" si="44"/>
        <v>7.5999999999999659</v>
      </c>
    </row>
    <row r="149" spans="1:27">
      <c r="A149" s="1">
        <f t="shared" si="27"/>
        <v>2000</v>
      </c>
      <c r="B149" s="1">
        <v>0</v>
      </c>
      <c r="C149" s="1">
        <v>4</v>
      </c>
      <c r="D149" s="2">
        <v>0</v>
      </c>
      <c r="E149" s="5">
        <v>104.04</v>
      </c>
      <c r="F149" s="5">
        <v>111.22</v>
      </c>
      <c r="G149" s="5">
        <v>4.3899999999999997</v>
      </c>
      <c r="H149" s="5">
        <v>104.16</v>
      </c>
      <c r="I149" s="5">
        <v>111.97</v>
      </c>
      <c r="J149" s="5">
        <v>3.49</v>
      </c>
      <c r="K149" s="6">
        <f t="shared" si="28"/>
        <v>104.1</v>
      </c>
      <c r="L149" s="6">
        <f t="shared" si="29"/>
        <v>-0.11999999999999034</v>
      </c>
      <c r="M149" s="6">
        <f t="shared" si="30"/>
        <v>111.595</v>
      </c>
      <c r="N149" s="5">
        <f t="shared" si="31"/>
        <v>2.8041130505027789</v>
      </c>
      <c r="O149" s="6">
        <f t="shared" si="32"/>
        <v>-0.75</v>
      </c>
      <c r="P149" s="6">
        <f t="shared" si="33"/>
        <v>5.6082261010055579</v>
      </c>
      <c r="Q149" s="6">
        <f t="shared" si="34"/>
        <v>0.22548502171549201</v>
      </c>
      <c r="R149" s="9">
        <f t="shared" si="35"/>
        <v>0.11233498590348387</v>
      </c>
      <c r="S149" s="9">
        <f t="shared" si="36"/>
        <v>0.63000000000000966</v>
      </c>
      <c r="T149">
        <f t="shared" si="37"/>
        <v>0.75</v>
      </c>
      <c r="U149" s="9">
        <f t="shared" si="38"/>
        <v>0.133732126075574</v>
      </c>
      <c r="V149" s="9">
        <f t="shared" si="39"/>
        <v>2.6728594264971406</v>
      </c>
      <c r="W149" s="9">
        <f t="shared" si="40"/>
        <v>7.4950000000000045</v>
      </c>
      <c r="X149">
        <f t="shared" si="41"/>
        <v>111.595</v>
      </c>
      <c r="Y149" s="9">
        <f t="shared" si="42"/>
        <v>39.796897625076475</v>
      </c>
      <c r="Z149" s="10">
        <f t="shared" si="43"/>
        <v>0.22130521909796885</v>
      </c>
      <c r="AA149">
        <f t="shared" si="44"/>
        <v>0.11999999999999034</v>
      </c>
    </row>
    <row r="150" spans="1:27">
      <c r="A150" s="1">
        <f t="shared" si="27"/>
        <v>998001</v>
      </c>
      <c r="B150" s="1">
        <v>1</v>
      </c>
      <c r="C150" s="1">
        <v>-4</v>
      </c>
      <c r="D150" s="2">
        <v>4</v>
      </c>
      <c r="E150" s="5">
        <v>790.51</v>
      </c>
      <c r="F150" s="5">
        <v>832.38</v>
      </c>
      <c r="G150" s="5">
        <v>19.68</v>
      </c>
      <c r="H150" s="5">
        <v>781.47</v>
      </c>
      <c r="I150" s="5">
        <v>798.07</v>
      </c>
      <c r="J150" s="5">
        <v>15.86</v>
      </c>
      <c r="K150" s="6">
        <f t="shared" si="28"/>
        <v>785.99</v>
      </c>
      <c r="L150" s="6">
        <f t="shared" si="29"/>
        <v>9.0399999999999636</v>
      </c>
      <c r="M150" s="6">
        <f t="shared" si="30"/>
        <v>815.22500000000002</v>
      </c>
      <c r="N150" s="5">
        <f t="shared" si="31"/>
        <v>12.637661967310251</v>
      </c>
      <c r="O150" s="6">
        <f t="shared" si="32"/>
        <v>34.309999999999945</v>
      </c>
      <c r="P150" s="6">
        <f t="shared" si="33"/>
        <v>25.275323934620502</v>
      </c>
      <c r="Q150" s="6">
        <f t="shared" si="34"/>
        <v>0.21251389232392359</v>
      </c>
      <c r="R150" s="9">
        <f t="shared" si="35"/>
        <v>0.99978936235854809</v>
      </c>
      <c r="S150" s="9">
        <f t="shared" si="36"/>
        <v>25.269999999999982</v>
      </c>
      <c r="T150">
        <f t="shared" si="37"/>
        <v>34.309999999999945</v>
      </c>
      <c r="U150" s="9">
        <f t="shared" si="38"/>
        <v>1.3574504559763259</v>
      </c>
      <c r="V150" s="9">
        <f t="shared" si="39"/>
        <v>2.3133234672380047</v>
      </c>
      <c r="W150" s="9">
        <f t="shared" si="40"/>
        <v>29.235000000000014</v>
      </c>
      <c r="X150">
        <f t="shared" si="41"/>
        <v>815.22500000000002</v>
      </c>
      <c r="Y150" s="9">
        <f t="shared" si="42"/>
        <v>64.507580762069495</v>
      </c>
      <c r="Z150" s="10">
        <f t="shared" si="43"/>
        <v>0.22238030488332369</v>
      </c>
      <c r="AA150">
        <f t="shared" si="44"/>
        <v>9.0399999999999636</v>
      </c>
    </row>
    <row r="151" spans="1:27">
      <c r="A151" s="1">
        <f t="shared" si="27"/>
        <v>998998</v>
      </c>
      <c r="B151" s="1">
        <v>-2</v>
      </c>
      <c r="C151" s="1">
        <v>-2</v>
      </c>
      <c r="D151" s="2">
        <v>4</v>
      </c>
      <c r="E151" s="5">
        <v>289.57</v>
      </c>
      <c r="F151" s="5">
        <v>306.07</v>
      </c>
      <c r="G151" s="5">
        <v>8.0399999999999991</v>
      </c>
      <c r="H151" s="5">
        <v>287.83</v>
      </c>
      <c r="I151" s="5">
        <v>302.82</v>
      </c>
      <c r="J151" s="5">
        <v>9.0299999999999994</v>
      </c>
      <c r="K151" s="6">
        <f t="shared" si="28"/>
        <v>288.7</v>
      </c>
      <c r="L151" s="6">
        <f t="shared" si="29"/>
        <v>1.7400000000000091</v>
      </c>
      <c r="M151" s="6">
        <f t="shared" si="30"/>
        <v>304.44499999999999</v>
      </c>
      <c r="N151" s="5">
        <f t="shared" si="31"/>
        <v>6.0452977594159902</v>
      </c>
      <c r="O151" s="6">
        <f t="shared" si="32"/>
        <v>3.25</v>
      </c>
      <c r="P151" s="6">
        <f t="shared" si="33"/>
        <v>12.09059551883198</v>
      </c>
      <c r="Q151" s="6">
        <f t="shared" si="34"/>
        <v>-0.11560412498076045</v>
      </c>
      <c r="R151" s="9">
        <f t="shared" si="35"/>
        <v>0.12489045702075272</v>
      </c>
      <c r="S151" s="9">
        <f t="shared" si="36"/>
        <v>1.5099999999999909</v>
      </c>
      <c r="T151">
        <f t="shared" si="37"/>
        <v>3.25</v>
      </c>
      <c r="U151" s="9">
        <f t="shared" si="38"/>
        <v>0.26880396378638993</v>
      </c>
      <c r="V151" s="9">
        <f t="shared" si="39"/>
        <v>2.6045036368102834</v>
      </c>
      <c r="W151" s="9">
        <f t="shared" si="40"/>
        <v>15.745000000000005</v>
      </c>
      <c r="X151">
        <f t="shared" si="41"/>
        <v>304.44499999999999</v>
      </c>
      <c r="Y151" s="9">
        <f t="shared" si="42"/>
        <v>50.360629387659991</v>
      </c>
      <c r="Z151" s="10">
        <f t="shared" si="43"/>
        <v>0.22350838910430185</v>
      </c>
      <c r="AA151">
        <f t="shared" si="44"/>
        <v>1.7400000000000091</v>
      </c>
    </row>
    <row r="152" spans="1:27">
      <c r="A152" s="1">
        <f t="shared" si="27"/>
        <v>750997</v>
      </c>
      <c r="B152" s="1">
        <v>-3</v>
      </c>
      <c r="C152" s="1">
        <v>2</v>
      </c>
      <c r="D152" s="2">
        <v>3</v>
      </c>
      <c r="E152" s="5">
        <v>285.35000000000002</v>
      </c>
      <c r="F152" s="5">
        <v>305.93</v>
      </c>
      <c r="G152" s="5">
        <v>9.0500000000000007</v>
      </c>
      <c r="H152" s="5">
        <v>285.14999999999998</v>
      </c>
      <c r="I152" s="5">
        <v>300.27999999999997</v>
      </c>
      <c r="J152" s="5">
        <v>5.89</v>
      </c>
      <c r="K152" s="6">
        <f t="shared" si="28"/>
        <v>285.25</v>
      </c>
      <c r="L152" s="6">
        <f t="shared" si="29"/>
        <v>0.20000000000004547</v>
      </c>
      <c r="M152" s="6">
        <f t="shared" si="30"/>
        <v>303.10500000000002</v>
      </c>
      <c r="N152" s="5">
        <f t="shared" si="31"/>
        <v>5.3989489717907135</v>
      </c>
      <c r="O152" s="6">
        <f t="shared" si="32"/>
        <v>5.6500000000000341</v>
      </c>
      <c r="P152" s="6">
        <f t="shared" si="33"/>
        <v>10.797897943581427</v>
      </c>
      <c r="Q152" s="6">
        <f t="shared" si="34"/>
        <v>0.40491069054656059</v>
      </c>
      <c r="R152" s="9">
        <f t="shared" si="35"/>
        <v>0.50472786726416707</v>
      </c>
      <c r="S152" s="9">
        <f t="shared" si="36"/>
        <v>5.4499999999999886</v>
      </c>
      <c r="T152">
        <f t="shared" si="37"/>
        <v>5.6500000000000341</v>
      </c>
      <c r="U152" s="9">
        <f t="shared" si="38"/>
        <v>0.52324999083349855</v>
      </c>
      <c r="V152" s="9">
        <f t="shared" si="39"/>
        <v>3.3071251633033873</v>
      </c>
      <c r="W152" s="9">
        <f t="shared" si="40"/>
        <v>17.855000000000018</v>
      </c>
      <c r="X152">
        <f t="shared" si="41"/>
        <v>303.10500000000002</v>
      </c>
      <c r="Y152" s="9">
        <f t="shared" si="42"/>
        <v>56.141482644809422</v>
      </c>
      <c r="Z152" s="10">
        <f t="shared" si="43"/>
        <v>0.2252487513838867</v>
      </c>
      <c r="AA152">
        <f t="shared" si="44"/>
        <v>0.20000000000004547</v>
      </c>
    </row>
    <row r="153" spans="1:27">
      <c r="A153" s="1">
        <f t="shared" si="27"/>
        <v>1001498</v>
      </c>
      <c r="B153" s="1">
        <v>-2</v>
      </c>
      <c r="C153" s="1">
        <v>3</v>
      </c>
      <c r="D153" s="2">
        <v>4</v>
      </c>
      <c r="E153" s="5">
        <v>418.18</v>
      </c>
      <c r="F153" s="5">
        <v>407.45</v>
      </c>
      <c r="G153" s="5">
        <v>12.35</v>
      </c>
      <c r="H153" s="5">
        <v>408.06</v>
      </c>
      <c r="I153" s="5">
        <v>413.92</v>
      </c>
      <c r="J153" s="5">
        <v>7.74</v>
      </c>
      <c r="K153" s="6">
        <f t="shared" si="28"/>
        <v>413.12</v>
      </c>
      <c r="L153" s="6">
        <f t="shared" si="29"/>
        <v>10.120000000000005</v>
      </c>
      <c r="M153" s="6">
        <f t="shared" si="30"/>
        <v>410.685</v>
      </c>
      <c r="N153" s="5">
        <f t="shared" si="31"/>
        <v>7.2874909948486382</v>
      </c>
      <c r="O153" s="6">
        <f t="shared" si="32"/>
        <v>-6.4700000000000273</v>
      </c>
      <c r="P153" s="6">
        <f t="shared" si="33"/>
        <v>14.574981989697276</v>
      </c>
      <c r="Q153" s="6">
        <f t="shared" si="34"/>
        <v>0.43597823472285702</v>
      </c>
      <c r="R153" s="9">
        <f t="shared" si="35"/>
        <v>1.1382518353523268</v>
      </c>
      <c r="S153" s="9">
        <f t="shared" si="36"/>
        <v>16.590000000000032</v>
      </c>
      <c r="T153">
        <f t="shared" si="37"/>
        <v>6.4700000000000273</v>
      </c>
      <c r="U153" s="9">
        <f t="shared" si="38"/>
        <v>0.44391135471546539</v>
      </c>
      <c r="V153" s="9">
        <f t="shared" si="39"/>
        <v>0.33413420362663204</v>
      </c>
      <c r="W153" s="9">
        <f t="shared" si="40"/>
        <v>2.4350000000000023</v>
      </c>
      <c r="X153">
        <f t="shared" si="41"/>
        <v>410.685</v>
      </c>
      <c r="Y153" s="9">
        <f t="shared" si="42"/>
        <v>56.354786618646102</v>
      </c>
      <c r="Z153" s="10">
        <f t="shared" si="43"/>
        <v>0.22590042053967052</v>
      </c>
      <c r="AA153">
        <f t="shared" si="44"/>
        <v>10.120000000000005</v>
      </c>
    </row>
    <row r="154" spans="1:27">
      <c r="A154" s="1">
        <f t="shared" si="27"/>
        <v>1248499</v>
      </c>
      <c r="B154" s="1">
        <v>-1</v>
      </c>
      <c r="C154" s="1">
        <v>-3</v>
      </c>
      <c r="D154" s="2">
        <v>5</v>
      </c>
      <c r="E154" s="5">
        <v>830.61</v>
      </c>
      <c r="F154" s="5">
        <v>822.2</v>
      </c>
      <c r="G154" s="5">
        <v>20.329999999999998</v>
      </c>
      <c r="H154" s="5">
        <v>837.75</v>
      </c>
      <c r="I154" s="5">
        <v>839.2</v>
      </c>
      <c r="J154" s="5">
        <v>16.3</v>
      </c>
      <c r="K154" s="6">
        <f t="shared" si="28"/>
        <v>834.18000000000006</v>
      </c>
      <c r="L154" s="6">
        <f t="shared" si="29"/>
        <v>-7.1399999999999864</v>
      </c>
      <c r="M154" s="6">
        <f t="shared" si="30"/>
        <v>830.7</v>
      </c>
      <c r="N154" s="5">
        <f t="shared" si="31"/>
        <v>13.028803667259707</v>
      </c>
      <c r="O154" s="6">
        <f t="shared" si="32"/>
        <v>-17</v>
      </c>
      <c r="P154" s="6">
        <f t="shared" si="33"/>
        <v>26.057607334519414</v>
      </c>
      <c r="Q154" s="6">
        <f t="shared" si="34"/>
        <v>0.21740668504764876</v>
      </c>
      <c r="R154" s="9">
        <f t="shared" si="35"/>
        <v>0.37839237783501828</v>
      </c>
      <c r="S154" s="9">
        <f t="shared" si="36"/>
        <v>9.8600000000000136</v>
      </c>
      <c r="T154">
        <f t="shared" si="37"/>
        <v>17</v>
      </c>
      <c r="U154" s="9">
        <f t="shared" si="38"/>
        <v>0.65240065143968584</v>
      </c>
      <c r="V154" s="9">
        <f t="shared" si="39"/>
        <v>0.2671005020011904</v>
      </c>
      <c r="W154" s="9">
        <f t="shared" si="40"/>
        <v>3.4800000000000182</v>
      </c>
      <c r="X154">
        <f t="shared" si="41"/>
        <v>830.7</v>
      </c>
      <c r="Y154" s="9">
        <f t="shared" si="42"/>
        <v>63.758731900111414</v>
      </c>
      <c r="Z154" s="10">
        <f t="shared" si="43"/>
        <v>0.22629847546989795</v>
      </c>
      <c r="AA154">
        <f t="shared" si="44"/>
        <v>7.1399999999999864</v>
      </c>
    </row>
    <row r="155" spans="1:27">
      <c r="A155" s="1">
        <f t="shared" si="27"/>
        <v>501999</v>
      </c>
      <c r="B155" s="1">
        <v>-1</v>
      </c>
      <c r="C155" s="1">
        <v>4</v>
      </c>
      <c r="D155" s="2">
        <v>2</v>
      </c>
      <c r="E155" s="5">
        <v>329.59</v>
      </c>
      <c r="F155" s="5">
        <v>332.57</v>
      </c>
      <c r="G155" s="5">
        <v>10.58</v>
      </c>
      <c r="H155" s="5">
        <v>331.67</v>
      </c>
      <c r="I155" s="5">
        <v>339.86</v>
      </c>
      <c r="J155" s="5">
        <v>6.43</v>
      </c>
      <c r="K155" s="6">
        <f t="shared" si="28"/>
        <v>330.63</v>
      </c>
      <c r="L155" s="6">
        <f t="shared" si="29"/>
        <v>-2.0800000000000409</v>
      </c>
      <c r="M155" s="6">
        <f t="shared" si="30"/>
        <v>336.21500000000003</v>
      </c>
      <c r="N155" s="5">
        <f t="shared" si="31"/>
        <v>6.1903412668446638</v>
      </c>
      <c r="O155" s="6">
        <f t="shared" si="32"/>
        <v>-7.2900000000000205</v>
      </c>
      <c r="P155" s="6">
        <f t="shared" si="33"/>
        <v>12.380682533689328</v>
      </c>
      <c r="Q155" s="6">
        <f t="shared" si="34"/>
        <v>0.46053562959082428</v>
      </c>
      <c r="R155" s="9">
        <f t="shared" si="35"/>
        <v>0.42081686416099778</v>
      </c>
      <c r="S155" s="9">
        <f t="shared" si="36"/>
        <v>5.2099999999999795</v>
      </c>
      <c r="T155">
        <f t="shared" si="37"/>
        <v>7.2900000000000205</v>
      </c>
      <c r="U155" s="9">
        <f t="shared" si="38"/>
        <v>0.58882052586059397</v>
      </c>
      <c r="V155" s="9">
        <f t="shared" si="39"/>
        <v>0.90221197172330025</v>
      </c>
      <c r="W155" s="9">
        <f t="shared" si="40"/>
        <v>5.5850000000000364</v>
      </c>
      <c r="X155">
        <f t="shared" si="41"/>
        <v>336.21500000000003</v>
      </c>
      <c r="Y155" s="9">
        <f t="shared" si="42"/>
        <v>54.312837613777518</v>
      </c>
      <c r="Z155" s="10">
        <f t="shared" si="43"/>
        <v>0.22647074866304476</v>
      </c>
      <c r="AA155">
        <f t="shared" si="44"/>
        <v>2.0800000000000409</v>
      </c>
    </row>
    <row r="156" spans="1:27">
      <c r="A156" s="1">
        <f t="shared" si="27"/>
        <v>1497</v>
      </c>
      <c r="B156" s="1">
        <v>-3</v>
      </c>
      <c r="C156" s="1">
        <v>3</v>
      </c>
      <c r="D156" s="2">
        <v>0</v>
      </c>
      <c r="E156" s="5">
        <v>109.36</v>
      </c>
      <c r="F156" s="5">
        <v>115.95</v>
      </c>
      <c r="G156" s="5">
        <v>4.25</v>
      </c>
      <c r="H156" s="5">
        <v>106.43</v>
      </c>
      <c r="I156" s="5">
        <v>112.65</v>
      </c>
      <c r="J156" s="5">
        <v>3.56</v>
      </c>
      <c r="K156" s="6">
        <f t="shared" si="28"/>
        <v>107.89500000000001</v>
      </c>
      <c r="L156" s="6">
        <f t="shared" si="29"/>
        <v>2.9299999999999926</v>
      </c>
      <c r="M156" s="6">
        <f t="shared" si="30"/>
        <v>114.30000000000001</v>
      </c>
      <c r="N156" s="5">
        <f t="shared" si="31"/>
        <v>2.7720073953725306</v>
      </c>
      <c r="O156" s="6">
        <f t="shared" si="32"/>
        <v>3.2999999999999972</v>
      </c>
      <c r="P156" s="6">
        <f t="shared" si="33"/>
        <v>5.5440147907450612</v>
      </c>
      <c r="Q156" s="6">
        <f t="shared" si="34"/>
        <v>0.17532803446110598</v>
      </c>
      <c r="R156" s="9">
        <f t="shared" si="35"/>
        <v>6.6738638687917379E-2</v>
      </c>
      <c r="S156" s="9">
        <f t="shared" si="36"/>
        <v>0.37000000000000455</v>
      </c>
      <c r="T156">
        <f t="shared" si="37"/>
        <v>3.2999999999999972</v>
      </c>
      <c r="U156" s="9">
        <f t="shared" si="38"/>
        <v>0.59523650721655263</v>
      </c>
      <c r="V156" s="9">
        <f t="shared" si="39"/>
        <v>2.3105998961951659</v>
      </c>
      <c r="W156" s="9">
        <f t="shared" si="40"/>
        <v>6.4050000000000011</v>
      </c>
      <c r="X156">
        <f t="shared" si="41"/>
        <v>114.30000000000001</v>
      </c>
      <c r="Y156" s="9">
        <f t="shared" si="42"/>
        <v>41.233656227183047</v>
      </c>
      <c r="Z156" s="10">
        <f t="shared" si="43"/>
        <v>0.22679285703037474</v>
      </c>
      <c r="AA156">
        <f t="shared" si="44"/>
        <v>2.9299999999999926</v>
      </c>
    </row>
    <row r="157" spans="1:27">
      <c r="A157" s="1">
        <f t="shared" si="27"/>
        <v>251497</v>
      </c>
      <c r="B157" s="1">
        <v>-3</v>
      </c>
      <c r="C157" s="1">
        <v>3</v>
      </c>
      <c r="D157" s="2">
        <v>1</v>
      </c>
      <c r="E157" s="5">
        <v>9.14</v>
      </c>
      <c r="F157" s="5">
        <v>8.83</v>
      </c>
      <c r="G157" s="5">
        <v>0.99</v>
      </c>
      <c r="H157" s="5">
        <v>7.11</v>
      </c>
      <c r="I157" s="5">
        <v>5.13</v>
      </c>
      <c r="J157" s="5">
        <v>0.72</v>
      </c>
      <c r="K157" s="6">
        <f t="shared" si="28"/>
        <v>8.125</v>
      </c>
      <c r="L157" s="6">
        <f t="shared" si="29"/>
        <v>2.0300000000000002</v>
      </c>
      <c r="M157" s="6">
        <f t="shared" si="30"/>
        <v>6.98</v>
      </c>
      <c r="N157" s="5">
        <f t="shared" si="31"/>
        <v>0.61206617289309495</v>
      </c>
      <c r="O157" s="6">
        <f t="shared" si="32"/>
        <v>3.7</v>
      </c>
      <c r="P157" s="6">
        <f t="shared" si="33"/>
        <v>1.2241323457861899</v>
      </c>
      <c r="Q157" s="6">
        <f t="shared" si="34"/>
        <v>0.30810810810810813</v>
      </c>
      <c r="R157" s="9">
        <f t="shared" si="35"/>
        <v>1.3642315765518431</v>
      </c>
      <c r="S157" s="9">
        <f t="shared" si="36"/>
        <v>1.67</v>
      </c>
      <c r="T157">
        <f t="shared" si="37"/>
        <v>3.7</v>
      </c>
      <c r="U157" s="9">
        <f t="shared" si="38"/>
        <v>3.0225490019412096</v>
      </c>
      <c r="V157" s="9">
        <f t="shared" si="39"/>
        <v>1.8707127606609102</v>
      </c>
      <c r="W157" s="9">
        <f t="shared" si="40"/>
        <v>1.1449999999999996</v>
      </c>
      <c r="X157">
        <f t="shared" si="41"/>
        <v>6.98</v>
      </c>
      <c r="Y157" s="9">
        <f t="shared" si="42"/>
        <v>11.403995693810618</v>
      </c>
      <c r="Z157" s="10">
        <f t="shared" si="43"/>
        <v>0.22725976326661965</v>
      </c>
      <c r="AA157">
        <f t="shared" si="44"/>
        <v>2.0300000000000002</v>
      </c>
    </row>
    <row r="158" spans="1:27">
      <c r="A158" s="1">
        <f t="shared" si="27"/>
        <v>998000</v>
      </c>
      <c r="B158" s="1">
        <v>0</v>
      </c>
      <c r="C158" s="1">
        <v>-4</v>
      </c>
      <c r="D158" s="2">
        <v>4</v>
      </c>
      <c r="E158" s="5">
        <v>3661.14</v>
      </c>
      <c r="F158" s="5">
        <v>4058.26</v>
      </c>
      <c r="G158" s="5">
        <v>98.37</v>
      </c>
      <c r="H158" s="5">
        <v>3661.2</v>
      </c>
      <c r="I158" s="5">
        <v>4126.34</v>
      </c>
      <c r="J158" s="5">
        <v>77.59</v>
      </c>
      <c r="K158" s="6">
        <f t="shared" si="28"/>
        <v>3661.17</v>
      </c>
      <c r="L158" s="6">
        <f t="shared" si="29"/>
        <v>-5.999999999994543E-2</v>
      </c>
      <c r="M158" s="6">
        <f t="shared" si="30"/>
        <v>4092.3</v>
      </c>
      <c r="N158" s="5">
        <f t="shared" si="31"/>
        <v>62.643565112467861</v>
      </c>
      <c r="O158" s="6">
        <f t="shared" si="32"/>
        <v>-68.079999999999927</v>
      </c>
      <c r="P158" s="6">
        <f t="shared" si="33"/>
        <v>125.28713022493572</v>
      </c>
      <c r="Q158" s="6">
        <f t="shared" si="34"/>
        <v>0.23294134210875869</v>
      </c>
      <c r="R158" s="9">
        <f t="shared" si="35"/>
        <v>0.54291290636060918</v>
      </c>
      <c r="S158" s="9">
        <f t="shared" si="36"/>
        <v>68.019999999999982</v>
      </c>
      <c r="T158">
        <f t="shared" si="37"/>
        <v>68.079999999999927</v>
      </c>
      <c r="U158" s="9">
        <f t="shared" si="38"/>
        <v>0.54339180630741324</v>
      </c>
      <c r="V158" s="9">
        <f t="shared" si="39"/>
        <v>6.8822711355263033</v>
      </c>
      <c r="W158" s="9">
        <f t="shared" si="40"/>
        <v>431.13000000000011</v>
      </c>
      <c r="X158">
        <f t="shared" si="41"/>
        <v>4092.3</v>
      </c>
      <c r="Y158" s="9">
        <f t="shared" si="42"/>
        <v>65.326741743590759</v>
      </c>
      <c r="Z158" s="10">
        <f t="shared" si="43"/>
        <v>0.227508241608958</v>
      </c>
      <c r="AA158">
        <f t="shared" si="44"/>
        <v>5.999999999994543E-2</v>
      </c>
    </row>
    <row r="159" spans="1:27">
      <c r="A159" s="1">
        <f t="shared" si="27"/>
        <v>748002</v>
      </c>
      <c r="B159" s="1">
        <v>2</v>
      </c>
      <c r="C159" s="1">
        <v>-4</v>
      </c>
      <c r="D159" s="2">
        <v>3</v>
      </c>
      <c r="E159" s="5">
        <v>638.82000000000005</v>
      </c>
      <c r="F159" s="5">
        <v>664.45</v>
      </c>
      <c r="G159" s="5">
        <v>16.59</v>
      </c>
      <c r="H159" s="5">
        <v>637.65</v>
      </c>
      <c r="I159" s="5">
        <v>684.39</v>
      </c>
      <c r="J159" s="5">
        <v>13.36</v>
      </c>
      <c r="K159" s="6">
        <f t="shared" si="28"/>
        <v>638.23500000000001</v>
      </c>
      <c r="L159" s="6">
        <f t="shared" si="29"/>
        <v>1.1700000000000728</v>
      </c>
      <c r="M159" s="6">
        <f t="shared" si="30"/>
        <v>674.42000000000007</v>
      </c>
      <c r="N159" s="5">
        <f t="shared" si="31"/>
        <v>10.65032511240854</v>
      </c>
      <c r="O159" s="6">
        <f t="shared" si="32"/>
        <v>-19.939999999999941</v>
      </c>
      <c r="P159" s="6">
        <f t="shared" si="33"/>
        <v>21.30065022481708</v>
      </c>
      <c r="Q159" s="6">
        <f t="shared" si="34"/>
        <v>0.21321297361773631</v>
      </c>
      <c r="R159" s="9">
        <f t="shared" si="35"/>
        <v>0.99104955844986642</v>
      </c>
      <c r="S159" s="9">
        <f t="shared" si="36"/>
        <v>21.110000000000014</v>
      </c>
      <c r="T159">
        <f t="shared" si="37"/>
        <v>19.939999999999941</v>
      </c>
      <c r="U159" s="9">
        <f t="shared" si="38"/>
        <v>0.93612165776836875</v>
      </c>
      <c r="V159" s="9">
        <f t="shared" si="39"/>
        <v>3.3975488652305494</v>
      </c>
      <c r="W159" s="9">
        <f t="shared" si="40"/>
        <v>36.185000000000059</v>
      </c>
      <c r="X159">
        <f t="shared" si="41"/>
        <v>674.42000000000007</v>
      </c>
      <c r="Y159" s="9">
        <f t="shared" si="42"/>
        <v>63.323888508740744</v>
      </c>
      <c r="Z159" s="10">
        <f t="shared" si="43"/>
        <v>0.22913751329714652</v>
      </c>
      <c r="AA159">
        <f t="shared" si="44"/>
        <v>1.1700000000000728</v>
      </c>
    </row>
    <row r="160" spans="1:27">
      <c r="A160" s="1">
        <f t="shared" si="27"/>
        <v>501998</v>
      </c>
      <c r="B160" s="1">
        <v>-2</v>
      </c>
      <c r="C160" s="1">
        <v>4</v>
      </c>
      <c r="D160" s="2">
        <v>2</v>
      </c>
      <c r="E160" s="5">
        <v>164.98</v>
      </c>
      <c r="F160" s="5">
        <v>163.94</v>
      </c>
      <c r="G160" s="5">
        <v>5.85</v>
      </c>
      <c r="H160" s="5">
        <v>165.8</v>
      </c>
      <c r="I160" s="5">
        <v>173.45</v>
      </c>
      <c r="J160" s="5">
        <v>5</v>
      </c>
      <c r="K160" s="6">
        <f t="shared" si="28"/>
        <v>165.39</v>
      </c>
      <c r="L160" s="6">
        <f t="shared" si="29"/>
        <v>-0.8200000000000216</v>
      </c>
      <c r="M160" s="6">
        <f t="shared" si="30"/>
        <v>168.69499999999999</v>
      </c>
      <c r="N160" s="5">
        <f t="shared" si="31"/>
        <v>3.8478078174461885</v>
      </c>
      <c r="O160" s="6">
        <f t="shared" si="32"/>
        <v>-9.5099999999999909</v>
      </c>
      <c r="P160" s="6">
        <f t="shared" si="33"/>
        <v>7.695615634892377</v>
      </c>
      <c r="Q160" s="6">
        <f t="shared" si="34"/>
        <v>0.15572628646207096</v>
      </c>
      <c r="R160" s="9">
        <f t="shared" si="35"/>
        <v>1.129214401067407</v>
      </c>
      <c r="S160" s="9">
        <f t="shared" si="36"/>
        <v>8.6899999999999693</v>
      </c>
      <c r="T160">
        <f t="shared" si="37"/>
        <v>9.5099999999999909</v>
      </c>
      <c r="U160" s="9">
        <f t="shared" si="38"/>
        <v>1.2357685793039206</v>
      </c>
      <c r="V160" s="9">
        <f t="shared" si="39"/>
        <v>0.85893063188211771</v>
      </c>
      <c r="W160" s="9">
        <f t="shared" si="40"/>
        <v>3.3050000000000068</v>
      </c>
      <c r="X160">
        <f t="shared" si="41"/>
        <v>168.69499999999999</v>
      </c>
      <c r="Y160" s="9">
        <f t="shared" si="42"/>
        <v>43.841846579532081</v>
      </c>
      <c r="Z160" s="10">
        <f t="shared" si="43"/>
        <v>0.2310064934152285</v>
      </c>
      <c r="AA160">
        <f t="shared" si="44"/>
        <v>0.8200000000000216</v>
      </c>
    </row>
    <row r="161" spans="1:27">
      <c r="A161" s="1">
        <f t="shared" si="27"/>
        <v>248503</v>
      </c>
      <c r="B161" s="1">
        <v>3</v>
      </c>
      <c r="C161" s="1">
        <v>-3</v>
      </c>
      <c r="D161" s="2">
        <v>1</v>
      </c>
      <c r="E161" s="5">
        <v>422.82</v>
      </c>
      <c r="F161" s="5">
        <v>449.32</v>
      </c>
      <c r="G161" s="5">
        <v>11.12</v>
      </c>
      <c r="H161" s="5">
        <v>413.71</v>
      </c>
      <c r="I161" s="5">
        <v>426.75</v>
      </c>
      <c r="J161" s="5">
        <v>8.75</v>
      </c>
      <c r="K161" s="6">
        <f t="shared" si="28"/>
        <v>418.26499999999999</v>
      </c>
      <c r="L161" s="6">
        <f t="shared" si="29"/>
        <v>9.1100000000000136</v>
      </c>
      <c r="M161" s="6">
        <f t="shared" si="30"/>
        <v>438.03499999999997</v>
      </c>
      <c r="N161" s="5">
        <f t="shared" si="31"/>
        <v>7.0749010593788517</v>
      </c>
      <c r="O161" s="6">
        <f t="shared" si="32"/>
        <v>22.569999999999993</v>
      </c>
      <c r="P161" s="6">
        <f t="shared" si="33"/>
        <v>14.149802118757703</v>
      </c>
      <c r="Q161" s="6">
        <f t="shared" si="34"/>
        <v>0.23520442080563622</v>
      </c>
      <c r="R161" s="9">
        <f t="shared" si="35"/>
        <v>0.95125005191109446</v>
      </c>
      <c r="S161" s="9">
        <f t="shared" si="36"/>
        <v>13.45999999999998</v>
      </c>
      <c r="T161">
        <f t="shared" si="37"/>
        <v>22.569999999999993</v>
      </c>
      <c r="U161" s="9">
        <f t="shared" si="38"/>
        <v>1.5950753099281894</v>
      </c>
      <c r="V161" s="9">
        <f t="shared" si="39"/>
        <v>2.7943853679468571</v>
      </c>
      <c r="W161" s="9">
        <f t="shared" si="40"/>
        <v>19.769999999999982</v>
      </c>
      <c r="X161">
        <f t="shared" si="41"/>
        <v>438.03499999999997</v>
      </c>
      <c r="Y161" s="9">
        <f t="shared" si="42"/>
        <v>61.913940042923755</v>
      </c>
      <c r="Z161" s="10">
        <f t="shared" si="43"/>
        <v>0.23128986142933286</v>
      </c>
      <c r="AA161">
        <f t="shared" si="44"/>
        <v>9.1100000000000136</v>
      </c>
    </row>
    <row r="162" spans="1:27">
      <c r="A162" s="1">
        <f t="shared" si="27"/>
        <v>1000497</v>
      </c>
      <c r="B162" s="1">
        <v>-3</v>
      </c>
      <c r="C162" s="1">
        <v>1</v>
      </c>
      <c r="D162" s="2">
        <v>4</v>
      </c>
      <c r="E162" s="5">
        <v>929.46</v>
      </c>
      <c r="F162" s="5">
        <v>1004.82</v>
      </c>
      <c r="G162" s="5">
        <v>27.83</v>
      </c>
      <c r="H162" s="5">
        <v>924.85</v>
      </c>
      <c r="I162" s="5">
        <v>993.36</v>
      </c>
      <c r="J162" s="5">
        <v>18.07</v>
      </c>
      <c r="K162" s="6">
        <f t="shared" si="28"/>
        <v>927.15499999999997</v>
      </c>
      <c r="L162" s="6">
        <f t="shared" si="29"/>
        <v>4.6100000000000136</v>
      </c>
      <c r="M162" s="6">
        <f t="shared" si="30"/>
        <v>999.09</v>
      </c>
      <c r="N162" s="5">
        <f t="shared" si="31"/>
        <v>16.590914682439905</v>
      </c>
      <c r="O162" s="6">
        <f t="shared" si="32"/>
        <v>11.460000000000036</v>
      </c>
      <c r="P162" s="6">
        <f t="shared" si="33"/>
        <v>33.18182936487981</v>
      </c>
      <c r="Q162" s="6">
        <f t="shared" si="34"/>
        <v>0.40687579255060102</v>
      </c>
      <c r="R162" s="9">
        <f t="shared" si="35"/>
        <v>0.20643828658977356</v>
      </c>
      <c r="S162" s="9">
        <f t="shared" si="36"/>
        <v>6.8500000000000227</v>
      </c>
      <c r="T162">
        <f t="shared" si="37"/>
        <v>11.460000000000036</v>
      </c>
      <c r="U162" s="9">
        <f t="shared" si="38"/>
        <v>0.34536974661588393</v>
      </c>
      <c r="V162" s="9">
        <f t="shared" si="39"/>
        <v>4.3358067579081236</v>
      </c>
      <c r="W162" s="9">
        <f t="shared" si="40"/>
        <v>71.935000000000059</v>
      </c>
      <c r="X162">
        <f t="shared" si="41"/>
        <v>999.09</v>
      </c>
      <c r="Y162" s="9">
        <f t="shared" si="42"/>
        <v>60.219102992401808</v>
      </c>
      <c r="Z162" s="10">
        <f t="shared" si="43"/>
        <v>0.2319762918920811</v>
      </c>
      <c r="AA162">
        <f t="shared" si="44"/>
        <v>4.6100000000000136</v>
      </c>
    </row>
    <row r="163" spans="1:27">
      <c r="A163" s="1">
        <f t="shared" si="27"/>
        <v>252000</v>
      </c>
      <c r="B163" s="1">
        <v>0</v>
      </c>
      <c r="C163" s="1">
        <v>4</v>
      </c>
      <c r="D163" s="2">
        <v>1</v>
      </c>
      <c r="E163" s="5">
        <v>177.91</v>
      </c>
      <c r="F163" s="5">
        <v>181.71</v>
      </c>
      <c r="G163" s="5">
        <v>6.38</v>
      </c>
      <c r="H163" s="5">
        <v>178.02</v>
      </c>
      <c r="I163" s="5">
        <v>190.99</v>
      </c>
      <c r="J163" s="5">
        <v>5.32</v>
      </c>
      <c r="K163" s="6">
        <f t="shared" si="28"/>
        <v>177.965</v>
      </c>
      <c r="L163" s="6">
        <f t="shared" si="29"/>
        <v>-0.11000000000001364</v>
      </c>
      <c r="M163" s="6">
        <f t="shared" si="30"/>
        <v>186.35000000000002</v>
      </c>
      <c r="N163" s="5">
        <f t="shared" si="31"/>
        <v>4.1535165823672839</v>
      </c>
      <c r="O163" s="6">
        <f t="shared" si="32"/>
        <v>-9.2800000000000011</v>
      </c>
      <c r="P163" s="6">
        <f t="shared" si="33"/>
        <v>8.3070331647345679</v>
      </c>
      <c r="Q163" s="6">
        <f t="shared" si="34"/>
        <v>0.17972141875873099</v>
      </c>
      <c r="R163" s="9">
        <f t="shared" si="35"/>
        <v>1.1038838798584469</v>
      </c>
      <c r="S163" s="9">
        <f t="shared" si="36"/>
        <v>9.1699999999999875</v>
      </c>
      <c r="T163">
        <f t="shared" si="37"/>
        <v>9.2800000000000011</v>
      </c>
      <c r="U163" s="9">
        <f t="shared" si="38"/>
        <v>1.1171256712198911</v>
      </c>
      <c r="V163" s="9">
        <f t="shared" si="39"/>
        <v>2.0187712830126743</v>
      </c>
      <c r="W163" s="9">
        <f t="shared" si="40"/>
        <v>8.3850000000000193</v>
      </c>
      <c r="X163">
        <f t="shared" si="41"/>
        <v>186.35000000000002</v>
      </c>
      <c r="Y163" s="9">
        <f t="shared" si="42"/>
        <v>44.86559673099714</v>
      </c>
      <c r="Z163" s="10">
        <f t="shared" si="43"/>
        <v>0.23229291853175377</v>
      </c>
      <c r="AA163">
        <f t="shared" si="44"/>
        <v>0.11000000000001364</v>
      </c>
    </row>
    <row r="164" spans="1:27">
      <c r="A164" s="1">
        <f t="shared" si="27"/>
        <v>501497</v>
      </c>
      <c r="B164" s="1">
        <v>-3</v>
      </c>
      <c r="C164" s="1">
        <v>3</v>
      </c>
      <c r="D164" s="2">
        <v>2</v>
      </c>
      <c r="E164" s="5">
        <v>459.2</v>
      </c>
      <c r="F164" s="5">
        <v>467.39</v>
      </c>
      <c r="G164" s="5">
        <v>13.79</v>
      </c>
      <c r="H164" s="5">
        <v>462.21</v>
      </c>
      <c r="I164" s="5">
        <v>467.02</v>
      </c>
      <c r="J164" s="5">
        <v>12.07</v>
      </c>
      <c r="K164" s="6">
        <f t="shared" si="28"/>
        <v>460.70499999999998</v>
      </c>
      <c r="L164" s="6">
        <f t="shared" si="29"/>
        <v>-3.0099999999999909</v>
      </c>
      <c r="M164" s="6">
        <f t="shared" si="30"/>
        <v>467.20499999999998</v>
      </c>
      <c r="N164" s="5">
        <f t="shared" si="31"/>
        <v>9.1630917271410084</v>
      </c>
      <c r="O164" s="6">
        <f t="shared" si="32"/>
        <v>0.37000000000000455</v>
      </c>
      <c r="P164" s="6">
        <f t="shared" si="33"/>
        <v>18.326183454282017</v>
      </c>
      <c r="Q164" s="6">
        <f t="shared" si="34"/>
        <v>0.13243808973675666</v>
      </c>
      <c r="R164" s="9">
        <f t="shared" si="35"/>
        <v>0.18443556501723435</v>
      </c>
      <c r="S164" s="9">
        <f t="shared" si="36"/>
        <v>3.3799999999999955</v>
      </c>
      <c r="T164">
        <f t="shared" si="37"/>
        <v>0.37000000000000455</v>
      </c>
      <c r="U164" s="9">
        <f t="shared" si="38"/>
        <v>2.0189692028514096E-2</v>
      </c>
      <c r="V164" s="9">
        <f t="shared" si="39"/>
        <v>0.70936755775859461</v>
      </c>
      <c r="W164" s="9">
        <f t="shared" si="40"/>
        <v>6.5</v>
      </c>
      <c r="X164">
        <f t="shared" si="41"/>
        <v>467.20499999999998</v>
      </c>
      <c r="Y164" s="9">
        <f t="shared" si="42"/>
        <v>50.987703049631413</v>
      </c>
      <c r="Z164" s="10">
        <f t="shared" si="43"/>
        <v>0.2326606971536018</v>
      </c>
      <c r="AA164">
        <f t="shared" si="44"/>
        <v>3.0099999999999909</v>
      </c>
    </row>
    <row r="165" spans="1:27">
      <c r="A165" s="1">
        <f t="shared" si="27"/>
        <v>1749000</v>
      </c>
      <c r="B165" s="1">
        <v>0</v>
      </c>
      <c r="C165" s="1">
        <v>-2</v>
      </c>
      <c r="D165" s="2">
        <v>7</v>
      </c>
      <c r="E165" s="5">
        <v>24.16</v>
      </c>
      <c r="F165" s="5">
        <v>23.96</v>
      </c>
      <c r="G165" s="5">
        <v>0.99</v>
      </c>
      <c r="H165" s="5">
        <v>25.2</v>
      </c>
      <c r="I165" s="5">
        <v>24.69</v>
      </c>
      <c r="J165" s="5">
        <v>1.57</v>
      </c>
      <c r="K165" s="6">
        <f t="shared" si="28"/>
        <v>24.68</v>
      </c>
      <c r="L165" s="6">
        <f t="shared" si="29"/>
        <v>-1.0399999999999991</v>
      </c>
      <c r="M165" s="6">
        <f t="shared" si="30"/>
        <v>24.325000000000003</v>
      </c>
      <c r="N165" s="5">
        <f t="shared" si="31"/>
        <v>0.92803555966352935</v>
      </c>
      <c r="O165" s="6">
        <f t="shared" si="32"/>
        <v>-0.73000000000000043</v>
      </c>
      <c r="P165" s="6">
        <f t="shared" si="33"/>
        <v>1.8560711193270587</v>
      </c>
      <c r="Q165" s="6">
        <f t="shared" si="34"/>
        <v>-0.43100145137880985</v>
      </c>
      <c r="R165" s="9">
        <f t="shared" si="35"/>
        <v>0.16701946211651256</v>
      </c>
      <c r="S165" s="9">
        <f t="shared" si="36"/>
        <v>0.30999999999999872</v>
      </c>
      <c r="T165">
        <f t="shared" si="37"/>
        <v>0.73000000000000043</v>
      </c>
      <c r="U165" s="9">
        <f t="shared" si="38"/>
        <v>0.39330389466146687</v>
      </c>
      <c r="V165" s="9">
        <f t="shared" si="39"/>
        <v>0.38252844549265597</v>
      </c>
      <c r="W165" s="9">
        <f t="shared" si="40"/>
        <v>0.35499999999999687</v>
      </c>
      <c r="X165">
        <f t="shared" si="41"/>
        <v>24.325000000000003</v>
      </c>
      <c r="Y165" s="9">
        <f t="shared" si="42"/>
        <v>26.211280103123773</v>
      </c>
      <c r="Z165" s="10">
        <f t="shared" si="43"/>
        <v>0.23332380932943814</v>
      </c>
      <c r="AA165">
        <f t="shared" si="44"/>
        <v>1.0399999999999991</v>
      </c>
    </row>
    <row r="166" spans="1:27">
      <c r="A166" s="1">
        <f t="shared" si="27"/>
        <v>1498501</v>
      </c>
      <c r="B166" s="1">
        <v>1</v>
      </c>
      <c r="C166" s="1">
        <v>-3</v>
      </c>
      <c r="D166" s="2">
        <v>6</v>
      </c>
      <c r="E166" s="5">
        <v>774.28</v>
      </c>
      <c r="F166" s="5">
        <v>763.63</v>
      </c>
      <c r="G166" s="5">
        <v>18.2</v>
      </c>
      <c r="H166" s="5">
        <v>766.18</v>
      </c>
      <c r="I166" s="5">
        <v>756.11</v>
      </c>
      <c r="J166" s="5">
        <v>15.02</v>
      </c>
      <c r="K166" s="6">
        <f t="shared" si="28"/>
        <v>770.23</v>
      </c>
      <c r="L166" s="6">
        <f t="shared" si="29"/>
        <v>8.1000000000000227</v>
      </c>
      <c r="M166" s="6">
        <f t="shared" si="30"/>
        <v>759.87</v>
      </c>
      <c r="N166" s="5">
        <f t="shared" si="31"/>
        <v>11.798732982824893</v>
      </c>
      <c r="O166" s="6">
        <f t="shared" si="32"/>
        <v>7.5199999999999818</v>
      </c>
      <c r="P166" s="6">
        <f t="shared" si="33"/>
        <v>23.597465965649786</v>
      </c>
      <c r="Q166" s="6">
        <f t="shared" si="34"/>
        <v>0.18971252804214633</v>
      </c>
      <c r="R166" s="9">
        <f t="shared" si="35"/>
        <v>2.4578910330640236E-2</v>
      </c>
      <c r="S166" s="9">
        <f t="shared" si="36"/>
        <v>0.58000000000004093</v>
      </c>
      <c r="T166">
        <f t="shared" si="37"/>
        <v>7.5199999999999818</v>
      </c>
      <c r="U166" s="9">
        <f t="shared" si="38"/>
        <v>0.31867828566620882</v>
      </c>
      <c r="V166" s="9">
        <f t="shared" si="39"/>
        <v>0.87806038284625942</v>
      </c>
      <c r="W166" s="9">
        <f t="shared" si="40"/>
        <v>10.360000000000014</v>
      </c>
      <c r="X166">
        <f t="shared" si="41"/>
        <v>759.87</v>
      </c>
      <c r="Y166" s="9">
        <f t="shared" si="42"/>
        <v>64.402677906697519</v>
      </c>
      <c r="Z166" s="10">
        <f t="shared" si="43"/>
        <v>0.23389955108977875</v>
      </c>
      <c r="AA166">
        <f t="shared" si="44"/>
        <v>8.1000000000000227</v>
      </c>
    </row>
    <row r="167" spans="1:27">
      <c r="A167" s="1">
        <f t="shared" si="27"/>
        <v>1000997</v>
      </c>
      <c r="B167" s="1">
        <v>-3</v>
      </c>
      <c r="C167" s="1">
        <v>2</v>
      </c>
      <c r="D167" s="2">
        <v>4</v>
      </c>
      <c r="E167" s="5">
        <v>606.99</v>
      </c>
      <c r="F167" s="5">
        <v>637.78</v>
      </c>
      <c r="G167" s="5">
        <v>17.309999999999999</v>
      </c>
      <c r="H167" s="5">
        <v>613.19000000000005</v>
      </c>
      <c r="I167" s="5">
        <v>595.65</v>
      </c>
      <c r="J167" s="5">
        <v>47.78</v>
      </c>
      <c r="K167" s="6">
        <f t="shared" si="28"/>
        <v>610.09</v>
      </c>
      <c r="L167" s="6">
        <f t="shared" si="29"/>
        <v>-6.2000000000000455</v>
      </c>
      <c r="M167" s="6">
        <f t="shared" si="30"/>
        <v>616.71499999999992</v>
      </c>
      <c r="N167" s="5">
        <f t="shared" si="31"/>
        <v>25.409469199493326</v>
      </c>
      <c r="O167" s="6">
        <f t="shared" si="32"/>
        <v>42.129999999999995</v>
      </c>
      <c r="P167" s="6">
        <f t="shared" si="33"/>
        <v>50.818938398986653</v>
      </c>
      <c r="Q167" s="6">
        <f t="shared" si="34"/>
        <v>-0.76795460481238709</v>
      </c>
      <c r="R167" s="9">
        <f t="shared" si="35"/>
        <v>0.95102340825293108</v>
      </c>
      <c r="S167" s="9">
        <f t="shared" si="36"/>
        <v>48.330000000000041</v>
      </c>
      <c r="T167">
        <f t="shared" si="37"/>
        <v>42.129999999999995</v>
      </c>
      <c r="U167" s="9">
        <f t="shared" si="38"/>
        <v>0.82902164679693668</v>
      </c>
      <c r="V167" s="9">
        <f t="shared" si="39"/>
        <v>0.2607295708535301</v>
      </c>
      <c r="W167" s="9">
        <f t="shared" si="40"/>
        <v>6.6249999999998863</v>
      </c>
      <c r="X167">
        <f t="shared" si="41"/>
        <v>616.71499999999992</v>
      </c>
      <c r="Y167" s="9">
        <f t="shared" si="42"/>
        <v>24.271069779462273</v>
      </c>
      <c r="Z167" s="10">
        <f t="shared" si="43"/>
        <v>0.23833379953334355</v>
      </c>
      <c r="AA167">
        <f t="shared" si="44"/>
        <v>6.2000000000000455</v>
      </c>
    </row>
    <row r="168" spans="1:27">
      <c r="A168" s="1">
        <f t="shared" si="27"/>
        <v>999997</v>
      </c>
      <c r="B168" s="1">
        <v>-3</v>
      </c>
      <c r="C168" s="1">
        <v>0</v>
      </c>
      <c r="D168" s="2">
        <v>4</v>
      </c>
      <c r="E168" s="5">
        <v>528.58000000000004</v>
      </c>
      <c r="F168" s="5">
        <v>551.29</v>
      </c>
      <c r="G168" s="5">
        <v>15.34</v>
      </c>
      <c r="H168" s="5">
        <v>528.49</v>
      </c>
      <c r="I168" s="5">
        <v>538.91999999999996</v>
      </c>
      <c r="J168" s="5">
        <v>10.25</v>
      </c>
      <c r="K168" s="6">
        <f t="shared" si="28"/>
        <v>528.53500000000008</v>
      </c>
      <c r="L168" s="6">
        <f t="shared" si="29"/>
        <v>9.0000000000031832E-2</v>
      </c>
      <c r="M168" s="6">
        <f t="shared" si="30"/>
        <v>545.10500000000002</v>
      </c>
      <c r="N168" s="5">
        <f t="shared" si="31"/>
        <v>9.2246693707687974</v>
      </c>
      <c r="O168" s="6">
        <f t="shared" si="32"/>
        <v>12.370000000000005</v>
      </c>
      <c r="P168" s="6">
        <f t="shared" si="33"/>
        <v>18.449338741537595</v>
      </c>
      <c r="Q168" s="6">
        <f t="shared" si="34"/>
        <v>0.38267179939014873</v>
      </c>
      <c r="R168" s="9">
        <f t="shared" si="35"/>
        <v>0.66560651154137462</v>
      </c>
      <c r="S168" s="9">
        <f t="shared" si="36"/>
        <v>12.279999999999973</v>
      </c>
      <c r="T168">
        <f t="shared" si="37"/>
        <v>12.370000000000005</v>
      </c>
      <c r="U168" s="9">
        <f t="shared" si="38"/>
        <v>0.67048473516016494</v>
      </c>
      <c r="V168" s="9">
        <f t="shared" si="39"/>
        <v>1.7962703414072572</v>
      </c>
      <c r="W168" s="9">
        <f t="shared" si="40"/>
        <v>16.569999999999936</v>
      </c>
      <c r="X168">
        <f t="shared" si="41"/>
        <v>545.10500000000002</v>
      </c>
      <c r="Y168" s="9">
        <f t="shared" si="42"/>
        <v>59.092090793772286</v>
      </c>
      <c r="Z168" s="10">
        <f t="shared" si="43"/>
        <v>0.23863151510225969</v>
      </c>
      <c r="AA168">
        <f t="shared" si="44"/>
        <v>9.0000000000031832E-2</v>
      </c>
    </row>
    <row r="169" spans="1:27">
      <c r="A169" s="1">
        <f t="shared" si="27"/>
        <v>498503</v>
      </c>
      <c r="B169" s="1">
        <v>3</v>
      </c>
      <c r="C169" s="1">
        <v>-3</v>
      </c>
      <c r="D169" s="2">
        <v>2</v>
      </c>
      <c r="E169" s="5">
        <v>1254.25</v>
      </c>
      <c r="F169" s="5">
        <v>1142.3699999999999</v>
      </c>
      <c r="G169" s="5">
        <v>28.68</v>
      </c>
      <c r="H169" s="5">
        <v>1252.28</v>
      </c>
      <c r="I169" s="5">
        <v>1209.8399999999999</v>
      </c>
      <c r="J169" s="5">
        <v>28.47</v>
      </c>
      <c r="K169" s="6">
        <f t="shared" si="28"/>
        <v>1253.2649999999999</v>
      </c>
      <c r="L169" s="6">
        <f t="shared" si="29"/>
        <v>1.9700000000000273</v>
      </c>
      <c r="M169" s="6">
        <f t="shared" si="30"/>
        <v>1176.105</v>
      </c>
      <c r="N169" s="5">
        <f t="shared" si="31"/>
        <v>20.205712682308434</v>
      </c>
      <c r="O169" s="6">
        <f t="shared" si="32"/>
        <v>-67.470000000000027</v>
      </c>
      <c r="P169" s="6">
        <f t="shared" si="33"/>
        <v>40.411425364616868</v>
      </c>
      <c r="Q169" s="6">
        <f t="shared" si="34"/>
        <v>7.3489821370409988E-3</v>
      </c>
      <c r="R169" s="9">
        <f t="shared" si="35"/>
        <v>1.7183259282113768</v>
      </c>
      <c r="S169" s="9">
        <f t="shared" si="36"/>
        <v>69.440000000000055</v>
      </c>
      <c r="T169">
        <f t="shared" si="37"/>
        <v>67.470000000000027</v>
      </c>
      <c r="U169" s="9">
        <f t="shared" si="38"/>
        <v>1.669577338370126</v>
      </c>
      <c r="V169" s="9">
        <f t="shared" si="39"/>
        <v>3.8187220224881764</v>
      </c>
      <c r="W169" s="9">
        <f t="shared" si="40"/>
        <v>77.159999999999854</v>
      </c>
      <c r="X169">
        <f t="shared" si="41"/>
        <v>1176.105</v>
      </c>
      <c r="Y169" s="9">
        <f t="shared" si="42"/>
        <v>58.206558634764967</v>
      </c>
      <c r="Z169" s="10">
        <f t="shared" si="43"/>
        <v>0.24047245164467387</v>
      </c>
      <c r="AA169">
        <f t="shared" si="44"/>
        <v>1.9700000000000273</v>
      </c>
    </row>
    <row r="170" spans="1:27">
      <c r="A170" s="1">
        <f t="shared" si="27"/>
        <v>1248000</v>
      </c>
      <c r="B170" s="1">
        <v>0</v>
      </c>
      <c r="C170" s="1">
        <v>-4</v>
      </c>
      <c r="D170" s="2">
        <v>5</v>
      </c>
      <c r="E170" s="5">
        <v>791.17</v>
      </c>
      <c r="F170" s="5">
        <v>880.03</v>
      </c>
      <c r="G170" s="5">
        <v>21.42</v>
      </c>
      <c r="H170" s="5">
        <v>791.01</v>
      </c>
      <c r="I170" s="5">
        <v>880.74</v>
      </c>
      <c r="J170" s="5">
        <v>17.27</v>
      </c>
      <c r="K170" s="6">
        <f t="shared" si="28"/>
        <v>791.08999999999992</v>
      </c>
      <c r="L170" s="6">
        <f t="shared" si="29"/>
        <v>0.15999999999996817</v>
      </c>
      <c r="M170" s="6">
        <f t="shared" si="30"/>
        <v>880.38499999999999</v>
      </c>
      <c r="N170" s="5">
        <f t="shared" si="31"/>
        <v>13.757446165622456</v>
      </c>
      <c r="O170" s="6">
        <f t="shared" si="32"/>
        <v>-0.71000000000003638</v>
      </c>
      <c r="P170" s="6">
        <f t="shared" si="33"/>
        <v>27.514892331244912</v>
      </c>
      <c r="Q170" s="6">
        <f t="shared" si="34"/>
        <v>0.21208560431654019</v>
      </c>
      <c r="R170" s="9">
        <f t="shared" si="35"/>
        <v>3.1619240574387572E-2</v>
      </c>
      <c r="S170" s="9">
        <f t="shared" si="36"/>
        <v>0.87000000000000455</v>
      </c>
      <c r="T170">
        <f t="shared" si="37"/>
        <v>0.71000000000003638</v>
      </c>
      <c r="U170" s="9">
        <f t="shared" si="38"/>
        <v>2.58042078250761E-2</v>
      </c>
      <c r="V170" s="9">
        <f t="shared" si="39"/>
        <v>6.4906668668733927</v>
      </c>
      <c r="W170" s="9">
        <f t="shared" si="40"/>
        <v>89.295000000000073</v>
      </c>
      <c r="X170">
        <f t="shared" si="41"/>
        <v>880.38499999999999</v>
      </c>
      <c r="Y170" s="9">
        <f t="shared" si="42"/>
        <v>63.993345087544959</v>
      </c>
      <c r="Z170" s="10">
        <f t="shared" si="43"/>
        <v>0.2411140808828883</v>
      </c>
      <c r="AA170">
        <f t="shared" si="44"/>
        <v>0.15999999999996817</v>
      </c>
    </row>
    <row r="171" spans="1:27">
      <c r="A171" s="1">
        <f t="shared" si="27"/>
        <v>1248502</v>
      </c>
      <c r="B171" s="1">
        <v>2</v>
      </c>
      <c r="C171" s="1">
        <v>-3</v>
      </c>
      <c r="D171" s="2">
        <v>5</v>
      </c>
      <c r="E171" s="5">
        <v>807.1</v>
      </c>
      <c r="F171" s="5">
        <v>785.6</v>
      </c>
      <c r="G171" s="5">
        <v>18.43</v>
      </c>
      <c r="H171" s="5">
        <v>796.18</v>
      </c>
      <c r="I171" s="5">
        <v>749.25</v>
      </c>
      <c r="J171" s="5">
        <v>20.68</v>
      </c>
      <c r="K171" s="6">
        <f t="shared" si="28"/>
        <v>801.64</v>
      </c>
      <c r="L171" s="6">
        <f t="shared" si="29"/>
        <v>10.920000000000073</v>
      </c>
      <c r="M171" s="6">
        <f t="shared" si="30"/>
        <v>767.42499999999995</v>
      </c>
      <c r="N171" s="5">
        <f t="shared" si="31"/>
        <v>13.850336638508104</v>
      </c>
      <c r="O171" s="6">
        <f t="shared" si="32"/>
        <v>36.350000000000023</v>
      </c>
      <c r="P171" s="6">
        <f t="shared" si="33"/>
        <v>27.700673277016207</v>
      </c>
      <c r="Q171" s="6">
        <f t="shared" si="34"/>
        <v>-0.11468052811362245</v>
      </c>
      <c r="R171" s="9">
        <f t="shared" si="35"/>
        <v>0.91802822789508587</v>
      </c>
      <c r="S171" s="9">
        <f t="shared" si="36"/>
        <v>25.42999999999995</v>
      </c>
      <c r="T171">
        <f t="shared" si="37"/>
        <v>36.350000000000023</v>
      </c>
      <c r="U171" s="9">
        <f t="shared" si="38"/>
        <v>1.3122424728268367</v>
      </c>
      <c r="V171" s="9">
        <f t="shared" si="39"/>
        <v>2.4703370678277983</v>
      </c>
      <c r="W171" s="9">
        <f t="shared" si="40"/>
        <v>34.215000000000032</v>
      </c>
      <c r="X171">
        <f t="shared" si="41"/>
        <v>767.42499999999995</v>
      </c>
      <c r="Y171" s="9">
        <f t="shared" si="42"/>
        <v>55.40840053420272</v>
      </c>
      <c r="Z171" s="10">
        <f t="shared" si="43"/>
        <v>0.24112444919584575</v>
      </c>
      <c r="AA171">
        <f t="shared" si="44"/>
        <v>10.920000000000073</v>
      </c>
    </row>
    <row r="172" spans="1:27">
      <c r="A172" s="1">
        <f t="shared" si="27"/>
        <v>751497</v>
      </c>
      <c r="B172" s="1">
        <v>-3</v>
      </c>
      <c r="C172" s="1">
        <v>3</v>
      </c>
      <c r="D172" s="2">
        <v>3</v>
      </c>
      <c r="E172" s="5">
        <v>28.21</v>
      </c>
      <c r="F172" s="5">
        <v>29.27</v>
      </c>
      <c r="G172" s="5">
        <v>1.71</v>
      </c>
      <c r="H172" s="5">
        <v>27.31</v>
      </c>
      <c r="I172" s="5">
        <v>28.65</v>
      </c>
      <c r="J172" s="5">
        <v>1.4</v>
      </c>
      <c r="K172" s="6">
        <f t="shared" si="28"/>
        <v>27.759999999999998</v>
      </c>
      <c r="L172" s="6">
        <f t="shared" si="29"/>
        <v>0.90000000000000213</v>
      </c>
      <c r="M172" s="6">
        <f t="shared" si="30"/>
        <v>28.96</v>
      </c>
      <c r="N172" s="5">
        <f t="shared" si="31"/>
        <v>1.105</v>
      </c>
      <c r="O172" s="6">
        <f t="shared" si="32"/>
        <v>0.62000000000000099</v>
      </c>
      <c r="P172" s="6">
        <f t="shared" si="33"/>
        <v>2.21</v>
      </c>
      <c r="Q172" s="6">
        <f t="shared" si="34"/>
        <v>0.19739563072009175</v>
      </c>
      <c r="R172" s="9">
        <f t="shared" si="35"/>
        <v>0.12669683257918604</v>
      </c>
      <c r="S172" s="9">
        <f t="shared" si="36"/>
        <v>0.28000000000000114</v>
      </c>
      <c r="T172">
        <f t="shared" si="37"/>
        <v>0.62000000000000099</v>
      </c>
      <c r="U172" s="9">
        <f t="shared" si="38"/>
        <v>0.28054298642533981</v>
      </c>
      <c r="V172" s="9">
        <f t="shared" si="39"/>
        <v>1.0859728506787356</v>
      </c>
      <c r="W172" s="9">
        <f t="shared" si="40"/>
        <v>1.2000000000000028</v>
      </c>
      <c r="X172">
        <f t="shared" si="41"/>
        <v>28.96</v>
      </c>
      <c r="Y172" s="9">
        <f t="shared" si="42"/>
        <v>26.208144796380093</v>
      </c>
      <c r="Z172" s="10">
        <f t="shared" si="43"/>
        <v>0.24266643772882973</v>
      </c>
      <c r="AA172">
        <f t="shared" si="44"/>
        <v>0.90000000000000213</v>
      </c>
    </row>
    <row r="173" spans="1:27">
      <c r="A173" s="1">
        <f t="shared" si="27"/>
        <v>998002</v>
      </c>
      <c r="B173" s="1">
        <v>2</v>
      </c>
      <c r="C173" s="1">
        <v>-4</v>
      </c>
      <c r="D173" s="2">
        <v>4</v>
      </c>
      <c r="E173" s="5">
        <v>156.38999999999999</v>
      </c>
      <c r="F173" s="5">
        <v>167.6</v>
      </c>
      <c r="G173" s="5">
        <v>4.57</v>
      </c>
      <c r="H173" s="5">
        <v>164.63</v>
      </c>
      <c r="I173" s="5">
        <v>167.9</v>
      </c>
      <c r="J173" s="5">
        <v>3.86</v>
      </c>
      <c r="K173" s="6">
        <f t="shared" si="28"/>
        <v>160.51</v>
      </c>
      <c r="L173" s="6">
        <f t="shared" si="29"/>
        <v>-8.2400000000000091</v>
      </c>
      <c r="M173" s="6">
        <f t="shared" si="30"/>
        <v>167.75</v>
      </c>
      <c r="N173" s="5">
        <f t="shared" si="31"/>
        <v>2.9910073553904879</v>
      </c>
      <c r="O173" s="6">
        <f t="shared" si="32"/>
        <v>-0.30000000000001137</v>
      </c>
      <c r="P173" s="6">
        <f t="shared" si="33"/>
        <v>5.9820147107809758</v>
      </c>
      <c r="Q173" s="6">
        <f t="shared" si="34"/>
        <v>0.16725956768992167</v>
      </c>
      <c r="R173" s="9">
        <f t="shared" si="35"/>
        <v>1.3273120150791804</v>
      </c>
      <c r="S173" s="9">
        <f t="shared" si="36"/>
        <v>7.9399999999999977</v>
      </c>
      <c r="T173">
        <f t="shared" si="37"/>
        <v>0.30000000000001137</v>
      </c>
      <c r="U173" s="9">
        <f t="shared" si="38"/>
        <v>5.0150328025663646E-2</v>
      </c>
      <c r="V173" s="9">
        <f t="shared" si="39"/>
        <v>2.4205891660386101</v>
      </c>
      <c r="W173" s="9">
        <f t="shared" si="40"/>
        <v>7.2400000000000091</v>
      </c>
      <c r="X173">
        <f t="shared" si="41"/>
        <v>167.75</v>
      </c>
      <c r="Y173" s="9">
        <f t="shared" si="42"/>
        <v>56.084783508698386</v>
      </c>
      <c r="Z173" s="10">
        <f t="shared" si="43"/>
        <v>0.2432036183941349</v>
      </c>
      <c r="AA173">
        <f t="shared" si="44"/>
        <v>8.2400000000000091</v>
      </c>
    </row>
    <row r="174" spans="1:27">
      <c r="A174" s="1">
        <f t="shared" si="27"/>
        <v>751999</v>
      </c>
      <c r="B174" s="1">
        <v>-1</v>
      </c>
      <c r="C174" s="1">
        <v>4</v>
      </c>
      <c r="D174" s="2">
        <v>3</v>
      </c>
      <c r="E174" s="5">
        <v>30.07</v>
      </c>
      <c r="F174" s="5">
        <v>27.16</v>
      </c>
      <c r="G174" s="5">
        <v>2.14</v>
      </c>
      <c r="H174" s="5">
        <v>31.26</v>
      </c>
      <c r="I174" s="5">
        <v>22.2</v>
      </c>
      <c r="J174" s="5">
        <v>4.66</v>
      </c>
      <c r="K174" s="6">
        <f t="shared" si="28"/>
        <v>30.664999999999999</v>
      </c>
      <c r="L174" s="6">
        <f t="shared" si="29"/>
        <v>-1.1900000000000013</v>
      </c>
      <c r="M174" s="6">
        <f t="shared" si="30"/>
        <v>24.68</v>
      </c>
      <c r="N174" s="5">
        <f t="shared" si="31"/>
        <v>2.5639422770413534</v>
      </c>
      <c r="O174" s="6">
        <f t="shared" si="32"/>
        <v>4.9600000000000009</v>
      </c>
      <c r="P174" s="6">
        <f t="shared" si="33"/>
        <v>5.1278845540827067</v>
      </c>
      <c r="Q174" s="6">
        <f t="shared" si="34"/>
        <v>-0.65167787276765343</v>
      </c>
      <c r="R174" s="9">
        <f t="shared" si="35"/>
        <v>1.1993249721473371</v>
      </c>
      <c r="S174" s="9">
        <f t="shared" si="36"/>
        <v>6.1500000000000021</v>
      </c>
      <c r="T174">
        <f t="shared" si="37"/>
        <v>4.9600000000000009</v>
      </c>
      <c r="U174" s="9">
        <f t="shared" si="38"/>
        <v>0.96726046534159205</v>
      </c>
      <c r="V174" s="9">
        <f t="shared" si="39"/>
        <v>2.3342959213989625</v>
      </c>
      <c r="W174" s="9">
        <f t="shared" si="40"/>
        <v>5.9849999999999994</v>
      </c>
      <c r="X174">
        <f t="shared" si="41"/>
        <v>24.68</v>
      </c>
      <c r="Y174" s="9">
        <f t="shared" si="42"/>
        <v>9.6258017276735828</v>
      </c>
      <c r="Z174" s="10">
        <f t="shared" si="43"/>
        <v>0.24402253994252252</v>
      </c>
      <c r="AA174">
        <f t="shared" si="44"/>
        <v>1.1900000000000013</v>
      </c>
    </row>
    <row r="175" spans="1:27">
      <c r="A175" s="1">
        <f t="shared" si="27"/>
        <v>1498499</v>
      </c>
      <c r="B175" s="1">
        <v>-1</v>
      </c>
      <c r="C175" s="1">
        <v>-3</v>
      </c>
      <c r="D175" s="2">
        <v>6</v>
      </c>
      <c r="E175" s="5">
        <v>234.1</v>
      </c>
      <c r="F175" s="5">
        <v>244.02</v>
      </c>
      <c r="G175" s="5">
        <v>6.35</v>
      </c>
      <c r="H175" s="5">
        <v>224.96</v>
      </c>
      <c r="I175" s="5">
        <v>233.6</v>
      </c>
      <c r="J175" s="5">
        <v>6.89</v>
      </c>
      <c r="K175" s="6">
        <f t="shared" si="28"/>
        <v>229.53</v>
      </c>
      <c r="L175" s="6">
        <f t="shared" si="29"/>
        <v>9.1399999999999864</v>
      </c>
      <c r="M175" s="6">
        <f t="shared" si="30"/>
        <v>238.81</v>
      </c>
      <c r="N175" s="5">
        <f t="shared" si="31"/>
        <v>4.6849386335361958</v>
      </c>
      <c r="O175" s="6">
        <f t="shared" si="32"/>
        <v>10.420000000000016</v>
      </c>
      <c r="P175" s="6">
        <f t="shared" si="33"/>
        <v>9.3698772670723915</v>
      </c>
      <c r="Q175" s="6">
        <f t="shared" si="34"/>
        <v>-8.143553248149657E-2</v>
      </c>
      <c r="R175" s="9">
        <f t="shared" si="35"/>
        <v>0.13660797932734975</v>
      </c>
      <c r="S175" s="9">
        <f t="shared" si="36"/>
        <v>1.2800000000000296</v>
      </c>
      <c r="T175">
        <f t="shared" si="37"/>
        <v>10.420000000000016</v>
      </c>
      <c r="U175" s="9">
        <f t="shared" si="38"/>
        <v>1.1120743317116826</v>
      </c>
      <c r="V175" s="9">
        <f t="shared" si="39"/>
        <v>1.9808157002465256</v>
      </c>
      <c r="W175" s="9">
        <f t="shared" si="40"/>
        <v>9.2800000000000011</v>
      </c>
      <c r="X175">
        <f t="shared" si="41"/>
        <v>238.81</v>
      </c>
      <c r="Y175" s="9">
        <f t="shared" si="42"/>
        <v>50.973986786193187</v>
      </c>
      <c r="Z175" s="10">
        <f t="shared" si="43"/>
        <v>0.24403073576908299</v>
      </c>
      <c r="AA175">
        <f t="shared" si="44"/>
        <v>9.1399999999999864</v>
      </c>
    </row>
    <row r="176" spans="1:27">
      <c r="A176" s="1">
        <f t="shared" si="27"/>
        <v>751998</v>
      </c>
      <c r="B176" s="1">
        <v>-2</v>
      </c>
      <c r="C176" s="1">
        <v>4</v>
      </c>
      <c r="D176" s="2">
        <v>3</v>
      </c>
      <c r="E176" s="5">
        <v>12.15</v>
      </c>
      <c r="F176" s="5">
        <v>16.7</v>
      </c>
      <c r="G176" s="5">
        <v>1.62</v>
      </c>
      <c r="H176" s="5">
        <v>11.98</v>
      </c>
      <c r="I176" s="5">
        <v>14.57</v>
      </c>
      <c r="J176" s="5">
        <v>1.27</v>
      </c>
      <c r="K176" s="6">
        <f t="shared" si="28"/>
        <v>12.065000000000001</v>
      </c>
      <c r="L176" s="6">
        <f t="shared" si="29"/>
        <v>0.16999999999999993</v>
      </c>
      <c r="M176" s="6">
        <f t="shared" si="30"/>
        <v>15.635</v>
      </c>
      <c r="N176" s="5">
        <f t="shared" si="31"/>
        <v>1.029235152916961</v>
      </c>
      <c r="O176" s="6">
        <f t="shared" si="32"/>
        <v>2.129999999999999</v>
      </c>
      <c r="P176" s="6">
        <f t="shared" si="33"/>
        <v>2.058470305833922</v>
      </c>
      <c r="Q176" s="6">
        <f t="shared" si="34"/>
        <v>0.23871333160267161</v>
      </c>
      <c r="R176" s="9">
        <f t="shared" si="35"/>
        <v>0.95216335860913437</v>
      </c>
      <c r="S176" s="9">
        <f t="shared" si="36"/>
        <v>1.9599999999999991</v>
      </c>
      <c r="T176">
        <f t="shared" si="37"/>
        <v>2.129999999999999</v>
      </c>
      <c r="U176" s="9">
        <f t="shared" si="38"/>
        <v>1.0347489560395184</v>
      </c>
      <c r="V176" s="9">
        <f t="shared" si="39"/>
        <v>3.4685950920761326</v>
      </c>
      <c r="W176" s="9">
        <f t="shared" si="40"/>
        <v>3.5699999999999985</v>
      </c>
      <c r="X176">
        <f t="shared" si="41"/>
        <v>15.635</v>
      </c>
      <c r="Y176" s="9">
        <f t="shared" si="42"/>
        <v>15.190891950871247</v>
      </c>
      <c r="Z176" s="10">
        <f t="shared" si="43"/>
        <v>0.24566644052454539</v>
      </c>
      <c r="AA176">
        <f t="shared" si="44"/>
        <v>0.16999999999999993</v>
      </c>
    </row>
    <row r="177" spans="1:27">
      <c r="A177" s="1">
        <f t="shared" si="27"/>
        <v>1250497</v>
      </c>
      <c r="B177" s="1">
        <v>-3</v>
      </c>
      <c r="C177" s="1">
        <v>1</v>
      </c>
      <c r="D177" s="2">
        <v>5</v>
      </c>
      <c r="E177" s="5">
        <v>423.32</v>
      </c>
      <c r="F177" s="5">
        <v>472.71</v>
      </c>
      <c r="G177" s="5">
        <v>13.62</v>
      </c>
      <c r="H177" s="5">
        <v>438.12</v>
      </c>
      <c r="I177" s="5">
        <v>484.8</v>
      </c>
      <c r="J177" s="5">
        <v>9.14</v>
      </c>
      <c r="K177" s="6">
        <f t="shared" si="28"/>
        <v>430.72</v>
      </c>
      <c r="L177" s="6">
        <f t="shared" si="29"/>
        <v>-14.800000000000011</v>
      </c>
      <c r="M177" s="6">
        <f t="shared" si="30"/>
        <v>478.755</v>
      </c>
      <c r="N177" s="5">
        <f t="shared" si="31"/>
        <v>8.201280387841889</v>
      </c>
      <c r="O177" s="6">
        <f t="shared" si="32"/>
        <v>-12.090000000000032</v>
      </c>
      <c r="P177" s="6">
        <f t="shared" si="33"/>
        <v>16.402560775683778</v>
      </c>
      <c r="Q177" s="6">
        <f t="shared" si="34"/>
        <v>0.3789893102986871</v>
      </c>
      <c r="R177" s="9">
        <f t="shared" si="35"/>
        <v>0.16521810448143315</v>
      </c>
      <c r="S177" s="9">
        <f t="shared" si="36"/>
        <v>2.7099999999999795</v>
      </c>
      <c r="T177">
        <f t="shared" si="37"/>
        <v>12.090000000000032</v>
      </c>
      <c r="U177" s="9">
        <f t="shared" si="38"/>
        <v>0.7370800306939288</v>
      </c>
      <c r="V177" s="9">
        <f t="shared" si="39"/>
        <v>5.857012286911953</v>
      </c>
      <c r="W177" s="9">
        <f t="shared" si="40"/>
        <v>48.034999999999968</v>
      </c>
      <c r="X177">
        <f t="shared" si="41"/>
        <v>478.755</v>
      </c>
      <c r="Y177" s="9">
        <f t="shared" si="42"/>
        <v>58.375641041335143</v>
      </c>
      <c r="Z177" s="10">
        <f t="shared" si="43"/>
        <v>0.24736410410566848</v>
      </c>
      <c r="AA177">
        <f t="shared" si="44"/>
        <v>14.800000000000011</v>
      </c>
    </row>
    <row r="178" spans="1:27">
      <c r="A178" s="1">
        <f t="shared" si="27"/>
        <v>502000</v>
      </c>
      <c r="B178" s="1">
        <v>0</v>
      </c>
      <c r="C178" s="1">
        <v>4</v>
      </c>
      <c r="D178" s="2">
        <v>2</v>
      </c>
      <c r="E178" s="5">
        <v>111.29</v>
      </c>
      <c r="F178" s="5">
        <v>105.65</v>
      </c>
      <c r="G178" s="5">
        <v>4.0999999999999996</v>
      </c>
      <c r="H178" s="5">
        <v>112.01</v>
      </c>
      <c r="I178" s="5">
        <v>100.53</v>
      </c>
      <c r="J178" s="5">
        <v>3.31</v>
      </c>
      <c r="K178" s="6">
        <f t="shared" si="28"/>
        <v>111.65</v>
      </c>
      <c r="L178" s="6">
        <f t="shared" si="29"/>
        <v>-0.71999999999999886</v>
      </c>
      <c r="M178" s="6">
        <f t="shared" si="30"/>
        <v>103.09</v>
      </c>
      <c r="N178" s="5">
        <f t="shared" si="31"/>
        <v>2.6346773996070185</v>
      </c>
      <c r="O178" s="6">
        <f t="shared" si="32"/>
        <v>5.1200000000000045</v>
      </c>
      <c r="P178" s="6">
        <f t="shared" si="33"/>
        <v>5.269354799214037</v>
      </c>
      <c r="Q178" s="6">
        <f t="shared" si="34"/>
        <v>0.21082903252527352</v>
      </c>
      <c r="R178" s="9">
        <f t="shared" si="35"/>
        <v>1.1082950802384919</v>
      </c>
      <c r="S178" s="9">
        <f t="shared" si="36"/>
        <v>5.8400000000000034</v>
      </c>
      <c r="T178">
        <f t="shared" si="37"/>
        <v>5.1200000000000045</v>
      </c>
      <c r="U178" s="9">
        <f t="shared" si="38"/>
        <v>0.97165596075703431</v>
      </c>
      <c r="V178" s="9">
        <f t="shared" si="39"/>
        <v>3.2489746187813311</v>
      </c>
      <c r="W178" s="9">
        <f t="shared" si="40"/>
        <v>8.5600000000000023</v>
      </c>
      <c r="X178">
        <f t="shared" si="41"/>
        <v>103.09</v>
      </c>
      <c r="Y178" s="9">
        <f t="shared" si="42"/>
        <v>39.128130075954132</v>
      </c>
      <c r="Z178" s="10">
        <f t="shared" si="43"/>
        <v>0.24741867350707383</v>
      </c>
      <c r="AA178">
        <f t="shared" si="44"/>
        <v>0.71999999999999886</v>
      </c>
    </row>
    <row r="179" spans="1:27">
      <c r="A179" s="1">
        <f t="shared" si="27"/>
        <v>1251498</v>
      </c>
      <c r="B179" s="1">
        <v>-2</v>
      </c>
      <c r="C179" s="1">
        <v>3</v>
      </c>
      <c r="D179" s="2">
        <v>5</v>
      </c>
      <c r="E179" s="5">
        <v>435.61</v>
      </c>
      <c r="F179" s="5">
        <v>451.16</v>
      </c>
      <c r="G179" s="5">
        <v>13.43</v>
      </c>
      <c r="H179" s="5">
        <v>423.31</v>
      </c>
      <c r="I179" s="5">
        <v>449.5</v>
      </c>
      <c r="J179" s="5">
        <v>8.48</v>
      </c>
      <c r="K179" s="6">
        <f t="shared" si="28"/>
        <v>429.46000000000004</v>
      </c>
      <c r="L179" s="6">
        <f t="shared" si="29"/>
        <v>12.300000000000011</v>
      </c>
      <c r="M179" s="6">
        <f t="shared" si="30"/>
        <v>450.33000000000004</v>
      </c>
      <c r="N179" s="5">
        <f t="shared" si="31"/>
        <v>7.9415883172070814</v>
      </c>
      <c r="O179" s="6">
        <f t="shared" si="32"/>
        <v>1.660000000000025</v>
      </c>
      <c r="P179" s="6">
        <f t="shared" si="33"/>
        <v>15.883176634414163</v>
      </c>
      <c r="Q179" s="6">
        <f t="shared" si="34"/>
        <v>0.42990534546981013</v>
      </c>
      <c r="R179" s="9">
        <f t="shared" si="35"/>
        <v>0.66989118391759506</v>
      </c>
      <c r="S179" s="9">
        <f t="shared" si="36"/>
        <v>10.639999999999986</v>
      </c>
      <c r="T179">
        <f t="shared" si="37"/>
        <v>1.660000000000025</v>
      </c>
      <c r="U179" s="9">
        <f t="shared" si="38"/>
        <v>0.1045130982427844</v>
      </c>
      <c r="V179" s="9">
        <f t="shared" si="39"/>
        <v>2.6279377835263591</v>
      </c>
      <c r="W179" s="9">
        <f t="shared" si="40"/>
        <v>20.870000000000005</v>
      </c>
      <c r="X179">
        <f t="shared" si="41"/>
        <v>450.33000000000004</v>
      </c>
      <c r="Y179" s="9">
        <f t="shared" si="42"/>
        <v>56.705281363460713</v>
      </c>
      <c r="Z179" s="10">
        <f t="shared" si="43"/>
        <v>0.24819548746905126</v>
      </c>
      <c r="AA179">
        <f t="shared" si="44"/>
        <v>12.300000000000011</v>
      </c>
    </row>
    <row r="180" spans="1:27">
      <c r="A180" s="1">
        <f t="shared" si="27"/>
        <v>749003</v>
      </c>
      <c r="B180" s="1">
        <v>3</v>
      </c>
      <c r="C180" s="1">
        <v>-2</v>
      </c>
      <c r="D180" s="2">
        <v>3</v>
      </c>
      <c r="E180" s="5">
        <v>60.49</v>
      </c>
      <c r="F180" s="5">
        <v>73</v>
      </c>
      <c r="G180" s="5">
        <v>2.35</v>
      </c>
      <c r="H180" s="5">
        <v>54.31</v>
      </c>
      <c r="I180" s="5">
        <v>72.61</v>
      </c>
      <c r="J180" s="5">
        <v>2.83</v>
      </c>
      <c r="K180" s="6">
        <f t="shared" si="28"/>
        <v>57.400000000000006</v>
      </c>
      <c r="L180" s="6">
        <f t="shared" si="29"/>
        <v>6.18</v>
      </c>
      <c r="M180" s="6">
        <f t="shared" si="30"/>
        <v>72.805000000000007</v>
      </c>
      <c r="N180" s="5">
        <f t="shared" si="31"/>
        <v>1.8392525655820084</v>
      </c>
      <c r="O180" s="6">
        <f t="shared" si="32"/>
        <v>0.39000000000000057</v>
      </c>
      <c r="P180" s="6">
        <f t="shared" si="33"/>
        <v>3.6785051311640169</v>
      </c>
      <c r="Q180" s="6">
        <f t="shared" si="34"/>
        <v>-0.18375038798646107</v>
      </c>
      <c r="R180" s="9">
        <f t="shared" si="35"/>
        <v>1.5740089502519807</v>
      </c>
      <c r="S180" s="9">
        <f t="shared" si="36"/>
        <v>5.7899999999999991</v>
      </c>
      <c r="T180">
        <f t="shared" si="37"/>
        <v>0.39000000000000057</v>
      </c>
      <c r="U180" s="9">
        <f t="shared" si="38"/>
        <v>0.10602132825531493</v>
      </c>
      <c r="V180" s="9">
        <f t="shared" si="39"/>
        <v>8.3756849321698681</v>
      </c>
      <c r="W180" s="9">
        <f t="shared" si="40"/>
        <v>15.405000000000001</v>
      </c>
      <c r="X180">
        <f t="shared" si="41"/>
        <v>72.805000000000007</v>
      </c>
      <c r="Y180" s="9">
        <f t="shared" si="42"/>
        <v>39.58401437758048</v>
      </c>
      <c r="Z180" s="10">
        <f t="shared" si="43"/>
        <v>0.24910439578618437</v>
      </c>
      <c r="AA180">
        <f t="shared" si="44"/>
        <v>6.18</v>
      </c>
    </row>
    <row r="181" spans="1:27">
      <c r="A181" s="1">
        <f t="shared" si="27"/>
        <v>497999</v>
      </c>
      <c r="B181" s="1">
        <v>-1</v>
      </c>
      <c r="C181" s="1">
        <v>-4</v>
      </c>
      <c r="D181" s="2">
        <v>2</v>
      </c>
      <c r="E181" s="5">
        <v>1858.93</v>
      </c>
      <c r="F181" s="5">
        <v>2058.7800000000002</v>
      </c>
      <c r="G181" s="5">
        <v>49.48</v>
      </c>
      <c r="H181" s="5">
        <v>1885.12</v>
      </c>
      <c r="I181" s="5">
        <v>2078.41</v>
      </c>
      <c r="J181" s="5">
        <v>57.61</v>
      </c>
      <c r="K181" s="6">
        <f t="shared" si="28"/>
        <v>1872.0250000000001</v>
      </c>
      <c r="L181" s="6">
        <f t="shared" si="29"/>
        <v>-26.189999999999827</v>
      </c>
      <c r="M181" s="6">
        <f t="shared" si="30"/>
        <v>2068.5950000000003</v>
      </c>
      <c r="N181" s="5">
        <f t="shared" si="31"/>
        <v>37.970983987776769</v>
      </c>
      <c r="O181" s="6">
        <f t="shared" si="32"/>
        <v>-19.629999999999654</v>
      </c>
      <c r="P181" s="6">
        <f t="shared" si="33"/>
        <v>75.941967975553538</v>
      </c>
      <c r="Q181" s="6">
        <f t="shared" si="34"/>
        <v>-0.15096482554522944</v>
      </c>
      <c r="R181" s="9">
        <f t="shared" si="35"/>
        <v>8.638174878628245E-2</v>
      </c>
      <c r="S181" s="9">
        <f t="shared" si="36"/>
        <v>6.5600000000001728</v>
      </c>
      <c r="T181">
        <f t="shared" si="37"/>
        <v>19.629999999999654</v>
      </c>
      <c r="U181" s="9">
        <f t="shared" si="38"/>
        <v>0.25848684888333079</v>
      </c>
      <c r="V181" s="9">
        <f t="shared" si="39"/>
        <v>5.1768476704021671</v>
      </c>
      <c r="W181" s="9">
        <f t="shared" si="40"/>
        <v>196.57000000000016</v>
      </c>
      <c r="X181">
        <f t="shared" si="41"/>
        <v>2068.5950000000003</v>
      </c>
      <c r="Y181" s="9">
        <f t="shared" si="42"/>
        <v>54.478309033705877</v>
      </c>
      <c r="Z181" s="10">
        <f t="shared" si="43"/>
        <v>0.25034576089880173</v>
      </c>
      <c r="AA181">
        <f t="shared" si="44"/>
        <v>26.189999999999827</v>
      </c>
    </row>
    <row r="182" spans="1:27">
      <c r="A182" s="1">
        <f t="shared" si="27"/>
        <v>1997</v>
      </c>
      <c r="B182" s="1">
        <v>-3</v>
      </c>
      <c r="C182" s="1">
        <v>4</v>
      </c>
      <c r="D182" s="2">
        <v>0</v>
      </c>
      <c r="E182" s="5">
        <v>2291.9</v>
      </c>
      <c r="F182" s="5">
        <v>2418.81</v>
      </c>
      <c r="G182" s="5">
        <v>68.06</v>
      </c>
      <c r="H182" s="5">
        <v>2292.17</v>
      </c>
      <c r="I182" s="5">
        <v>2469.9299999999998</v>
      </c>
      <c r="J182" s="5">
        <v>58.43</v>
      </c>
      <c r="K182" s="6">
        <f t="shared" si="28"/>
        <v>2292.0349999999999</v>
      </c>
      <c r="L182" s="6">
        <f t="shared" si="29"/>
        <v>-0.26999999999998181</v>
      </c>
      <c r="M182" s="6">
        <f t="shared" si="30"/>
        <v>2444.37</v>
      </c>
      <c r="N182" s="5">
        <f t="shared" si="31"/>
        <v>44.850386007257505</v>
      </c>
      <c r="O182" s="6">
        <f t="shared" si="32"/>
        <v>-51.119999999999891</v>
      </c>
      <c r="P182" s="6">
        <f t="shared" si="33"/>
        <v>89.70077201451501</v>
      </c>
      <c r="Q182" s="6">
        <f t="shared" si="34"/>
        <v>0.15138753516632047</v>
      </c>
      <c r="R182" s="9">
        <f t="shared" si="35"/>
        <v>0.56688475314093811</v>
      </c>
      <c r="S182" s="9">
        <f t="shared" si="36"/>
        <v>50.849999999999909</v>
      </c>
      <c r="T182">
        <f t="shared" si="37"/>
        <v>51.119999999999891</v>
      </c>
      <c r="U182" s="9">
        <f t="shared" si="38"/>
        <v>0.56989476067973932</v>
      </c>
      <c r="V182" s="9">
        <f t="shared" si="39"/>
        <v>3.3965148031356924</v>
      </c>
      <c r="W182" s="9">
        <f t="shared" si="40"/>
        <v>152.33500000000004</v>
      </c>
      <c r="X182">
        <f t="shared" si="41"/>
        <v>2444.37</v>
      </c>
      <c r="Y182" s="9">
        <f t="shared" si="42"/>
        <v>54.500534278667345</v>
      </c>
      <c r="Z182" s="10">
        <f t="shared" si="43"/>
        <v>0.25064117778210343</v>
      </c>
      <c r="AA182">
        <f t="shared" si="44"/>
        <v>0.26999999999998181</v>
      </c>
    </row>
    <row r="183" spans="1:27">
      <c r="A183" s="1">
        <f t="shared" si="27"/>
        <v>1748500</v>
      </c>
      <c r="B183" s="1">
        <v>0</v>
      </c>
      <c r="C183" s="1">
        <v>-3</v>
      </c>
      <c r="D183" s="2">
        <v>7</v>
      </c>
      <c r="E183" s="5">
        <v>450.75</v>
      </c>
      <c r="F183" s="5">
        <v>433</v>
      </c>
      <c r="G183" s="5">
        <v>10.55</v>
      </c>
      <c r="H183" s="5">
        <v>449.7</v>
      </c>
      <c r="I183" s="5">
        <v>423.88</v>
      </c>
      <c r="J183" s="5">
        <v>14.36</v>
      </c>
      <c r="K183" s="6">
        <f t="shared" si="28"/>
        <v>450.22500000000002</v>
      </c>
      <c r="L183" s="6">
        <f t="shared" si="29"/>
        <v>1.0500000000000114</v>
      </c>
      <c r="M183" s="6">
        <f t="shared" si="30"/>
        <v>428.44</v>
      </c>
      <c r="N183" s="5">
        <f t="shared" si="31"/>
        <v>8.9094346060791096</v>
      </c>
      <c r="O183" s="6">
        <f t="shared" si="32"/>
        <v>9.1200000000000045</v>
      </c>
      <c r="P183" s="6">
        <f t="shared" si="33"/>
        <v>17.818869212158219</v>
      </c>
      <c r="Q183" s="6">
        <f t="shared" si="34"/>
        <v>-0.29890860852232082</v>
      </c>
      <c r="R183" s="9">
        <f t="shared" si="35"/>
        <v>0.45289069154251654</v>
      </c>
      <c r="S183" s="9">
        <f t="shared" si="36"/>
        <v>8.0699999999999932</v>
      </c>
      <c r="T183">
        <f t="shared" si="37"/>
        <v>9.1200000000000045</v>
      </c>
      <c r="U183" s="9">
        <f t="shared" si="38"/>
        <v>0.51181698969860678</v>
      </c>
      <c r="V183" s="9">
        <f t="shared" si="39"/>
        <v>2.4451607720579287</v>
      </c>
      <c r="W183" s="9">
        <f t="shared" si="40"/>
        <v>21.785000000000025</v>
      </c>
      <c r="X183">
        <f t="shared" si="41"/>
        <v>428.44</v>
      </c>
      <c r="Y183" s="9">
        <f t="shared" si="42"/>
        <v>48.088348918085742</v>
      </c>
      <c r="Z183" s="10">
        <f t="shared" si="43"/>
        <v>0.25101991952831154</v>
      </c>
      <c r="AA183">
        <f t="shared" si="44"/>
        <v>1.0500000000000114</v>
      </c>
    </row>
    <row r="184" spans="1:27">
      <c r="A184" s="1">
        <f t="shared" si="27"/>
        <v>747999</v>
      </c>
      <c r="B184" s="1">
        <v>-1</v>
      </c>
      <c r="C184" s="1">
        <v>-4</v>
      </c>
      <c r="D184" s="2">
        <v>3</v>
      </c>
      <c r="E184" s="5">
        <v>1267.6500000000001</v>
      </c>
      <c r="F184" s="5">
        <v>1367.79</v>
      </c>
      <c r="G184" s="5">
        <v>33.04</v>
      </c>
      <c r="H184" s="5">
        <v>1290.78</v>
      </c>
      <c r="I184" s="5">
        <v>1364.94</v>
      </c>
      <c r="J184" s="5">
        <v>28.07</v>
      </c>
      <c r="K184" s="6">
        <f t="shared" si="28"/>
        <v>1279.2150000000001</v>
      </c>
      <c r="L184" s="6">
        <f t="shared" si="29"/>
        <v>-23.129999999999882</v>
      </c>
      <c r="M184" s="6">
        <f t="shared" si="30"/>
        <v>1366.365</v>
      </c>
      <c r="N184" s="5">
        <f t="shared" si="31"/>
        <v>21.676983761584545</v>
      </c>
      <c r="O184" s="6">
        <f t="shared" si="32"/>
        <v>2.8499999999999091</v>
      </c>
      <c r="P184" s="6">
        <f t="shared" si="33"/>
        <v>43.353967523169089</v>
      </c>
      <c r="Q184" s="6">
        <f t="shared" si="34"/>
        <v>0.16158869611689713</v>
      </c>
      <c r="R184" s="9">
        <f t="shared" si="35"/>
        <v>0.59925311301937112</v>
      </c>
      <c r="S184" s="9">
        <f t="shared" si="36"/>
        <v>25.979999999999791</v>
      </c>
      <c r="T184">
        <f t="shared" si="37"/>
        <v>2.8499999999999091</v>
      </c>
      <c r="U184" s="9">
        <f t="shared" si="38"/>
        <v>6.573792810258533E-2</v>
      </c>
      <c r="V184" s="9">
        <f t="shared" si="39"/>
        <v>4.0203932871161303</v>
      </c>
      <c r="W184" s="9">
        <f t="shared" si="40"/>
        <v>87.149999999999864</v>
      </c>
      <c r="X184">
        <f t="shared" si="41"/>
        <v>1366.365</v>
      </c>
      <c r="Y184" s="9">
        <f t="shared" si="42"/>
        <v>63.032985355713592</v>
      </c>
      <c r="Z184" s="10">
        <f t="shared" si="43"/>
        <v>0.25146570342692859</v>
      </c>
      <c r="AA184">
        <f t="shared" si="44"/>
        <v>23.129999999999882</v>
      </c>
    </row>
    <row r="185" spans="1:27">
      <c r="A185" s="1">
        <f t="shared" si="27"/>
        <v>497501</v>
      </c>
      <c r="B185" s="1">
        <v>1</v>
      </c>
      <c r="C185" s="1">
        <v>-5</v>
      </c>
      <c r="D185" s="2">
        <v>2</v>
      </c>
      <c r="E185" s="5">
        <v>1484.41</v>
      </c>
      <c r="F185" s="5">
        <v>1657.6</v>
      </c>
      <c r="G185" s="5">
        <v>38.659999999999997</v>
      </c>
      <c r="H185" s="5">
        <v>1450.74</v>
      </c>
      <c r="I185" s="5">
        <v>1579.16</v>
      </c>
      <c r="J185" s="5">
        <v>30.82</v>
      </c>
      <c r="K185" s="6">
        <f t="shared" si="28"/>
        <v>1467.575</v>
      </c>
      <c r="L185" s="6">
        <f t="shared" si="29"/>
        <v>33.670000000000073</v>
      </c>
      <c r="M185" s="6">
        <f t="shared" si="30"/>
        <v>1618.38</v>
      </c>
      <c r="N185" s="5">
        <f t="shared" si="31"/>
        <v>24.720780732007636</v>
      </c>
      <c r="O185" s="6">
        <f t="shared" si="32"/>
        <v>78.439999999999827</v>
      </c>
      <c r="P185" s="6">
        <f t="shared" si="33"/>
        <v>49.441561464015273</v>
      </c>
      <c r="Q185" s="6">
        <f t="shared" si="34"/>
        <v>0.22283916173171411</v>
      </c>
      <c r="R185" s="9">
        <f t="shared" si="35"/>
        <v>0.9055134723563375</v>
      </c>
      <c r="S185" s="9">
        <f t="shared" si="36"/>
        <v>44.769999999999754</v>
      </c>
      <c r="T185">
        <f t="shared" si="37"/>
        <v>78.439999999999827</v>
      </c>
      <c r="U185" s="9">
        <f t="shared" si="38"/>
        <v>1.5865194722276379</v>
      </c>
      <c r="V185" s="9">
        <f t="shared" si="39"/>
        <v>6.1003332230823446</v>
      </c>
      <c r="W185" s="9">
        <f t="shared" si="40"/>
        <v>150.80500000000006</v>
      </c>
      <c r="X185">
        <f t="shared" si="41"/>
        <v>1618.38</v>
      </c>
      <c r="Y185" s="9">
        <f t="shared" si="42"/>
        <v>65.466378976638708</v>
      </c>
      <c r="Z185" s="10">
        <f t="shared" si="43"/>
        <v>0.25150546713739647</v>
      </c>
      <c r="AA185">
        <f t="shared" si="44"/>
        <v>33.670000000000073</v>
      </c>
    </row>
    <row r="186" spans="1:27">
      <c r="A186" s="1">
        <f t="shared" ref="A186:A249" si="45">B186+500*C186+250000*D186</f>
        <v>247501</v>
      </c>
      <c r="B186" s="1">
        <v>1</v>
      </c>
      <c r="C186" s="1">
        <v>-5</v>
      </c>
      <c r="D186" s="2">
        <v>1</v>
      </c>
      <c r="E186" s="5">
        <v>638.71</v>
      </c>
      <c r="F186" s="5">
        <v>720.55</v>
      </c>
      <c r="G186" s="5">
        <v>17.73</v>
      </c>
      <c r="H186" s="5">
        <v>622.79</v>
      </c>
      <c r="I186" s="5">
        <v>704.16</v>
      </c>
      <c r="J186" s="5">
        <v>20.87</v>
      </c>
      <c r="K186" s="6">
        <f t="shared" ref="K186:K249" si="46" xml:space="preserve"> 0.5*(E186+H186)</f>
        <v>630.75</v>
      </c>
      <c r="L186" s="6">
        <f t="shared" ref="L186:L249" si="47">E186-H186</f>
        <v>15.920000000000073</v>
      </c>
      <c r="M186" s="6">
        <f t="shared" ref="M186:M249" si="48">0.5*(F186+I186)</f>
        <v>712.35500000000002</v>
      </c>
      <c r="N186" s="5">
        <f t="shared" ref="N186:N249" si="49">0.5*P186</f>
        <v>13.692240503292368</v>
      </c>
      <c r="O186" s="6">
        <f t="shared" ref="O186:O249" si="50">F186-I186</f>
        <v>16.389999999999986</v>
      </c>
      <c r="P186" s="6">
        <f t="shared" ref="P186:P249" si="51">SQRT(G186*G186+J186*J186)</f>
        <v>27.384481006584735</v>
      </c>
      <c r="Q186" s="6">
        <f t="shared" ref="Q186:Q249" si="52">(G186*G186-J186*J186)/(G186*G186+J186*J186)</f>
        <v>-0.16162477140584106</v>
      </c>
      <c r="R186" s="9">
        <f t="shared" ref="R186:R249" si="53">ABS(O186-L186)/P186</f>
        <v>1.7163005568259618E-2</v>
      </c>
      <c r="S186" s="9">
        <f t="shared" ref="S186:S249" si="54">ABS(O186-L186)</f>
        <v>0.4699999999999136</v>
      </c>
      <c r="T186">
        <f t="shared" ref="T186:T249" si="55">ABS(O186)</f>
        <v>16.389999999999986</v>
      </c>
      <c r="U186" s="9">
        <f t="shared" ref="U186:U249" si="56">ABS(O186)/P186</f>
        <v>0.59851417290175879</v>
      </c>
      <c r="V186" s="9">
        <f t="shared" ref="V186:V249" si="57">ABS(M186-K186)/N186</f>
        <v>5.9599449761620598</v>
      </c>
      <c r="W186" s="9">
        <f t="shared" ref="W186:W249" si="58">ABS(M186-K186)</f>
        <v>81.605000000000018</v>
      </c>
      <c r="X186">
        <f t="shared" ref="X186:X249" si="59">ABS(M186)</f>
        <v>712.35500000000002</v>
      </c>
      <c r="Y186" s="9">
        <f t="shared" ref="Y186:Y249" si="60">ABS(M186)/N186</f>
        <v>52.026182262041829</v>
      </c>
      <c r="Z186" s="10">
        <f t="shared" ref="Z186:Z249" si="61">SQRT(0.006001*B186*B186+0.003061*C186*C186+0.001136*D186*D186+0.003347*B186*C186+0.000962*C186*D186+0.00127*D186*B186)</f>
        <v>0.2517677501190333</v>
      </c>
      <c r="AA186">
        <f t="shared" si="44"/>
        <v>15.920000000000073</v>
      </c>
    </row>
    <row r="187" spans="1:27">
      <c r="A187" s="1">
        <f t="shared" si="45"/>
        <v>248003</v>
      </c>
      <c r="B187" s="1">
        <v>3</v>
      </c>
      <c r="C187" s="1">
        <v>-4</v>
      </c>
      <c r="D187" s="2">
        <v>1</v>
      </c>
      <c r="E187" s="5">
        <v>1371.94</v>
      </c>
      <c r="F187" s="5">
        <v>1497.13</v>
      </c>
      <c r="G187" s="5">
        <v>35.799999999999997</v>
      </c>
      <c r="H187" s="5">
        <v>1350.29</v>
      </c>
      <c r="I187" s="5">
        <v>1476.23</v>
      </c>
      <c r="J187" s="5">
        <v>28.42</v>
      </c>
      <c r="K187" s="6">
        <f t="shared" si="46"/>
        <v>1361.115</v>
      </c>
      <c r="L187" s="6">
        <f t="shared" si="47"/>
        <v>21.650000000000091</v>
      </c>
      <c r="M187" s="6">
        <f t="shared" si="48"/>
        <v>1486.68</v>
      </c>
      <c r="N187" s="5">
        <f t="shared" si="49"/>
        <v>22.854629727912901</v>
      </c>
      <c r="O187" s="6">
        <f t="shared" si="50"/>
        <v>20.900000000000091</v>
      </c>
      <c r="P187" s="6">
        <f t="shared" si="51"/>
        <v>45.709259455825801</v>
      </c>
      <c r="Q187" s="6">
        <f t="shared" si="52"/>
        <v>0.22683929691743257</v>
      </c>
      <c r="R187" s="9">
        <f t="shared" si="53"/>
        <v>1.6408054055761123E-2</v>
      </c>
      <c r="S187" s="9">
        <f t="shared" si="54"/>
        <v>0.75</v>
      </c>
      <c r="T187">
        <f t="shared" si="55"/>
        <v>20.900000000000091</v>
      </c>
      <c r="U187" s="9">
        <f t="shared" si="56"/>
        <v>0.4572377730205453</v>
      </c>
      <c r="V187" s="9">
        <f t="shared" si="57"/>
        <v>5.4940728200310565</v>
      </c>
      <c r="W187" s="9">
        <f t="shared" si="58"/>
        <v>125.56500000000005</v>
      </c>
      <c r="X187">
        <f t="shared" si="59"/>
        <v>1486.68</v>
      </c>
      <c r="Y187" s="9">
        <f t="shared" si="60"/>
        <v>65.049402142983865</v>
      </c>
      <c r="Z187" s="10">
        <f t="shared" si="61"/>
        <v>0.25282207182127114</v>
      </c>
      <c r="AA187">
        <f t="shared" ref="AA187:AA250" si="62">ABS(L187)</f>
        <v>21.650000000000091</v>
      </c>
    </row>
    <row r="188" spans="1:27">
      <c r="A188" s="1">
        <f t="shared" si="45"/>
        <v>251997</v>
      </c>
      <c r="B188" s="1">
        <v>-3</v>
      </c>
      <c r="C188" s="1">
        <v>4</v>
      </c>
      <c r="D188" s="2">
        <v>1</v>
      </c>
      <c r="E188" s="5">
        <v>285.06</v>
      </c>
      <c r="F188" s="5">
        <v>296.23</v>
      </c>
      <c r="G188" s="5">
        <v>9.23</v>
      </c>
      <c r="H188" s="5">
        <v>278.14</v>
      </c>
      <c r="I188" s="5">
        <v>282.82</v>
      </c>
      <c r="J188" s="5">
        <v>7.89</v>
      </c>
      <c r="K188" s="6">
        <f t="shared" si="46"/>
        <v>281.60000000000002</v>
      </c>
      <c r="L188" s="6">
        <f t="shared" si="47"/>
        <v>6.9200000000000159</v>
      </c>
      <c r="M188" s="6">
        <f t="shared" si="48"/>
        <v>289.52499999999998</v>
      </c>
      <c r="N188" s="5">
        <f t="shared" si="49"/>
        <v>6.0713466381026207</v>
      </c>
      <c r="O188" s="6">
        <f t="shared" si="50"/>
        <v>13.410000000000025</v>
      </c>
      <c r="P188" s="6">
        <f t="shared" si="51"/>
        <v>12.142693276205241</v>
      </c>
      <c r="Q188" s="6">
        <f t="shared" si="52"/>
        <v>0.15558886364407079</v>
      </c>
      <c r="R188" s="9">
        <f t="shared" si="53"/>
        <v>0.53447780096016917</v>
      </c>
      <c r="S188" s="9">
        <f t="shared" si="54"/>
        <v>6.4900000000000091</v>
      </c>
      <c r="T188">
        <f t="shared" si="55"/>
        <v>13.410000000000025</v>
      </c>
      <c r="U188" s="9">
        <f t="shared" si="56"/>
        <v>1.1043678445109202</v>
      </c>
      <c r="V188" s="9">
        <f t="shared" si="57"/>
        <v>1.3053117326993251</v>
      </c>
      <c r="W188" s="9">
        <f t="shared" si="58"/>
        <v>7.9249999999999545</v>
      </c>
      <c r="X188">
        <f t="shared" si="59"/>
        <v>289.52499999999998</v>
      </c>
      <c r="Y188" s="9">
        <f t="shared" si="60"/>
        <v>47.687114121107165</v>
      </c>
      <c r="Z188" s="10">
        <f t="shared" si="61"/>
        <v>0.25297233050276469</v>
      </c>
      <c r="AA188">
        <f t="shared" si="62"/>
        <v>6.9200000000000159</v>
      </c>
    </row>
    <row r="189" spans="1:27">
      <c r="A189" s="1">
        <f t="shared" si="45"/>
        <v>247999</v>
      </c>
      <c r="B189" s="1">
        <v>-1</v>
      </c>
      <c r="C189" s="1">
        <v>-4</v>
      </c>
      <c r="D189" s="2">
        <v>1</v>
      </c>
      <c r="E189" s="5">
        <v>89.19</v>
      </c>
      <c r="F189" s="5">
        <v>89.88</v>
      </c>
      <c r="G189" s="5">
        <v>3.01</v>
      </c>
      <c r="H189" s="5">
        <v>85.7</v>
      </c>
      <c r="I189" s="5">
        <v>85.91</v>
      </c>
      <c r="J189" s="5">
        <v>3.62</v>
      </c>
      <c r="K189" s="6">
        <f t="shared" si="46"/>
        <v>87.444999999999993</v>
      </c>
      <c r="L189" s="6">
        <f t="shared" si="47"/>
        <v>3.4899999999999949</v>
      </c>
      <c r="M189" s="6">
        <f t="shared" si="48"/>
        <v>87.894999999999996</v>
      </c>
      <c r="N189" s="5">
        <f t="shared" si="49"/>
        <v>2.3539594304065647</v>
      </c>
      <c r="O189" s="6">
        <f t="shared" si="50"/>
        <v>3.9699999999999989</v>
      </c>
      <c r="P189" s="6">
        <f t="shared" si="51"/>
        <v>4.7079188608131295</v>
      </c>
      <c r="Q189" s="6">
        <f t="shared" si="52"/>
        <v>-0.18246745922533791</v>
      </c>
      <c r="R189" s="9">
        <f t="shared" si="53"/>
        <v>0.1019558777861139</v>
      </c>
      <c r="S189" s="9">
        <f t="shared" si="54"/>
        <v>0.48000000000000398</v>
      </c>
      <c r="T189">
        <f t="shared" si="55"/>
        <v>3.9699999999999989</v>
      </c>
      <c r="U189" s="9">
        <f t="shared" si="56"/>
        <v>0.84326007252264312</v>
      </c>
      <c r="V189" s="9">
        <f t="shared" si="57"/>
        <v>0.19116727084896318</v>
      </c>
      <c r="W189" s="9">
        <f t="shared" si="58"/>
        <v>0.45000000000000284</v>
      </c>
      <c r="X189">
        <f t="shared" si="59"/>
        <v>87.894999999999996</v>
      </c>
      <c r="Y189" s="9">
        <f t="shared" si="60"/>
        <v>37.339216158376693</v>
      </c>
      <c r="Z189" s="10">
        <f t="shared" si="61"/>
        <v>0.2537380539059918</v>
      </c>
      <c r="AA189">
        <f t="shared" si="62"/>
        <v>3.4899999999999949</v>
      </c>
    </row>
    <row r="190" spans="1:27">
      <c r="A190" s="1">
        <f t="shared" si="45"/>
        <v>748503</v>
      </c>
      <c r="B190" s="1">
        <v>3</v>
      </c>
      <c r="C190" s="1">
        <v>-3</v>
      </c>
      <c r="D190" s="2">
        <v>3</v>
      </c>
      <c r="E190" s="5">
        <v>624.1</v>
      </c>
      <c r="F190" s="5">
        <v>707.94</v>
      </c>
      <c r="G190" s="5">
        <v>17.05</v>
      </c>
      <c r="H190" s="5">
        <v>607.30999999999995</v>
      </c>
      <c r="I190" s="5">
        <v>688.82</v>
      </c>
      <c r="J190" s="5">
        <v>13.82</v>
      </c>
      <c r="K190" s="6">
        <f t="shared" si="46"/>
        <v>615.70499999999993</v>
      </c>
      <c r="L190" s="6">
        <f t="shared" si="47"/>
        <v>16.790000000000077</v>
      </c>
      <c r="M190" s="6">
        <f t="shared" si="48"/>
        <v>698.38000000000011</v>
      </c>
      <c r="N190" s="5">
        <f t="shared" si="49"/>
        <v>10.973774419041064</v>
      </c>
      <c r="O190" s="6">
        <f t="shared" si="50"/>
        <v>19.120000000000005</v>
      </c>
      <c r="P190" s="6">
        <f t="shared" si="51"/>
        <v>21.947548838082128</v>
      </c>
      <c r="Q190" s="6">
        <f t="shared" si="52"/>
        <v>0.20699845483105597</v>
      </c>
      <c r="R190" s="9">
        <f t="shared" si="53"/>
        <v>0.1061621968443713</v>
      </c>
      <c r="S190" s="9">
        <f t="shared" si="54"/>
        <v>2.3299999999999272</v>
      </c>
      <c r="T190">
        <f t="shared" si="55"/>
        <v>19.120000000000005</v>
      </c>
      <c r="U190" s="9">
        <f t="shared" si="56"/>
        <v>0.87116789856843047</v>
      </c>
      <c r="V190" s="9">
        <f t="shared" si="57"/>
        <v>7.5338709219817082</v>
      </c>
      <c r="W190" s="9">
        <f t="shared" si="58"/>
        <v>82.675000000000182</v>
      </c>
      <c r="X190">
        <f t="shared" si="59"/>
        <v>698.38000000000011</v>
      </c>
      <c r="Y190" s="9">
        <f t="shared" si="60"/>
        <v>63.640819770106738</v>
      </c>
      <c r="Z190" s="10">
        <f t="shared" si="61"/>
        <v>0.25383262201695039</v>
      </c>
      <c r="AA190">
        <f t="shared" si="62"/>
        <v>16.790000000000077</v>
      </c>
    </row>
    <row r="191" spans="1:27">
      <c r="A191" s="1">
        <f t="shared" si="45"/>
        <v>1250997</v>
      </c>
      <c r="B191" s="1">
        <v>-3</v>
      </c>
      <c r="C191" s="1">
        <v>2</v>
      </c>
      <c r="D191" s="2">
        <v>5</v>
      </c>
      <c r="E191" s="5">
        <v>483.77</v>
      </c>
      <c r="F191" s="5">
        <v>475.74</v>
      </c>
      <c r="G191" s="5">
        <v>13.5</v>
      </c>
      <c r="H191" s="5">
        <v>485.04</v>
      </c>
      <c r="I191" s="5">
        <v>451.76</v>
      </c>
      <c r="J191" s="5">
        <v>12.13</v>
      </c>
      <c r="K191" s="6">
        <f t="shared" si="46"/>
        <v>484.40499999999997</v>
      </c>
      <c r="L191" s="6">
        <f t="shared" si="47"/>
        <v>-1.2700000000000387</v>
      </c>
      <c r="M191" s="6">
        <f t="shared" si="48"/>
        <v>463.75</v>
      </c>
      <c r="N191" s="5">
        <f t="shared" si="49"/>
        <v>9.0745096286245683</v>
      </c>
      <c r="O191" s="6">
        <f t="shared" si="50"/>
        <v>23.980000000000018</v>
      </c>
      <c r="P191" s="6">
        <f t="shared" si="51"/>
        <v>18.149019257249137</v>
      </c>
      <c r="Q191" s="6">
        <f t="shared" si="52"/>
        <v>0.10660138578674493</v>
      </c>
      <c r="R191" s="9">
        <f t="shared" si="53"/>
        <v>1.3912597502983322</v>
      </c>
      <c r="S191" s="9">
        <f t="shared" si="54"/>
        <v>25.250000000000057</v>
      </c>
      <c r="T191">
        <f t="shared" si="55"/>
        <v>23.980000000000018</v>
      </c>
      <c r="U191" s="9">
        <f t="shared" si="56"/>
        <v>1.321283517313028</v>
      </c>
      <c r="V191" s="9">
        <f t="shared" si="57"/>
        <v>2.276156050884115</v>
      </c>
      <c r="W191" s="9">
        <f t="shared" si="58"/>
        <v>20.654999999999973</v>
      </c>
      <c r="X191">
        <f t="shared" si="59"/>
        <v>463.75</v>
      </c>
      <c r="Y191" s="9">
        <f t="shared" si="60"/>
        <v>51.104689837691097</v>
      </c>
      <c r="Z191" s="10">
        <f t="shared" si="61"/>
        <v>0.25522734963165689</v>
      </c>
      <c r="AA191">
        <f t="shared" si="62"/>
        <v>1.2700000000000387</v>
      </c>
    </row>
    <row r="192" spans="1:27">
      <c r="A192" s="1">
        <f t="shared" si="45"/>
        <v>747501</v>
      </c>
      <c r="B192" s="1">
        <v>1</v>
      </c>
      <c r="C192" s="1">
        <v>-5</v>
      </c>
      <c r="D192" s="2">
        <v>3</v>
      </c>
      <c r="E192" s="5">
        <v>1930.39</v>
      </c>
      <c r="F192" s="5">
        <v>2087.6</v>
      </c>
      <c r="G192" s="5">
        <v>49.25</v>
      </c>
      <c r="H192" s="5">
        <v>1931.73</v>
      </c>
      <c r="I192" s="5">
        <v>2044.02</v>
      </c>
      <c r="J192" s="5">
        <v>39.340000000000003</v>
      </c>
      <c r="K192" s="6">
        <f t="shared" si="46"/>
        <v>1931.06</v>
      </c>
      <c r="L192" s="6">
        <f t="shared" si="47"/>
        <v>-1.3399999999999181</v>
      </c>
      <c r="M192" s="6">
        <f t="shared" si="48"/>
        <v>2065.81</v>
      </c>
      <c r="N192" s="5">
        <f t="shared" si="49"/>
        <v>31.516654724129591</v>
      </c>
      <c r="O192" s="6">
        <f t="shared" si="50"/>
        <v>43.579999999999927</v>
      </c>
      <c r="P192" s="6">
        <f t="shared" si="51"/>
        <v>63.033309448259182</v>
      </c>
      <c r="Q192" s="6">
        <f t="shared" si="52"/>
        <v>0.22096227721441816</v>
      </c>
      <c r="R192" s="9">
        <f t="shared" si="53"/>
        <v>0.71263908548023125</v>
      </c>
      <c r="S192" s="9">
        <f t="shared" si="54"/>
        <v>44.919999999999845</v>
      </c>
      <c r="T192">
        <f t="shared" si="55"/>
        <v>43.579999999999927</v>
      </c>
      <c r="U192" s="9">
        <f t="shared" si="56"/>
        <v>0.69138048408790143</v>
      </c>
      <c r="V192" s="9">
        <f t="shared" si="57"/>
        <v>4.2755172203233078</v>
      </c>
      <c r="W192" s="9">
        <f t="shared" si="58"/>
        <v>134.75</v>
      </c>
      <c r="X192">
        <f t="shared" si="59"/>
        <v>2065.81</v>
      </c>
      <c r="Y192" s="9">
        <f t="shared" si="60"/>
        <v>65.546613943718683</v>
      </c>
      <c r="Z192" s="10">
        <f t="shared" si="61"/>
        <v>0.25572446109044789</v>
      </c>
      <c r="AA192">
        <f t="shared" si="62"/>
        <v>1.3399999999999181</v>
      </c>
    </row>
    <row r="193" spans="1:27">
      <c r="A193" s="1">
        <f t="shared" si="45"/>
        <v>2499</v>
      </c>
      <c r="B193" s="1">
        <v>-1</v>
      </c>
      <c r="C193" s="1">
        <v>5</v>
      </c>
      <c r="D193" s="2">
        <v>0</v>
      </c>
      <c r="E193" s="5">
        <v>80.47</v>
      </c>
      <c r="F193" s="5">
        <v>92.52</v>
      </c>
      <c r="G193" s="5">
        <v>3.97</v>
      </c>
      <c r="H193" s="5">
        <v>78.44</v>
      </c>
      <c r="I193" s="5">
        <v>87.39</v>
      </c>
      <c r="J193" s="5">
        <v>3.07</v>
      </c>
      <c r="K193" s="6">
        <f t="shared" si="46"/>
        <v>79.454999999999998</v>
      </c>
      <c r="L193" s="6">
        <f t="shared" si="47"/>
        <v>2.0300000000000011</v>
      </c>
      <c r="M193" s="6">
        <f t="shared" si="48"/>
        <v>89.954999999999998</v>
      </c>
      <c r="N193" s="5">
        <f t="shared" si="49"/>
        <v>2.5092728030248126</v>
      </c>
      <c r="O193" s="6">
        <f t="shared" si="50"/>
        <v>5.1299999999999955</v>
      </c>
      <c r="P193" s="6">
        <f t="shared" si="51"/>
        <v>5.0185456060496252</v>
      </c>
      <c r="Q193" s="6">
        <f t="shared" si="52"/>
        <v>0.25157032931254919</v>
      </c>
      <c r="R193" s="9">
        <f t="shared" si="53"/>
        <v>0.61770884302876261</v>
      </c>
      <c r="S193" s="9">
        <f t="shared" si="54"/>
        <v>3.0999999999999943</v>
      </c>
      <c r="T193">
        <f t="shared" si="55"/>
        <v>5.1299999999999955</v>
      </c>
      <c r="U193" s="9">
        <f t="shared" si="56"/>
        <v>1.0222085047540501</v>
      </c>
      <c r="V193" s="9">
        <f t="shared" si="57"/>
        <v>4.1844792592271096</v>
      </c>
      <c r="W193" s="9">
        <f t="shared" si="58"/>
        <v>10.5</v>
      </c>
      <c r="X193">
        <f t="shared" si="59"/>
        <v>89.954999999999998</v>
      </c>
      <c r="Y193" s="9">
        <f t="shared" si="60"/>
        <v>35.849031596549963</v>
      </c>
      <c r="Z193" s="10">
        <f t="shared" si="61"/>
        <v>0.25649756334125284</v>
      </c>
      <c r="AA193">
        <f t="shared" si="62"/>
        <v>2.0300000000000011</v>
      </c>
    </row>
    <row r="194" spans="1:27">
      <c r="A194" s="1">
        <f t="shared" si="45"/>
        <v>749503</v>
      </c>
      <c r="B194" s="1">
        <v>3</v>
      </c>
      <c r="C194" s="1">
        <v>-1</v>
      </c>
      <c r="D194" s="2">
        <v>3</v>
      </c>
      <c r="E194" s="5">
        <v>761.2</v>
      </c>
      <c r="F194" s="5">
        <v>739.25</v>
      </c>
      <c r="G194" s="5">
        <v>17.760000000000002</v>
      </c>
      <c r="H194" s="5">
        <v>759.07</v>
      </c>
      <c r="I194" s="5">
        <v>714.21</v>
      </c>
      <c r="J194" s="5">
        <v>19.89</v>
      </c>
      <c r="K194" s="6">
        <f t="shared" si="46"/>
        <v>760.13499999999999</v>
      </c>
      <c r="L194" s="6">
        <f t="shared" si="47"/>
        <v>2.1299999999999955</v>
      </c>
      <c r="M194" s="6">
        <f t="shared" si="48"/>
        <v>726.73</v>
      </c>
      <c r="N194" s="5">
        <f t="shared" si="49"/>
        <v>13.332570082320963</v>
      </c>
      <c r="O194" s="6">
        <f t="shared" si="50"/>
        <v>25.039999999999964</v>
      </c>
      <c r="P194" s="6">
        <f t="shared" si="51"/>
        <v>26.665140164641926</v>
      </c>
      <c r="Q194" s="6">
        <f t="shared" si="52"/>
        <v>-0.11278642790870753</v>
      </c>
      <c r="R194" s="9">
        <f t="shared" si="53"/>
        <v>0.85917418241733878</v>
      </c>
      <c r="S194" s="9">
        <f t="shared" si="54"/>
        <v>22.909999999999968</v>
      </c>
      <c r="T194">
        <f t="shared" si="55"/>
        <v>25.039999999999964</v>
      </c>
      <c r="U194" s="9">
        <f t="shared" si="56"/>
        <v>0.93905375502968835</v>
      </c>
      <c r="V194" s="9">
        <f t="shared" si="57"/>
        <v>2.505518425460604</v>
      </c>
      <c r="W194" s="9">
        <f t="shared" si="58"/>
        <v>33.404999999999973</v>
      </c>
      <c r="X194">
        <f t="shared" si="59"/>
        <v>726.73</v>
      </c>
      <c r="Y194" s="9">
        <f t="shared" si="60"/>
        <v>54.507870239035661</v>
      </c>
      <c r="Z194" s="10">
        <f t="shared" si="61"/>
        <v>0.25650925909214273</v>
      </c>
      <c r="AA194">
        <f t="shared" si="62"/>
        <v>2.1299999999999955</v>
      </c>
    </row>
    <row r="195" spans="1:27">
      <c r="A195" s="1">
        <f t="shared" si="45"/>
        <v>1001497</v>
      </c>
      <c r="B195" s="1">
        <v>-3</v>
      </c>
      <c r="C195" s="1">
        <v>3</v>
      </c>
      <c r="D195" s="2">
        <v>4</v>
      </c>
      <c r="E195" s="5">
        <v>89.58</v>
      </c>
      <c r="F195" s="5">
        <v>87.53</v>
      </c>
      <c r="G195" s="5">
        <v>3.53</v>
      </c>
      <c r="H195" s="5">
        <v>95.9</v>
      </c>
      <c r="I195" s="5">
        <v>96.19</v>
      </c>
      <c r="J195" s="5">
        <v>2.4500000000000002</v>
      </c>
      <c r="K195" s="6">
        <f t="shared" si="46"/>
        <v>92.740000000000009</v>
      </c>
      <c r="L195" s="6">
        <f t="shared" si="47"/>
        <v>-6.3200000000000074</v>
      </c>
      <c r="M195" s="6">
        <f t="shared" si="48"/>
        <v>91.86</v>
      </c>
      <c r="N195" s="5">
        <f t="shared" si="49"/>
        <v>2.1484529317627605</v>
      </c>
      <c r="O195" s="6">
        <f t="shared" si="50"/>
        <v>-8.6599999999999966</v>
      </c>
      <c r="P195" s="6">
        <f t="shared" si="51"/>
        <v>4.2969058635255211</v>
      </c>
      <c r="Q195" s="6">
        <f t="shared" si="52"/>
        <v>0.34979472903148917</v>
      </c>
      <c r="R195" s="9">
        <f t="shared" si="53"/>
        <v>0.54457790659627536</v>
      </c>
      <c r="S195" s="9">
        <f t="shared" si="54"/>
        <v>2.3399999999999892</v>
      </c>
      <c r="T195">
        <f t="shared" si="55"/>
        <v>8.6599999999999966</v>
      </c>
      <c r="U195" s="9">
        <f t="shared" si="56"/>
        <v>2.0154037056084464</v>
      </c>
      <c r="V195" s="9">
        <f t="shared" si="57"/>
        <v>0.40959705795276052</v>
      </c>
      <c r="W195" s="9">
        <f t="shared" si="58"/>
        <v>0.88000000000000966</v>
      </c>
      <c r="X195">
        <f t="shared" si="59"/>
        <v>91.86</v>
      </c>
      <c r="Y195" s="9">
        <f t="shared" si="60"/>
        <v>42.7563474358411</v>
      </c>
      <c r="Z195" s="10">
        <f t="shared" si="61"/>
        <v>0.2567391672495648</v>
      </c>
      <c r="AA195">
        <f t="shared" si="62"/>
        <v>6.3200000000000074</v>
      </c>
    </row>
    <row r="196" spans="1:27">
      <c r="A196" s="1">
        <f t="shared" si="45"/>
        <v>247502</v>
      </c>
      <c r="B196" s="1">
        <v>2</v>
      </c>
      <c r="C196" s="1">
        <v>-5</v>
      </c>
      <c r="D196" s="2">
        <v>1</v>
      </c>
      <c r="E196" s="5">
        <v>107.02</v>
      </c>
      <c r="F196" s="5">
        <v>113.71</v>
      </c>
      <c r="G196" s="5">
        <v>3.58</v>
      </c>
      <c r="H196" s="5">
        <v>101.5</v>
      </c>
      <c r="I196" s="5">
        <v>104.53</v>
      </c>
      <c r="J196" s="5">
        <v>4.28</v>
      </c>
      <c r="K196" s="6">
        <f t="shared" si="46"/>
        <v>104.25999999999999</v>
      </c>
      <c r="L196" s="6">
        <f t="shared" si="47"/>
        <v>5.519999999999996</v>
      </c>
      <c r="M196" s="6">
        <f t="shared" si="48"/>
        <v>109.12</v>
      </c>
      <c r="N196" s="5">
        <f t="shared" si="49"/>
        <v>2.7899283144912523</v>
      </c>
      <c r="O196" s="6">
        <f t="shared" si="50"/>
        <v>9.1799999999999926</v>
      </c>
      <c r="P196" s="6">
        <f t="shared" si="51"/>
        <v>5.5798566289825047</v>
      </c>
      <c r="Q196" s="6">
        <f t="shared" si="52"/>
        <v>-0.17671544381206883</v>
      </c>
      <c r="R196" s="9">
        <f t="shared" si="53"/>
        <v>0.6559308318047955</v>
      </c>
      <c r="S196" s="9">
        <f t="shared" si="54"/>
        <v>3.6599999999999966</v>
      </c>
      <c r="T196">
        <f t="shared" si="55"/>
        <v>9.1799999999999926</v>
      </c>
      <c r="U196" s="9">
        <f t="shared" si="56"/>
        <v>1.6452035617398972</v>
      </c>
      <c r="V196" s="9">
        <f t="shared" si="57"/>
        <v>1.7419802418422503</v>
      </c>
      <c r="W196" s="9">
        <f t="shared" si="58"/>
        <v>4.8600000000000136</v>
      </c>
      <c r="X196">
        <f t="shared" si="59"/>
        <v>109.12</v>
      </c>
      <c r="Y196" s="9">
        <f t="shared" si="60"/>
        <v>39.112116047289263</v>
      </c>
      <c r="Z196" s="10">
        <f t="shared" si="61"/>
        <v>0.25675864152935535</v>
      </c>
      <c r="AA196">
        <f t="shared" si="62"/>
        <v>5.519999999999996</v>
      </c>
    </row>
    <row r="197" spans="1:27">
      <c r="A197" s="1">
        <f t="shared" si="45"/>
        <v>997999</v>
      </c>
      <c r="B197" s="1">
        <v>-1</v>
      </c>
      <c r="C197" s="1">
        <v>-4</v>
      </c>
      <c r="D197" s="2">
        <v>4</v>
      </c>
      <c r="E197" s="5">
        <v>1001.97</v>
      </c>
      <c r="F197" s="5">
        <v>1034</v>
      </c>
      <c r="G197" s="5">
        <v>25.41</v>
      </c>
      <c r="H197" s="5">
        <v>997.8</v>
      </c>
      <c r="I197" s="5">
        <v>1044.46</v>
      </c>
      <c r="J197" s="5">
        <v>20.37</v>
      </c>
      <c r="K197" s="6">
        <f t="shared" si="46"/>
        <v>999.88499999999999</v>
      </c>
      <c r="L197" s="6">
        <f t="shared" si="47"/>
        <v>4.1700000000000728</v>
      </c>
      <c r="M197" s="6">
        <f t="shared" si="48"/>
        <v>1039.23</v>
      </c>
      <c r="N197" s="5">
        <f t="shared" si="49"/>
        <v>16.283465540234364</v>
      </c>
      <c r="O197" s="6">
        <f t="shared" si="50"/>
        <v>-10.460000000000036</v>
      </c>
      <c r="P197" s="6">
        <f t="shared" si="51"/>
        <v>32.566931080468727</v>
      </c>
      <c r="Q197" s="6">
        <f t="shared" si="52"/>
        <v>0.21754677754677748</v>
      </c>
      <c r="R197" s="9">
        <f t="shared" si="53"/>
        <v>0.44922869655268555</v>
      </c>
      <c r="S197" s="9">
        <f t="shared" si="54"/>
        <v>14.630000000000109</v>
      </c>
      <c r="T197">
        <f t="shared" si="55"/>
        <v>10.460000000000036</v>
      </c>
      <c r="U197" s="9">
        <f t="shared" si="56"/>
        <v>0.32118470033773561</v>
      </c>
      <c r="V197" s="9">
        <f t="shared" si="57"/>
        <v>2.4162546911640863</v>
      </c>
      <c r="W197" s="9">
        <f t="shared" si="58"/>
        <v>39.345000000000027</v>
      </c>
      <c r="X197">
        <f t="shared" si="59"/>
        <v>1039.23</v>
      </c>
      <c r="Y197" s="9">
        <f t="shared" si="60"/>
        <v>63.821180904777023</v>
      </c>
      <c r="Z197" s="10">
        <f t="shared" si="61"/>
        <v>0.25703890756070369</v>
      </c>
      <c r="AA197">
        <f t="shared" si="62"/>
        <v>4.1700000000000728</v>
      </c>
    </row>
    <row r="198" spans="1:27">
      <c r="A198" s="1">
        <f t="shared" si="45"/>
        <v>1498000</v>
      </c>
      <c r="B198" s="1">
        <v>0</v>
      </c>
      <c r="C198" s="1">
        <v>-4</v>
      </c>
      <c r="D198" s="2">
        <v>6</v>
      </c>
      <c r="E198" s="5">
        <v>82.17</v>
      </c>
      <c r="F198" s="5">
        <v>102</v>
      </c>
      <c r="G198" s="5">
        <v>3.13</v>
      </c>
      <c r="H198" s="5">
        <v>83.24</v>
      </c>
      <c r="I198" s="5">
        <v>103.9</v>
      </c>
      <c r="J198" s="5">
        <v>2.77</v>
      </c>
      <c r="K198" s="6">
        <f t="shared" si="46"/>
        <v>82.704999999999998</v>
      </c>
      <c r="L198" s="6">
        <f t="shared" si="47"/>
        <v>-1.0699999999999932</v>
      </c>
      <c r="M198" s="6">
        <f t="shared" si="48"/>
        <v>102.95</v>
      </c>
      <c r="N198" s="5">
        <f t="shared" si="49"/>
        <v>2.0898444918222983</v>
      </c>
      <c r="O198" s="6">
        <f t="shared" si="50"/>
        <v>-1.9000000000000057</v>
      </c>
      <c r="P198" s="6">
        <f t="shared" si="51"/>
        <v>4.1796889836445965</v>
      </c>
      <c r="Q198" s="6">
        <f t="shared" si="52"/>
        <v>0.1215812430594511</v>
      </c>
      <c r="R198" s="9">
        <f t="shared" si="53"/>
        <v>0.19857936876352719</v>
      </c>
      <c r="S198" s="9">
        <f t="shared" si="54"/>
        <v>0.83000000000001251</v>
      </c>
      <c r="T198">
        <f t="shared" si="55"/>
        <v>1.9000000000000057</v>
      </c>
      <c r="U198" s="9">
        <f t="shared" si="56"/>
        <v>0.45457927789240615</v>
      </c>
      <c r="V198" s="9">
        <f t="shared" si="57"/>
        <v>9.6873236641386704</v>
      </c>
      <c r="W198" s="9">
        <f t="shared" si="58"/>
        <v>20.245000000000005</v>
      </c>
      <c r="X198">
        <f t="shared" si="59"/>
        <v>102.95</v>
      </c>
      <c r="Y198" s="9">
        <f t="shared" si="60"/>
        <v>49.262038588445343</v>
      </c>
      <c r="Z198" s="10">
        <f t="shared" si="61"/>
        <v>0.25842600488340955</v>
      </c>
      <c r="AA198">
        <f t="shared" si="62"/>
        <v>1.0699999999999932</v>
      </c>
    </row>
    <row r="199" spans="1:27">
      <c r="A199" s="1">
        <f t="shared" si="45"/>
        <v>1498001</v>
      </c>
      <c r="B199" s="1">
        <v>1</v>
      </c>
      <c r="C199" s="1">
        <v>-4</v>
      </c>
      <c r="D199" s="2">
        <v>6</v>
      </c>
      <c r="E199" s="5">
        <v>59.85</v>
      </c>
      <c r="F199" s="5">
        <v>62.88</v>
      </c>
      <c r="G199" s="5">
        <v>2.04</v>
      </c>
      <c r="H199" s="5">
        <v>61.86</v>
      </c>
      <c r="I199" s="5">
        <v>62.49</v>
      </c>
      <c r="J199" s="5">
        <v>1.92</v>
      </c>
      <c r="K199" s="6">
        <f t="shared" si="46"/>
        <v>60.855000000000004</v>
      </c>
      <c r="L199" s="6">
        <f t="shared" si="47"/>
        <v>-2.009999999999998</v>
      </c>
      <c r="M199" s="6">
        <f t="shared" si="48"/>
        <v>62.685000000000002</v>
      </c>
      <c r="N199" s="5">
        <f t="shared" si="49"/>
        <v>1.4007141035914503</v>
      </c>
      <c r="O199" s="6">
        <f t="shared" si="50"/>
        <v>0.39000000000000057</v>
      </c>
      <c r="P199" s="6">
        <f t="shared" si="51"/>
        <v>2.8014282071829006</v>
      </c>
      <c r="Q199" s="6">
        <f t="shared" si="52"/>
        <v>6.0550458715596341E-2</v>
      </c>
      <c r="R199" s="9">
        <f t="shared" si="53"/>
        <v>0.85670587375623808</v>
      </c>
      <c r="S199" s="9">
        <f t="shared" si="54"/>
        <v>2.3999999999999986</v>
      </c>
      <c r="T199">
        <f t="shared" si="55"/>
        <v>0.39000000000000057</v>
      </c>
      <c r="U199" s="9">
        <f t="shared" si="56"/>
        <v>0.13921470448538897</v>
      </c>
      <c r="V199" s="9">
        <f t="shared" si="57"/>
        <v>1.3064764574782628</v>
      </c>
      <c r="W199" s="9">
        <f t="shared" si="58"/>
        <v>1.8299999999999983</v>
      </c>
      <c r="X199">
        <f t="shared" si="59"/>
        <v>62.685000000000002</v>
      </c>
      <c r="Y199" s="9">
        <f t="shared" si="60"/>
        <v>44.752173080341514</v>
      </c>
      <c r="Z199" s="10">
        <f t="shared" si="61"/>
        <v>0.258876418393024</v>
      </c>
      <c r="AA199">
        <f t="shared" si="62"/>
        <v>2.009999999999998</v>
      </c>
    </row>
    <row r="200" spans="1:27">
      <c r="A200" s="1">
        <f t="shared" si="45"/>
        <v>2498</v>
      </c>
      <c r="B200" s="1">
        <v>-2</v>
      </c>
      <c r="C200" s="1">
        <v>5</v>
      </c>
      <c r="D200" s="2">
        <v>0</v>
      </c>
      <c r="E200" s="5">
        <v>600.6</v>
      </c>
      <c r="F200" s="5">
        <v>611.13</v>
      </c>
      <c r="G200" s="5">
        <v>18.37</v>
      </c>
      <c r="H200" s="5">
        <v>599.41</v>
      </c>
      <c r="I200" s="5">
        <v>628.70000000000005</v>
      </c>
      <c r="J200" s="5">
        <v>15.68</v>
      </c>
      <c r="K200" s="6">
        <f t="shared" si="46"/>
        <v>600.005</v>
      </c>
      <c r="L200" s="6">
        <f t="shared" si="47"/>
        <v>1.1900000000000546</v>
      </c>
      <c r="M200" s="6">
        <f t="shared" si="48"/>
        <v>619.91499999999996</v>
      </c>
      <c r="N200" s="5">
        <f t="shared" si="49"/>
        <v>12.076002028817319</v>
      </c>
      <c r="O200" s="6">
        <f t="shared" si="50"/>
        <v>-17.57000000000005</v>
      </c>
      <c r="P200" s="6">
        <f t="shared" si="51"/>
        <v>24.152004057634638</v>
      </c>
      <c r="Q200" s="6">
        <f t="shared" si="52"/>
        <v>0.15702292037997034</v>
      </c>
      <c r="R200" s="9">
        <f t="shared" si="53"/>
        <v>0.77674713681036833</v>
      </c>
      <c r="S200" s="9">
        <f t="shared" si="54"/>
        <v>18.760000000000105</v>
      </c>
      <c r="T200">
        <f t="shared" si="55"/>
        <v>17.57000000000005</v>
      </c>
      <c r="U200" s="9">
        <f t="shared" si="56"/>
        <v>0.72747586320672364</v>
      </c>
      <c r="V200" s="9">
        <f t="shared" si="57"/>
        <v>1.6487244663000344</v>
      </c>
      <c r="W200" s="9">
        <f t="shared" si="58"/>
        <v>19.909999999999968</v>
      </c>
      <c r="X200">
        <f t="shared" si="59"/>
        <v>619.91499999999996</v>
      </c>
      <c r="Y200" s="9">
        <f t="shared" si="60"/>
        <v>51.334456430255521</v>
      </c>
      <c r="Z200" s="10">
        <f t="shared" si="61"/>
        <v>0.25895752547473883</v>
      </c>
      <c r="AA200">
        <f t="shared" si="62"/>
        <v>1.1900000000000546</v>
      </c>
    </row>
    <row r="201" spans="1:27">
      <c r="A201" s="1">
        <f t="shared" si="45"/>
        <v>497502</v>
      </c>
      <c r="B201" s="1">
        <v>2</v>
      </c>
      <c r="C201" s="1">
        <v>-5</v>
      </c>
      <c r="D201" s="2">
        <v>2</v>
      </c>
      <c r="E201" s="5">
        <v>57.17</v>
      </c>
      <c r="F201" s="5">
        <v>73.19</v>
      </c>
      <c r="G201" s="5">
        <v>2.5299999999999998</v>
      </c>
      <c r="H201" s="5">
        <v>52.16</v>
      </c>
      <c r="I201" s="5">
        <v>65.239999999999995</v>
      </c>
      <c r="J201" s="5">
        <v>1.83</v>
      </c>
      <c r="K201" s="6">
        <f t="shared" si="46"/>
        <v>54.664999999999999</v>
      </c>
      <c r="L201" s="6">
        <f t="shared" si="47"/>
        <v>5.0100000000000051</v>
      </c>
      <c r="M201" s="6">
        <f t="shared" si="48"/>
        <v>69.215000000000003</v>
      </c>
      <c r="N201" s="5">
        <f t="shared" si="49"/>
        <v>1.5612334867021012</v>
      </c>
      <c r="O201" s="6">
        <f t="shared" si="50"/>
        <v>7.9500000000000028</v>
      </c>
      <c r="P201" s="6">
        <f t="shared" si="51"/>
        <v>3.1224669734042023</v>
      </c>
      <c r="Q201" s="6">
        <f t="shared" si="52"/>
        <v>0.31303206219614749</v>
      </c>
      <c r="R201" s="9">
        <f t="shared" si="53"/>
        <v>0.9415632014819123</v>
      </c>
      <c r="S201" s="9">
        <f t="shared" si="54"/>
        <v>2.9399999999999977</v>
      </c>
      <c r="T201">
        <f t="shared" si="55"/>
        <v>7.9500000000000028</v>
      </c>
      <c r="U201" s="9">
        <f t="shared" si="56"/>
        <v>2.5460637591092556</v>
      </c>
      <c r="V201" s="9">
        <f t="shared" si="57"/>
        <v>9.3195541371168975</v>
      </c>
      <c r="W201" s="9">
        <f t="shared" si="58"/>
        <v>14.550000000000004</v>
      </c>
      <c r="X201">
        <f t="shared" si="59"/>
        <v>69.215000000000003</v>
      </c>
      <c r="Y201" s="9">
        <f t="shared" si="60"/>
        <v>44.333535367735109</v>
      </c>
      <c r="Z201" s="10">
        <f t="shared" si="61"/>
        <v>0.25896524863386594</v>
      </c>
      <c r="AA201">
        <f t="shared" si="62"/>
        <v>5.0100000000000051</v>
      </c>
    </row>
    <row r="202" spans="1:27">
      <c r="A202" s="1">
        <f t="shared" si="45"/>
        <v>498003</v>
      </c>
      <c r="B202" s="1">
        <v>3</v>
      </c>
      <c r="C202" s="1">
        <v>-4</v>
      </c>
      <c r="D202" s="2">
        <v>2</v>
      </c>
      <c r="E202" s="5">
        <v>318.63</v>
      </c>
      <c r="F202" s="5">
        <v>368.99</v>
      </c>
      <c r="G202" s="5">
        <v>9.6</v>
      </c>
      <c r="H202" s="5">
        <v>317.79000000000002</v>
      </c>
      <c r="I202" s="5">
        <v>372.69</v>
      </c>
      <c r="J202" s="5">
        <v>7.63</v>
      </c>
      <c r="K202" s="6">
        <f t="shared" si="46"/>
        <v>318.21000000000004</v>
      </c>
      <c r="L202" s="6">
        <f t="shared" si="47"/>
        <v>0.83999999999997499</v>
      </c>
      <c r="M202" s="6">
        <f t="shared" si="48"/>
        <v>370.84000000000003</v>
      </c>
      <c r="N202" s="5">
        <f t="shared" si="49"/>
        <v>6.1314129692918247</v>
      </c>
      <c r="O202" s="6">
        <f t="shared" si="50"/>
        <v>-3.6999999999999886</v>
      </c>
      <c r="P202" s="6">
        <f t="shared" si="51"/>
        <v>12.262825938583649</v>
      </c>
      <c r="Q202" s="6">
        <f t="shared" si="52"/>
        <v>0.22572017377669049</v>
      </c>
      <c r="R202" s="9">
        <f t="shared" si="53"/>
        <v>0.37022461402761553</v>
      </c>
      <c r="S202" s="9">
        <f t="shared" si="54"/>
        <v>4.5399999999999636</v>
      </c>
      <c r="T202">
        <f t="shared" si="55"/>
        <v>3.6999999999999886</v>
      </c>
      <c r="U202" s="9">
        <f t="shared" si="56"/>
        <v>0.3017249057053269</v>
      </c>
      <c r="V202" s="9">
        <f t="shared" si="57"/>
        <v>8.583665830957516</v>
      </c>
      <c r="W202" s="9">
        <f t="shared" si="58"/>
        <v>52.629999999999995</v>
      </c>
      <c r="X202">
        <f t="shared" si="59"/>
        <v>370.84000000000003</v>
      </c>
      <c r="Y202" s="9">
        <f t="shared" si="60"/>
        <v>60.481980557710152</v>
      </c>
      <c r="Z202" s="10">
        <f t="shared" si="61"/>
        <v>0.25940123361310369</v>
      </c>
      <c r="AA202">
        <f t="shared" si="62"/>
        <v>0.83999999999997499</v>
      </c>
    </row>
    <row r="203" spans="1:27">
      <c r="A203" s="1">
        <f t="shared" si="45"/>
        <v>501997</v>
      </c>
      <c r="B203" s="1">
        <v>-3</v>
      </c>
      <c r="C203" s="1">
        <v>4</v>
      </c>
      <c r="D203" s="2">
        <v>2</v>
      </c>
      <c r="E203" s="5">
        <v>60.94</v>
      </c>
      <c r="F203" s="5">
        <v>61.13</v>
      </c>
      <c r="G203" s="5">
        <v>2.81</v>
      </c>
      <c r="H203" s="5">
        <v>61.07</v>
      </c>
      <c r="I203" s="5">
        <v>59.29</v>
      </c>
      <c r="J203" s="5">
        <v>2.42</v>
      </c>
      <c r="K203" s="6">
        <f t="shared" si="46"/>
        <v>61.004999999999995</v>
      </c>
      <c r="L203" s="6">
        <f t="shared" si="47"/>
        <v>-0.13000000000000256</v>
      </c>
      <c r="M203" s="6">
        <f t="shared" si="48"/>
        <v>60.21</v>
      </c>
      <c r="N203" s="5">
        <f t="shared" si="49"/>
        <v>1.854218164078866</v>
      </c>
      <c r="O203" s="6">
        <f t="shared" si="50"/>
        <v>1.8400000000000034</v>
      </c>
      <c r="P203" s="6">
        <f t="shared" si="51"/>
        <v>3.7084363281577319</v>
      </c>
      <c r="Q203" s="6">
        <f t="shared" si="52"/>
        <v>0.14831485184511911</v>
      </c>
      <c r="R203" s="9">
        <f t="shared" si="53"/>
        <v>0.53122120097951309</v>
      </c>
      <c r="S203" s="9">
        <f t="shared" si="54"/>
        <v>1.970000000000006</v>
      </c>
      <c r="T203">
        <f t="shared" si="55"/>
        <v>1.8400000000000034</v>
      </c>
      <c r="U203" s="9">
        <f t="shared" si="56"/>
        <v>0.49616599482350399</v>
      </c>
      <c r="V203" s="9">
        <f t="shared" si="57"/>
        <v>0.42875213683117636</v>
      </c>
      <c r="W203" s="9">
        <f t="shared" si="58"/>
        <v>0.7949999999999946</v>
      </c>
      <c r="X203">
        <f t="shared" si="59"/>
        <v>60.21</v>
      </c>
      <c r="Y203" s="9">
        <f t="shared" si="60"/>
        <v>32.471907117742525</v>
      </c>
      <c r="Z203" s="10">
        <f t="shared" si="61"/>
        <v>0.25969405075973534</v>
      </c>
      <c r="AA203">
        <f t="shared" si="62"/>
        <v>0.13000000000000256</v>
      </c>
    </row>
    <row r="204" spans="1:27">
      <c r="A204" s="1">
        <f t="shared" si="45"/>
        <v>1748501</v>
      </c>
      <c r="B204" s="1">
        <v>1</v>
      </c>
      <c r="C204" s="1">
        <v>-3</v>
      </c>
      <c r="D204" s="2">
        <v>7</v>
      </c>
      <c r="E204" s="5">
        <v>127.17</v>
      </c>
      <c r="F204" s="5">
        <v>121.22</v>
      </c>
      <c r="G204" s="5">
        <v>3.2</v>
      </c>
      <c r="H204" s="5">
        <v>130.55000000000001</v>
      </c>
      <c r="I204" s="5">
        <v>125.96</v>
      </c>
      <c r="J204" s="5">
        <v>4.33</v>
      </c>
      <c r="K204" s="6">
        <f t="shared" si="46"/>
        <v>128.86000000000001</v>
      </c>
      <c r="L204" s="6">
        <f t="shared" si="47"/>
        <v>-3.3800000000000097</v>
      </c>
      <c r="M204" s="6">
        <f t="shared" si="48"/>
        <v>123.59</v>
      </c>
      <c r="N204" s="5">
        <f t="shared" si="49"/>
        <v>2.6920670496850558</v>
      </c>
      <c r="O204" s="6">
        <f t="shared" si="50"/>
        <v>-4.7399999999999949</v>
      </c>
      <c r="P204" s="6">
        <f t="shared" si="51"/>
        <v>5.3841340993701117</v>
      </c>
      <c r="Q204" s="6">
        <f t="shared" si="52"/>
        <v>-0.2935226931687645</v>
      </c>
      <c r="R204" s="9">
        <f t="shared" si="53"/>
        <v>0.25259400581406233</v>
      </c>
      <c r="S204" s="9">
        <f t="shared" si="54"/>
        <v>1.3599999999999852</v>
      </c>
      <c r="T204">
        <f t="shared" si="55"/>
        <v>4.7399999999999949</v>
      </c>
      <c r="U204" s="9">
        <f t="shared" si="56"/>
        <v>0.88036440261666704</v>
      </c>
      <c r="V204" s="9">
        <f t="shared" si="57"/>
        <v>1.9576035450590081</v>
      </c>
      <c r="W204" s="9">
        <f t="shared" si="58"/>
        <v>5.2700000000000102</v>
      </c>
      <c r="X204">
        <f t="shared" si="59"/>
        <v>123.59</v>
      </c>
      <c r="Y204" s="9">
        <f t="shared" si="60"/>
        <v>45.908960556706326</v>
      </c>
      <c r="Z204" s="10">
        <f t="shared" si="61"/>
        <v>0.26050143953536997</v>
      </c>
      <c r="AA204">
        <f t="shared" si="62"/>
        <v>3.3800000000000097</v>
      </c>
    </row>
    <row r="205" spans="1:27">
      <c r="A205" s="1">
        <f t="shared" si="45"/>
        <v>1248002</v>
      </c>
      <c r="B205" s="1">
        <v>2</v>
      </c>
      <c r="C205" s="1">
        <v>-4</v>
      </c>
      <c r="D205" s="2">
        <v>5</v>
      </c>
      <c r="E205" s="5">
        <v>91.34</v>
      </c>
      <c r="F205" s="5">
        <v>87.5</v>
      </c>
      <c r="G205" s="5">
        <v>2.68</v>
      </c>
      <c r="H205" s="5">
        <v>95.6</v>
      </c>
      <c r="I205" s="5">
        <v>93.31</v>
      </c>
      <c r="J205" s="5">
        <v>2.48</v>
      </c>
      <c r="K205" s="6">
        <f t="shared" si="46"/>
        <v>93.47</v>
      </c>
      <c r="L205" s="6">
        <f t="shared" si="47"/>
        <v>-4.2599999999999909</v>
      </c>
      <c r="M205" s="6">
        <f t="shared" si="48"/>
        <v>90.405000000000001</v>
      </c>
      <c r="N205" s="5">
        <f t="shared" si="49"/>
        <v>1.8257053431482313</v>
      </c>
      <c r="O205" s="6">
        <f t="shared" si="50"/>
        <v>-5.8100000000000023</v>
      </c>
      <c r="P205" s="6">
        <f t="shared" si="51"/>
        <v>3.6514106862964626</v>
      </c>
      <c r="Q205" s="6">
        <f t="shared" si="52"/>
        <v>7.7403096123845008E-2</v>
      </c>
      <c r="R205" s="9">
        <f t="shared" si="53"/>
        <v>0.42449347202084758</v>
      </c>
      <c r="S205" s="9">
        <f t="shared" si="54"/>
        <v>1.5500000000000114</v>
      </c>
      <c r="T205">
        <f t="shared" si="55"/>
        <v>5.8100000000000023</v>
      </c>
      <c r="U205" s="9">
        <f t="shared" si="56"/>
        <v>1.5911658531878112</v>
      </c>
      <c r="V205" s="9">
        <f t="shared" si="57"/>
        <v>1.6788032151534031</v>
      </c>
      <c r="W205" s="9">
        <f t="shared" si="58"/>
        <v>3.0649999999999977</v>
      </c>
      <c r="X205">
        <f t="shared" si="59"/>
        <v>90.405000000000001</v>
      </c>
      <c r="Y205" s="9">
        <f t="shared" si="60"/>
        <v>49.517848178121866</v>
      </c>
      <c r="Z205" s="10">
        <f t="shared" si="61"/>
        <v>0.26089078174592523</v>
      </c>
      <c r="AA205">
        <f t="shared" si="62"/>
        <v>4.2599999999999909</v>
      </c>
    </row>
    <row r="206" spans="1:27">
      <c r="A206" s="1">
        <f t="shared" si="45"/>
        <v>998498</v>
      </c>
      <c r="B206" s="1">
        <v>-2</v>
      </c>
      <c r="C206" s="1">
        <v>-3</v>
      </c>
      <c r="D206" s="2">
        <v>4</v>
      </c>
      <c r="E206" s="5">
        <v>870.93</v>
      </c>
      <c r="F206" s="5">
        <v>858.34</v>
      </c>
      <c r="G206" s="5">
        <v>21.37</v>
      </c>
      <c r="H206" s="5">
        <v>880.69</v>
      </c>
      <c r="I206" s="5">
        <v>877.19</v>
      </c>
      <c r="J206" s="5">
        <v>23.8</v>
      </c>
      <c r="K206" s="6">
        <f t="shared" si="46"/>
        <v>875.81</v>
      </c>
      <c r="L206" s="6">
        <f t="shared" si="47"/>
        <v>-9.7600000000001046</v>
      </c>
      <c r="M206" s="6">
        <f t="shared" si="48"/>
        <v>867.7650000000001</v>
      </c>
      <c r="N206" s="5">
        <f t="shared" si="49"/>
        <v>15.993099293132648</v>
      </c>
      <c r="O206" s="6">
        <f t="shared" si="50"/>
        <v>-18.850000000000023</v>
      </c>
      <c r="P206" s="6">
        <f t="shared" si="51"/>
        <v>31.986198586265296</v>
      </c>
      <c r="Q206" s="6">
        <f t="shared" si="52"/>
        <v>-0.10728304849621778</v>
      </c>
      <c r="R206" s="9">
        <f t="shared" si="53"/>
        <v>0.28418506736537041</v>
      </c>
      <c r="S206" s="9">
        <f t="shared" si="54"/>
        <v>9.0899999999999181</v>
      </c>
      <c r="T206">
        <f t="shared" si="55"/>
        <v>18.850000000000023</v>
      </c>
      <c r="U206" s="9">
        <f t="shared" si="56"/>
        <v>0.58931666884898637</v>
      </c>
      <c r="V206" s="9">
        <f t="shared" si="57"/>
        <v>0.50302945367533147</v>
      </c>
      <c r="W206" s="9">
        <f t="shared" si="58"/>
        <v>8.0449999999998454</v>
      </c>
      <c r="X206">
        <f t="shared" si="59"/>
        <v>867.7650000000001</v>
      </c>
      <c r="Y206" s="9">
        <f t="shared" si="60"/>
        <v>54.258713967505585</v>
      </c>
      <c r="Z206" s="10">
        <f t="shared" si="61"/>
        <v>0.26097317869850151</v>
      </c>
      <c r="AA206">
        <f t="shared" si="62"/>
        <v>9.7600000000001046</v>
      </c>
    </row>
    <row r="207" spans="1:27">
      <c r="A207" s="1">
        <f t="shared" si="45"/>
        <v>1001998</v>
      </c>
      <c r="B207" s="1">
        <v>-2</v>
      </c>
      <c r="C207" s="1">
        <v>4</v>
      </c>
      <c r="D207" s="2">
        <v>4</v>
      </c>
      <c r="E207" s="5">
        <v>252.79</v>
      </c>
      <c r="F207" s="5">
        <v>248.47</v>
      </c>
      <c r="G207" s="5">
        <v>8.4</v>
      </c>
      <c r="H207" s="5">
        <v>257.58</v>
      </c>
      <c r="I207" s="5">
        <v>257.08</v>
      </c>
      <c r="J207" s="5">
        <v>5.07</v>
      </c>
      <c r="K207" s="6">
        <f t="shared" si="46"/>
        <v>255.185</v>
      </c>
      <c r="L207" s="6">
        <f t="shared" si="47"/>
        <v>-4.789999999999992</v>
      </c>
      <c r="M207" s="6">
        <f t="shared" si="48"/>
        <v>252.77499999999998</v>
      </c>
      <c r="N207" s="5">
        <f t="shared" si="49"/>
        <v>4.9057338900515184</v>
      </c>
      <c r="O207" s="6">
        <f t="shared" si="50"/>
        <v>-8.6099999999999852</v>
      </c>
      <c r="P207" s="6">
        <f t="shared" si="51"/>
        <v>9.8114677801030368</v>
      </c>
      <c r="Q207" s="6">
        <f t="shared" si="52"/>
        <v>0.46595488075092784</v>
      </c>
      <c r="R207" s="9">
        <f t="shared" si="53"/>
        <v>0.38934031947255465</v>
      </c>
      <c r="S207" s="9">
        <f t="shared" si="54"/>
        <v>3.8199999999999932</v>
      </c>
      <c r="T207">
        <f t="shared" si="55"/>
        <v>8.6099999999999852</v>
      </c>
      <c r="U207" s="9">
        <f t="shared" si="56"/>
        <v>0.8775445420572503</v>
      </c>
      <c r="V207" s="9">
        <f t="shared" si="57"/>
        <v>0.49126186907270586</v>
      </c>
      <c r="W207" s="9">
        <f t="shared" si="58"/>
        <v>2.410000000000025</v>
      </c>
      <c r="X207">
        <f t="shared" si="59"/>
        <v>252.77499999999998</v>
      </c>
      <c r="Y207" s="9">
        <f t="shared" si="60"/>
        <v>51.526439400353496</v>
      </c>
      <c r="Z207" s="10">
        <f t="shared" si="61"/>
        <v>0.26384086112655103</v>
      </c>
      <c r="AA207">
        <f t="shared" si="62"/>
        <v>4.789999999999992</v>
      </c>
    </row>
    <row r="208" spans="1:27">
      <c r="A208" s="1">
        <f t="shared" si="45"/>
        <v>997501</v>
      </c>
      <c r="B208" s="1">
        <v>1</v>
      </c>
      <c r="C208" s="1">
        <v>-5</v>
      </c>
      <c r="D208" s="2">
        <v>4</v>
      </c>
      <c r="E208" s="5">
        <v>58.42</v>
      </c>
      <c r="F208" s="5">
        <v>65.53</v>
      </c>
      <c r="G208" s="5">
        <v>2.2999999999999998</v>
      </c>
      <c r="H208" s="5">
        <v>58.27</v>
      </c>
      <c r="I208" s="5">
        <v>62.95</v>
      </c>
      <c r="J208" s="5">
        <v>1.94</v>
      </c>
      <c r="K208" s="6">
        <f t="shared" si="46"/>
        <v>58.344999999999999</v>
      </c>
      <c r="L208" s="6">
        <f t="shared" si="47"/>
        <v>0.14999999999999858</v>
      </c>
      <c r="M208" s="6">
        <f t="shared" si="48"/>
        <v>64.240000000000009</v>
      </c>
      <c r="N208" s="5">
        <f t="shared" si="49"/>
        <v>1.5044600360262148</v>
      </c>
      <c r="O208" s="6">
        <f t="shared" si="50"/>
        <v>2.5799999999999983</v>
      </c>
      <c r="P208" s="6">
        <f t="shared" si="51"/>
        <v>3.0089200720524296</v>
      </c>
      <c r="Q208" s="6">
        <f t="shared" si="52"/>
        <v>0.16859591764601919</v>
      </c>
      <c r="R208" s="9">
        <f t="shared" si="53"/>
        <v>0.8075987204081696</v>
      </c>
      <c r="S208" s="9">
        <f t="shared" si="54"/>
        <v>2.4299999999999997</v>
      </c>
      <c r="T208">
        <f t="shared" si="55"/>
        <v>2.5799999999999983</v>
      </c>
      <c r="U208" s="9">
        <f t="shared" si="56"/>
        <v>0.85745049327287104</v>
      </c>
      <c r="V208" s="9">
        <f t="shared" si="57"/>
        <v>3.918349347165571</v>
      </c>
      <c r="W208" s="9">
        <f t="shared" si="58"/>
        <v>5.8950000000000102</v>
      </c>
      <c r="X208">
        <f t="shared" si="59"/>
        <v>64.240000000000009</v>
      </c>
      <c r="Y208" s="9">
        <f t="shared" si="60"/>
        <v>42.699705184379283</v>
      </c>
      <c r="Z208" s="10">
        <f t="shared" si="61"/>
        <v>0.26421014363570527</v>
      </c>
      <c r="AA208">
        <f t="shared" si="62"/>
        <v>0.14999999999999858</v>
      </c>
    </row>
    <row r="209" spans="1:27">
      <c r="A209" s="1">
        <f t="shared" si="45"/>
        <v>1001999</v>
      </c>
      <c r="B209" s="1">
        <v>-1</v>
      </c>
      <c r="C209" s="1">
        <v>4</v>
      </c>
      <c r="D209" s="2">
        <v>4</v>
      </c>
      <c r="E209" s="5">
        <v>563.64</v>
      </c>
      <c r="F209" s="5">
        <v>567.42999999999995</v>
      </c>
      <c r="G209" s="5">
        <v>16.989999999999998</v>
      </c>
      <c r="H209" s="5">
        <v>561.35</v>
      </c>
      <c r="I209" s="5">
        <v>577.65</v>
      </c>
      <c r="J209" s="5">
        <v>14.59</v>
      </c>
      <c r="K209" s="6">
        <f t="shared" si="46"/>
        <v>562.495</v>
      </c>
      <c r="L209" s="6">
        <f t="shared" si="47"/>
        <v>2.2899999999999636</v>
      </c>
      <c r="M209" s="6">
        <f t="shared" si="48"/>
        <v>572.54</v>
      </c>
      <c r="N209" s="5">
        <f t="shared" si="49"/>
        <v>11.19741264757176</v>
      </c>
      <c r="O209" s="6">
        <f t="shared" si="50"/>
        <v>-10.220000000000027</v>
      </c>
      <c r="P209" s="6">
        <f t="shared" si="51"/>
        <v>22.394825295143519</v>
      </c>
      <c r="Q209" s="6">
        <f t="shared" si="52"/>
        <v>0.15112211038182888</v>
      </c>
      <c r="R209" s="9">
        <f t="shared" si="53"/>
        <v>0.5586111896444611</v>
      </c>
      <c r="S209" s="9">
        <f t="shared" si="54"/>
        <v>12.509999999999991</v>
      </c>
      <c r="T209">
        <f t="shared" si="55"/>
        <v>10.220000000000027</v>
      </c>
      <c r="U209" s="9">
        <f t="shared" si="56"/>
        <v>0.45635542431386183</v>
      </c>
      <c r="V209" s="9">
        <f t="shared" si="57"/>
        <v>0.89708223820601007</v>
      </c>
      <c r="W209" s="9">
        <f t="shared" si="58"/>
        <v>10.044999999999959</v>
      </c>
      <c r="X209">
        <f t="shared" si="59"/>
        <v>572.54</v>
      </c>
      <c r="Y209" s="9">
        <f t="shared" si="60"/>
        <v>51.131454919111107</v>
      </c>
      <c r="Z209" s="10">
        <f t="shared" si="61"/>
        <v>0.26472060743357323</v>
      </c>
      <c r="AA209">
        <f t="shared" si="62"/>
        <v>2.2899999999999636</v>
      </c>
    </row>
    <row r="210" spans="1:27">
      <c r="A210" s="1">
        <f t="shared" si="45"/>
        <v>1748499</v>
      </c>
      <c r="B210" s="1">
        <v>-1</v>
      </c>
      <c r="C210" s="1">
        <v>-3</v>
      </c>
      <c r="D210" s="2">
        <v>7</v>
      </c>
      <c r="E210" s="5">
        <v>175.19</v>
      </c>
      <c r="F210" s="5">
        <v>157.47999999999999</v>
      </c>
      <c r="G210" s="5">
        <v>4.5199999999999996</v>
      </c>
      <c r="H210" s="5">
        <v>177.08</v>
      </c>
      <c r="I210" s="5">
        <v>160.66</v>
      </c>
      <c r="J210" s="5">
        <v>3.71</v>
      </c>
      <c r="K210" s="6">
        <f t="shared" si="46"/>
        <v>176.13499999999999</v>
      </c>
      <c r="L210" s="6">
        <f t="shared" si="47"/>
        <v>-1.8900000000000148</v>
      </c>
      <c r="M210" s="6">
        <f t="shared" si="48"/>
        <v>159.07</v>
      </c>
      <c r="N210" s="5">
        <f t="shared" si="49"/>
        <v>2.9238031739499837</v>
      </c>
      <c r="O210" s="6">
        <f t="shared" si="50"/>
        <v>-3.1800000000000068</v>
      </c>
      <c r="P210" s="6">
        <f t="shared" si="51"/>
        <v>5.8476063478999674</v>
      </c>
      <c r="Q210" s="6">
        <f t="shared" si="52"/>
        <v>0.19495240462647495</v>
      </c>
      <c r="R210" s="9">
        <f t="shared" si="53"/>
        <v>0.22060308496369044</v>
      </c>
      <c r="S210" s="9">
        <f t="shared" si="54"/>
        <v>1.289999999999992</v>
      </c>
      <c r="T210">
        <f t="shared" si="55"/>
        <v>3.1800000000000068</v>
      </c>
      <c r="U210" s="9">
        <f t="shared" si="56"/>
        <v>0.54381225595700888</v>
      </c>
      <c r="V210" s="9">
        <f t="shared" si="57"/>
        <v>5.8365761936517826</v>
      </c>
      <c r="W210" s="9">
        <f t="shared" si="58"/>
        <v>17.064999999999998</v>
      </c>
      <c r="X210">
        <f t="shared" si="59"/>
        <v>159.07</v>
      </c>
      <c r="Y210" s="9">
        <f t="shared" si="60"/>
        <v>54.405167015774346</v>
      </c>
      <c r="Z210" s="10">
        <f t="shared" si="61"/>
        <v>0.26488299303654816</v>
      </c>
      <c r="AA210">
        <f t="shared" si="62"/>
        <v>1.8900000000000148</v>
      </c>
    </row>
    <row r="211" spans="1:27">
      <c r="A211" s="1">
        <f t="shared" si="45"/>
        <v>252498</v>
      </c>
      <c r="B211" s="1">
        <v>-2</v>
      </c>
      <c r="C211" s="1">
        <v>5</v>
      </c>
      <c r="D211" s="2">
        <v>1</v>
      </c>
      <c r="E211" s="5">
        <v>113.51</v>
      </c>
      <c r="F211" s="5">
        <v>129.68</v>
      </c>
      <c r="G211" s="5">
        <v>4.9800000000000004</v>
      </c>
      <c r="H211" s="5">
        <v>113.93</v>
      </c>
      <c r="I211" s="5">
        <v>126.51</v>
      </c>
      <c r="J211" s="5">
        <v>2.71</v>
      </c>
      <c r="K211" s="6">
        <f t="shared" si="46"/>
        <v>113.72</v>
      </c>
      <c r="L211" s="6">
        <f t="shared" si="47"/>
        <v>-0.42000000000000171</v>
      </c>
      <c r="M211" s="6">
        <f t="shared" si="48"/>
        <v>128.095</v>
      </c>
      <c r="N211" s="5">
        <f t="shared" si="49"/>
        <v>2.834805989834225</v>
      </c>
      <c r="O211" s="6">
        <f t="shared" si="50"/>
        <v>3.1700000000000017</v>
      </c>
      <c r="P211" s="6">
        <f t="shared" si="51"/>
        <v>5.6696119796684501</v>
      </c>
      <c r="Q211" s="6">
        <f t="shared" si="52"/>
        <v>0.54305713263544309</v>
      </c>
      <c r="R211" s="9">
        <f t="shared" si="53"/>
        <v>0.63320029886947238</v>
      </c>
      <c r="S211" s="9">
        <f t="shared" si="54"/>
        <v>3.5900000000000034</v>
      </c>
      <c r="T211">
        <f t="shared" si="55"/>
        <v>3.1700000000000017</v>
      </c>
      <c r="U211" s="9">
        <f t="shared" si="56"/>
        <v>0.55912115526914385</v>
      </c>
      <c r="V211" s="9">
        <f t="shared" si="57"/>
        <v>5.0708937583557976</v>
      </c>
      <c r="W211" s="9">
        <f t="shared" si="58"/>
        <v>14.375</v>
      </c>
      <c r="X211">
        <f t="shared" si="59"/>
        <v>128.095</v>
      </c>
      <c r="Y211" s="9">
        <f t="shared" si="60"/>
        <v>45.186513807066845</v>
      </c>
      <c r="Z211" s="10">
        <f t="shared" si="61"/>
        <v>0.26545244395183104</v>
      </c>
      <c r="AA211">
        <f t="shared" si="62"/>
        <v>0.42000000000000171</v>
      </c>
    </row>
    <row r="212" spans="1:27">
      <c r="A212" s="1">
        <f t="shared" si="45"/>
        <v>252499</v>
      </c>
      <c r="B212" s="1">
        <v>-1</v>
      </c>
      <c r="C212" s="1">
        <v>5</v>
      </c>
      <c r="D212" s="2">
        <v>1</v>
      </c>
      <c r="E212" s="5">
        <v>412.42</v>
      </c>
      <c r="F212" s="5">
        <v>413.53</v>
      </c>
      <c r="G212" s="5">
        <v>13.01</v>
      </c>
      <c r="H212" s="5">
        <v>409.71</v>
      </c>
      <c r="I212" s="5">
        <v>422.23</v>
      </c>
      <c r="J212" s="5">
        <v>10.94</v>
      </c>
      <c r="K212" s="6">
        <f t="shared" si="46"/>
        <v>411.065</v>
      </c>
      <c r="L212" s="6">
        <f t="shared" si="47"/>
        <v>2.7100000000000364</v>
      </c>
      <c r="M212" s="6">
        <f t="shared" si="48"/>
        <v>417.88</v>
      </c>
      <c r="N212" s="5">
        <f t="shared" si="49"/>
        <v>8.4991720184968607</v>
      </c>
      <c r="O212" s="6">
        <f t="shared" si="50"/>
        <v>-8.7000000000000455</v>
      </c>
      <c r="P212" s="6">
        <f t="shared" si="51"/>
        <v>16.998344036993721</v>
      </c>
      <c r="Q212" s="6">
        <f t="shared" si="52"/>
        <v>0.17157840783515962</v>
      </c>
      <c r="R212" s="9">
        <f t="shared" si="53"/>
        <v>0.6712418559812855</v>
      </c>
      <c r="S212" s="9">
        <f t="shared" si="54"/>
        <v>11.410000000000082</v>
      </c>
      <c r="T212">
        <f t="shared" si="55"/>
        <v>8.7000000000000455</v>
      </c>
      <c r="U212" s="9">
        <f t="shared" si="56"/>
        <v>0.5118145615282359</v>
      </c>
      <c r="V212" s="9">
        <f t="shared" si="57"/>
        <v>0.80184281306089855</v>
      </c>
      <c r="W212" s="9">
        <f t="shared" si="58"/>
        <v>6.8149999999999977</v>
      </c>
      <c r="X212">
        <f t="shared" si="59"/>
        <v>417.88</v>
      </c>
      <c r="Y212" s="9">
        <f t="shared" si="60"/>
        <v>49.167142292280026</v>
      </c>
      <c r="Z212" s="10">
        <f t="shared" si="61"/>
        <v>0.26545621107821155</v>
      </c>
      <c r="AA212">
        <f t="shared" si="62"/>
        <v>2.7100000000000364</v>
      </c>
    </row>
    <row r="213" spans="1:27">
      <c r="A213" s="1">
        <f t="shared" si="45"/>
        <v>747502</v>
      </c>
      <c r="B213" s="1">
        <v>2</v>
      </c>
      <c r="C213" s="1">
        <v>-5</v>
      </c>
      <c r="D213" s="2">
        <v>3</v>
      </c>
      <c r="E213" s="5">
        <v>700.46</v>
      </c>
      <c r="F213" s="5">
        <v>733.12</v>
      </c>
      <c r="G213" s="5">
        <v>17.850000000000001</v>
      </c>
      <c r="H213" s="5">
        <v>696.31</v>
      </c>
      <c r="I213" s="5">
        <v>713.69</v>
      </c>
      <c r="J213" s="5">
        <v>14.22</v>
      </c>
      <c r="K213" s="6">
        <f t="shared" si="46"/>
        <v>698.38499999999999</v>
      </c>
      <c r="L213" s="6">
        <f t="shared" si="47"/>
        <v>4.1500000000000909</v>
      </c>
      <c r="M213" s="6">
        <f t="shared" si="48"/>
        <v>723.40499999999997</v>
      </c>
      <c r="N213" s="5">
        <f t="shared" si="49"/>
        <v>11.410859958828695</v>
      </c>
      <c r="O213" s="6">
        <f t="shared" si="50"/>
        <v>19.42999999999995</v>
      </c>
      <c r="P213" s="6">
        <f t="shared" si="51"/>
        <v>22.82171991765739</v>
      </c>
      <c r="Q213" s="6">
        <f t="shared" si="52"/>
        <v>0.22351611626729528</v>
      </c>
      <c r="R213" s="9">
        <f t="shared" si="53"/>
        <v>0.66953761833601211</v>
      </c>
      <c r="S213" s="9">
        <f t="shared" si="54"/>
        <v>15.279999999999859</v>
      </c>
      <c r="T213">
        <f t="shared" si="55"/>
        <v>19.42999999999995</v>
      </c>
      <c r="U213" s="9">
        <f t="shared" si="56"/>
        <v>0.85138193221654457</v>
      </c>
      <c r="V213" s="9">
        <f t="shared" si="57"/>
        <v>2.1926480642365398</v>
      </c>
      <c r="W213" s="9">
        <f t="shared" si="58"/>
        <v>25.019999999999982</v>
      </c>
      <c r="X213">
        <f t="shared" si="59"/>
        <v>723.40499999999997</v>
      </c>
      <c r="Y213" s="9">
        <f t="shared" si="60"/>
        <v>63.396185967587343</v>
      </c>
      <c r="Z213" s="10">
        <f t="shared" si="61"/>
        <v>0.2654675121366078</v>
      </c>
      <c r="AA213">
        <f t="shared" si="62"/>
        <v>4.1500000000000909</v>
      </c>
    </row>
    <row r="214" spans="1:27">
      <c r="A214" s="1">
        <f t="shared" si="45"/>
        <v>1500497</v>
      </c>
      <c r="B214" s="1">
        <v>-3</v>
      </c>
      <c r="C214" s="1">
        <v>1</v>
      </c>
      <c r="D214" s="2">
        <v>6</v>
      </c>
      <c r="E214" s="5">
        <v>1669.06</v>
      </c>
      <c r="F214" s="5">
        <v>1755.91</v>
      </c>
      <c r="G214" s="5">
        <v>48.58</v>
      </c>
      <c r="H214" s="5">
        <v>1675.66</v>
      </c>
      <c r="I214" s="5">
        <v>1758.03</v>
      </c>
      <c r="J214" s="5">
        <v>31.38</v>
      </c>
      <c r="K214" s="6">
        <f t="shared" si="46"/>
        <v>1672.3600000000001</v>
      </c>
      <c r="L214" s="6">
        <f t="shared" si="47"/>
        <v>-6.6000000000001364</v>
      </c>
      <c r="M214" s="6">
        <f t="shared" si="48"/>
        <v>1756.97</v>
      </c>
      <c r="N214" s="5">
        <f t="shared" si="49"/>
        <v>28.916780595356737</v>
      </c>
      <c r="O214" s="6">
        <f t="shared" si="50"/>
        <v>-2.1199999999998909</v>
      </c>
      <c r="P214" s="6">
        <f t="shared" si="51"/>
        <v>57.833561190713475</v>
      </c>
      <c r="Q214" s="6">
        <f t="shared" si="52"/>
        <v>0.41118888010024629</v>
      </c>
      <c r="R214" s="9">
        <f t="shared" si="53"/>
        <v>7.7463671746356405E-2</v>
      </c>
      <c r="S214" s="9">
        <f t="shared" si="54"/>
        <v>4.4800000000002456</v>
      </c>
      <c r="T214">
        <f t="shared" si="55"/>
        <v>2.1199999999998909</v>
      </c>
      <c r="U214" s="9">
        <f t="shared" si="56"/>
        <v>3.6656916094254047E-2</v>
      </c>
      <c r="V214" s="9">
        <f t="shared" si="57"/>
        <v>2.9259827082405572</v>
      </c>
      <c r="W214" s="9">
        <f t="shared" si="58"/>
        <v>84.6099999999999</v>
      </c>
      <c r="X214">
        <f t="shared" si="59"/>
        <v>1756.97</v>
      </c>
      <c r="Y214" s="9">
        <f t="shared" si="60"/>
        <v>60.759530066155513</v>
      </c>
      <c r="Z214" s="10">
        <f t="shared" si="61"/>
        <v>0.26615221208924794</v>
      </c>
      <c r="AA214">
        <f t="shared" si="62"/>
        <v>6.6000000000001364</v>
      </c>
    </row>
    <row r="215" spans="1:27">
      <c r="A215" s="1">
        <f t="shared" si="45"/>
        <v>1247999</v>
      </c>
      <c r="B215" s="1">
        <v>-1</v>
      </c>
      <c r="C215" s="1">
        <v>-4</v>
      </c>
      <c r="D215" s="2">
        <v>5</v>
      </c>
      <c r="E215" s="5">
        <v>303.70999999999998</v>
      </c>
      <c r="F215" s="5">
        <v>309.89</v>
      </c>
      <c r="G215" s="5">
        <v>8.19</v>
      </c>
      <c r="H215" s="5">
        <v>304.24</v>
      </c>
      <c r="I215" s="5">
        <v>308.44</v>
      </c>
      <c r="J215" s="5">
        <v>9.33</v>
      </c>
      <c r="K215" s="6">
        <f t="shared" si="46"/>
        <v>303.97500000000002</v>
      </c>
      <c r="L215" s="6">
        <f t="shared" si="47"/>
        <v>-0.53000000000002956</v>
      </c>
      <c r="M215" s="6">
        <f t="shared" si="48"/>
        <v>309.16499999999996</v>
      </c>
      <c r="N215" s="5">
        <f t="shared" si="49"/>
        <v>6.2073545089675681</v>
      </c>
      <c r="O215" s="6">
        <f t="shared" si="50"/>
        <v>1.4499999999999886</v>
      </c>
      <c r="P215" s="6">
        <f t="shared" si="51"/>
        <v>12.414709017935136</v>
      </c>
      <c r="Q215" s="6">
        <f t="shared" si="52"/>
        <v>-0.12958832116788324</v>
      </c>
      <c r="R215" s="9">
        <f t="shared" si="53"/>
        <v>0.15948823263916817</v>
      </c>
      <c r="S215" s="9">
        <f t="shared" si="54"/>
        <v>1.9800000000000182</v>
      </c>
      <c r="T215">
        <f t="shared" si="55"/>
        <v>1.4499999999999886</v>
      </c>
      <c r="U215" s="9">
        <f t="shared" si="56"/>
        <v>0.1167969380438333</v>
      </c>
      <c r="V215" s="9">
        <f t="shared" si="57"/>
        <v>0.83610497716895538</v>
      </c>
      <c r="W215" s="9">
        <f t="shared" si="58"/>
        <v>5.1899999999999409</v>
      </c>
      <c r="X215">
        <f t="shared" si="59"/>
        <v>309.16499999999996</v>
      </c>
      <c r="Y215" s="9">
        <f t="shared" si="60"/>
        <v>49.806241862513104</v>
      </c>
      <c r="Z215" s="10">
        <f t="shared" si="61"/>
        <v>0.26678643143908204</v>
      </c>
      <c r="AA215">
        <f t="shared" si="62"/>
        <v>0.53000000000002956</v>
      </c>
    </row>
    <row r="216" spans="1:27">
      <c r="A216" s="1">
        <f t="shared" si="45"/>
        <v>497500</v>
      </c>
      <c r="B216" s="1">
        <v>0</v>
      </c>
      <c r="C216" s="1">
        <v>-5</v>
      </c>
      <c r="D216" s="2">
        <v>2</v>
      </c>
      <c r="E216" s="5">
        <v>1280.9000000000001</v>
      </c>
      <c r="F216" s="5">
        <v>1429.53</v>
      </c>
      <c r="G216" s="5">
        <v>34.380000000000003</v>
      </c>
      <c r="H216" s="5">
        <v>1282.72</v>
      </c>
      <c r="I216" s="5">
        <v>1410.51</v>
      </c>
      <c r="J216" s="5">
        <v>40.200000000000003</v>
      </c>
      <c r="K216" s="6">
        <f t="shared" si="46"/>
        <v>1281.81</v>
      </c>
      <c r="L216" s="6">
        <f t="shared" si="47"/>
        <v>-1.8199999999999363</v>
      </c>
      <c r="M216" s="6">
        <f t="shared" si="48"/>
        <v>1420.02</v>
      </c>
      <c r="N216" s="5">
        <f t="shared" si="49"/>
        <v>26.448177630982443</v>
      </c>
      <c r="O216" s="6">
        <f t="shared" si="50"/>
        <v>19.019999999999982</v>
      </c>
      <c r="P216" s="6">
        <f t="shared" si="51"/>
        <v>52.896355261964885</v>
      </c>
      <c r="Q216" s="6">
        <f t="shared" si="52"/>
        <v>-0.15512931195310514</v>
      </c>
      <c r="R216" s="9">
        <f t="shared" si="53"/>
        <v>0.39397799520952848</v>
      </c>
      <c r="S216" s="9">
        <f t="shared" si="54"/>
        <v>20.839999999999918</v>
      </c>
      <c r="T216">
        <f t="shared" si="55"/>
        <v>19.019999999999982</v>
      </c>
      <c r="U216" s="9">
        <f t="shared" si="56"/>
        <v>0.35957108775840951</v>
      </c>
      <c r="V216" s="9">
        <f t="shared" si="57"/>
        <v>5.2256908558454089</v>
      </c>
      <c r="W216" s="9">
        <f t="shared" si="58"/>
        <v>138.21000000000004</v>
      </c>
      <c r="X216">
        <f t="shared" si="59"/>
        <v>1420.02</v>
      </c>
      <c r="Y216" s="9">
        <f t="shared" si="60"/>
        <v>53.690655734878774</v>
      </c>
      <c r="Z216" s="10">
        <f t="shared" si="61"/>
        <v>0.26729945753779599</v>
      </c>
      <c r="AA216">
        <f t="shared" si="62"/>
        <v>1.8199999999999363</v>
      </c>
    </row>
    <row r="217" spans="1:27">
      <c r="A217" s="1">
        <f t="shared" si="45"/>
        <v>999003</v>
      </c>
      <c r="B217" s="1">
        <v>3</v>
      </c>
      <c r="C217" s="1">
        <v>-2</v>
      </c>
      <c r="D217" s="2">
        <v>4</v>
      </c>
      <c r="E217" s="5">
        <v>1082.92</v>
      </c>
      <c r="F217" s="5">
        <v>1182.0899999999999</v>
      </c>
      <c r="G217" s="5">
        <v>27.69</v>
      </c>
      <c r="H217" s="5">
        <v>1071.8699999999999</v>
      </c>
      <c r="I217" s="5">
        <v>1126</v>
      </c>
      <c r="J217" s="5">
        <v>30.82</v>
      </c>
      <c r="K217" s="6">
        <f t="shared" si="46"/>
        <v>1077.395</v>
      </c>
      <c r="L217" s="6">
        <f t="shared" si="47"/>
        <v>11.050000000000182</v>
      </c>
      <c r="M217" s="6">
        <f t="shared" si="48"/>
        <v>1154.0450000000001</v>
      </c>
      <c r="N217" s="5">
        <f t="shared" si="49"/>
        <v>20.715987183815304</v>
      </c>
      <c r="O217" s="6">
        <f t="shared" si="50"/>
        <v>56.089999999999918</v>
      </c>
      <c r="P217" s="6">
        <f t="shared" si="51"/>
        <v>41.431974367630609</v>
      </c>
      <c r="Q217" s="6">
        <f t="shared" si="52"/>
        <v>-0.10668495466496868</v>
      </c>
      <c r="R217" s="9">
        <f t="shared" si="53"/>
        <v>1.0870831208852059</v>
      </c>
      <c r="S217" s="9">
        <f t="shared" si="54"/>
        <v>45.039999999999736</v>
      </c>
      <c r="T217">
        <f t="shared" si="55"/>
        <v>56.089999999999918</v>
      </c>
      <c r="U217" s="9">
        <f t="shared" si="56"/>
        <v>1.3537853519194376</v>
      </c>
      <c r="V217" s="9">
        <f t="shared" si="57"/>
        <v>3.7000409065653472</v>
      </c>
      <c r="W217" s="9">
        <f t="shared" si="58"/>
        <v>76.650000000000091</v>
      </c>
      <c r="X217">
        <f t="shared" si="59"/>
        <v>1154.0450000000001</v>
      </c>
      <c r="Y217" s="9">
        <f t="shared" si="60"/>
        <v>55.707941396180054</v>
      </c>
      <c r="Z217" s="10">
        <f t="shared" si="61"/>
        <v>0.26812497086246928</v>
      </c>
      <c r="AA217">
        <f t="shared" si="62"/>
        <v>11.050000000000182</v>
      </c>
    </row>
    <row r="218" spans="1:27">
      <c r="A218" s="1">
        <f t="shared" si="45"/>
        <v>747500</v>
      </c>
      <c r="B218" s="1">
        <v>0</v>
      </c>
      <c r="C218" s="1">
        <v>-5</v>
      </c>
      <c r="D218" s="2">
        <v>3</v>
      </c>
      <c r="E218" s="5">
        <v>1837.46</v>
      </c>
      <c r="F218" s="5">
        <v>1990.35</v>
      </c>
      <c r="G218" s="5">
        <v>47.03</v>
      </c>
      <c r="H218" s="5">
        <v>1837.89</v>
      </c>
      <c r="I218" s="5">
        <v>1946.21</v>
      </c>
      <c r="J218" s="5">
        <v>37.619999999999997</v>
      </c>
      <c r="K218" s="6">
        <f t="shared" si="46"/>
        <v>1837.6750000000002</v>
      </c>
      <c r="L218" s="6">
        <f t="shared" si="47"/>
        <v>-0.43000000000006366</v>
      </c>
      <c r="M218" s="6">
        <f t="shared" si="48"/>
        <v>1968.28</v>
      </c>
      <c r="N218" s="5">
        <f t="shared" si="49"/>
        <v>30.112643939049921</v>
      </c>
      <c r="O218" s="6">
        <f t="shared" si="50"/>
        <v>44.139999999999873</v>
      </c>
      <c r="P218" s="6">
        <f t="shared" si="51"/>
        <v>60.225287878099842</v>
      </c>
      <c r="Q218" s="6">
        <f t="shared" si="52"/>
        <v>0.21961339039917269</v>
      </c>
      <c r="R218" s="9">
        <f t="shared" si="53"/>
        <v>0.74005457790775042</v>
      </c>
      <c r="S218" s="9">
        <f t="shared" si="54"/>
        <v>44.569999999999936</v>
      </c>
      <c r="T218">
        <f t="shared" si="55"/>
        <v>44.139999999999873</v>
      </c>
      <c r="U218" s="9">
        <f t="shared" si="56"/>
        <v>0.73291471996517965</v>
      </c>
      <c r="V218" s="9">
        <f t="shared" si="57"/>
        <v>4.3372146352991576</v>
      </c>
      <c r="W218" s="9">
        <f t="shared" si="58"/>
        <v>130.60499999999979</v>
      </c>
      <c r="X218">
        <f t="shared" si="59"/>
        <v>1968.28</v>
      </c>
      <c r="Y218" s="9">
        <f t="shared" si="60"/>
        <v>65.363905075354239</v>
      </c>
      <c r="Z218" s="10">
        <f t="shared" si="61"/>
        <v>0.26892192175425195</v>
      </c>
      <c r="AA218">
        <f t="shared" si="62"/>
        <v>0.43000000000006366</v>
      </c>
    </row>
    <row r="219" spans="1:27">
      <c r="A219" s="1">
        <f t="shared" si="45"/>
        <v>247500</v>
      </c>
      <c r="B219" s="1">
        <v>0</v>
      </c>
      <c r="C219" s="1">
        <v>-5</v>
      </c>
      <c r="D219" s="2">
        <v>1</v>
      </c>
      <c r="E219" s="5">
        <v>40.880000000000003</v>
      </c>
      <c r="F219" s="5">
        <v>36.17</v>
      </c>
      <c r="G219" s="5">
        <v>1.77</v>
      </c>
      <c r="H219" s="5">
        <v>41.31</v>
      </c>
      <c r="I219" s="5">
        <v>36.15</v>
      </c>
      <c r="J219" s="5">
        <v>2.6</v>
      </c>
      <c r="K219" s="6">
        <f t="shared" si="46"/>
        <v>41.094999999999999</v>
      </c>
      <c r="L219" s="6">
        <f t="shared" si="47"/>
        <v>-0.42999999999999972</v>
      </c>
      <c r="M219" s="6">
        <f t="shared" si="48"/>
        <v>36.159999999999997</v>
      </c>
      <c r="N219" s="5">
        <f t="shared" si="49"/>
        <v>1.5726490390420871</v>
      </c>
      <c r="O219" s="6">
        <f t="shared" si="50"/>
        <v>2.0000000000003126E-2</v>
      </c>
      <c r="P219" s="6">
        <f t="shared" si="51"/>
        <v>3.1452980780841742</v>
      </c>
      <c r="Q219" s="6">
        <f t="shared" si="52"/>
        <v>-0.36663667883027223</v>
      </c>
      <c r="R219" s="9">
        <f t="shared" si="53"/>
        <v>0.14307070071848368</v>
      </c>
      <c r="S219" s="9">
        <f t="shared" si="54"/>
        <v>0.45000000000000284</v>
      </c>
      <c r="T219">
        <f t="shared" si="55"/>
        <v>2.0000000000003126E-2</v>
      </c>
      <c r="U219" s="9">
        <f t="shared" si="56"/>
        <v>6.3586978097113405E-3</v>
      </c>
      <c r="V219" s="9">
        <f t="shared" si="57"/>
        <v>3.1380173690920574</v>
      </c>
      <c r="W219" s="9">
        <f t="shared" si="58"/>
        <v>4.9350000000000023</v>
      </c>
      <c r="X219">
        <f t="shared" si="59"/>
        <v>36.159999999999997</v>
      </c>
      <c r="Y219" s="9">
        <f t="shared" si="60"/>
        <v>22.99305127991261</v>
      </c>
      <c r="Z219" s="10">
        <f t="shared" si="61"/>
        <v>0.26990924400620292</v>
      </c>
      <c r="AA219">
        <f t="shared" si="62"/>
        <v>0.42999999999999972</v>
      </c>
    </row>
    <row r="220" spans="1:27">
      <c r="A220" s="1">
        <f t="shared" si="45"/>
        <v>1248498</v>
      </c>
      <c r="B220" s="1">
        <v>-2</v>
      </c>
      <c r="C220" s="1">
        <v>-3</v>
      </c>
      <c r="D220" s="2">
        <v>5</v>
      </c>
      <c r="E220" s="5">
        <v>132.9</v>
      </c>
      <c r="F220" s="5">
        <v>121.34</v>
      </c>
      <c r="G220" s="5">
        <v>3.88</v>
      </c>
      <c r="H220" s="5">
        <v>133.07</v>
      </c>
      <c r="I220" s="5">
        <v>129</v>
      </c>
      <c r="J220" s="5">
        <v>4.5999999999999996</v>
      </c>
      <c r="K220" s="6">
        <f t="shared" si="46"/>
        <v>132.98500000000001</v>
      </c>
      <c r="L220" s="6">
        <f t="shared" si="47"/>
        <v>-0.16999999999998749</v>
      </c>
      <c r="M220" s="6">
        <f t="shared" si="48"/>
        <v>125.17</v>
      </c>
      <c r="N220" s="5">
        <f t="shared" si="49"/>
        <v>3.0089200720524296</v>
      </c>
      <c r="O220" s="6">
        <f t="shared" si="50"/>
        <v>-7.6599999999999966</v>
      </c>
      <c r="P220" s="6">
        <f t="shared" si="51"/>
        <v>6.0178401441048592</v>
      </c>
      <c r="Q220" s="6">
        <f t="shared" si="52"/>
        <v>-0.16859591764601919</v>
      </c>
      <c r="R220" s="9">
        <f t="shared" si="53"/>
        <v>1.2446325958553905</v>
      </c>
      <c r="S220" s="9">
        <f t="shared" si="54"/>
        <v>7.4900000000000091</v>
      </c>
      <c r="T220">
        <f t="shared" si="55"/>
        <v>7.6599999999999966</v>
      </c>
      <c r="U220" s="9">
        <f t="shared" si="56"/>
        <v>1.2728819338120529</v>
      </c>
      <c r="V220" s="9">
        <f t="shared" si="57"/>
        <v>2.5972773662509696</v>
      </c>
      <c r="W220" s="9">
        <f t="shared" si="58"/>
        <v>7.8150000000000119</v>
      </c>
      <c r="X220">
        <f t="shared" si="59"/>
        <v>125.17</v>
      </c>
      <c r="Y220" s="9">
        <f t="shared" si="60"/>
        <v>41.599642729831523</v>
      </c>
      <c r="Z220" s="10">
        <f t="shared" si="61"/>
        <v>0.27000925910049828</v>
      </c>
      <c r="AA220">
        <f t="shared" si="62"/>
        <v>0.16999999999998749</v>
      </c>
    </row>
    <row r="221" spans="1:27">
      <c r="A221" s="1">
        <f t="shared" si="45"/>
        <v>751997</v>
      </c>
      <c r="B221" s="1">
        <v>-3</v>
      </c>
      <c r="C221" s="1">
        <v>4</v>
      </c>
      <c r="D221" s="2">
        <v>3</v>
      </c>
      <c r="E221" s="5">
        <v>83.79</v>
      </c>
      <c r="F221" s="5">
        <v>85.68</v>
      </c>
      <c r="G221" s="5">
        <v>3.62</v>
      </c>
      <c r="H221" s="5">
        <v>83.86</v>
      </c>
      <c r="I221" s="5">
        <v>90.43</v>
      </c>
      <c r="J221" s="5">
        <v>3.22</v>
      </c>
      <c r="K221" s="6">
        <f t="shared" si="46"/>
        <v>83.825000000000003</v>
      </c>
      <c r="L221" s="6">
        <f t="shared" si="47"/>
        <v>-6.9999999999993179E-2</v>
      </c>
      <c r="M221" s="6">
        <f t="shared" si="48"/>
        <v>88.055000000000007</v>
      </c>
      <c r="N221" s="5">
        <f t="shared" si="49"/>
        <v>2.4224367896810022</v>
      </c>
      <c r="O221" s="6">
        <f t="shared" si="50"/>
        <v>-4.75</v>
      </c>
      <c r="P221" s="6">
        <f t="shared" si="51"/>
        <v>4.8448735793620044</v>
      </c>
      <c r="Q221" s="6">
        <f t="shared" si="52"/>
        <v>0.11656044442929685</v>
      </c>
      <c r="R221" s="9">
        <f t="shared" si="53"/>
        <v>0.96596947749796414</v>
      </c>
      <c r="S221" s="9">
        <f t="shared" si="54"/>
        <v>4.6800000000000068</v>
      </c>
      <c r="T221">
        <f t="shared" si="55"/>
        <v>4.75</v>
      </c>
      <c r="U221" s="9">
        <f t="shared" si="56"/>
        <v>0.98041773891353057</v>
      </c>
      <c r="V221" s="9">
        <f t="shared" si="57"/>
        <v>1.7461755939386265</v>
      </c>
      <c r="W221" s="9">
        <f t="shared" si="58"/>
        <v>4.230000000000004</v>
      </c>
      <c r="X221">
        <f t="shared" si="59"/>
        <v>88.055000000000007</v>
      </c>
      <c r="Y221" s="9">
        <f t="shared" si="60"/>
        <v>36.349761684223552</v>
      </c>
      <c r="Z221" s="10">
        <f t="shared" si="61"/>
        <v>0.27047920437623296</v>
      </c>
      <c r="AA221">
        <f t="shared" si="62"/>
        <v>6.9999999999993179E-2</v>
      </c>
    </row>
    <row r="222" spans="1:27">
      <c r="A222" s="1">
        <f t="shared" si="45"/>
        <v>998503</v>
      </c>
      <c r="B222" s="1">
        <v>3</v>
      </c>
      <c r="C222" s="1">
        <v>-3</v>
      </c>
      <c r="D222" s="2">
        <v>4</v>
      </c>
      <c r="E222" s="5">
        <v>3.01</v>
      </c>
      <c r="F222" s="5">
        <v>4.0999999999999996</v>
      </c>
      <c r="G222" s="5">
        <v>0.52</v>
      </c>
      <c r="H222" s="5">
        <v>3.23</v>
      </c>
      <c r="I222" s="5">
        <v>3.05</v>
      </c>
      <c r="J222" s="5">
        <v>0.75</v>
      </c>
      <c r="K222" s="6">
        <f t="shared" si="46"/>
        <v>3.12</v>
      </c>
      <c r="L222" s="6">
        <f t="shared" si="47"/>
        <v>-0.2200000000000002</v>
      </c>
      <c r="M222" s="6">
        <f t="shared" si="48"/>
        <v>3.5749999999999997</v>
      </c>
      <c r="N222" s="5">
        <f t="shared" si="49"/>
        <v>0.4563167759353145</v>
      </c>
      <c r="O222" s="6">
        <f t="shared" si="50"/>
        <v>1.0499999999999998</v>
      </c>
      <c r="P222" s="6">
        <f t="shared" si="51"/>
        <v>0.912633551870629</v>
      </c>
      <c r="Q222" s="6">
        <f t="shared" si="52"/>
        <v>-0.35070236522991954</v>
      </c>
      <c r="R222" s="9">
        <f t="shared" si="53"/>
        <v>1.3915771531704872</v>
      </c>
      <c r="S222" s="9">
        <f t="shared" si="54"/>
        <v>1.27</v>
      </c>
      <c r="T222">
        <f t="shared" si="55"/>
        <v>1.0499999999999998</v>
      </c>
      <c r="U222" s="9">
        <f t="shared" si="56"/>
        <v>1.1505165439598513</v>
      </c>
      <c r="V222" s="9">
        <f t="shared" si="57"/>
        <v>0.99711433809853722</v>
      </c>
      <c r="W222" s="9">
        <f t="shared" si="58"/>
        <v>0.45499999999999963</v>
      </c>
      <c r="X222">
        <f t="shared" si="59"/>
        <v>3.5749999999999997</v>
      </c>
      <c r="Y222" s="9">
        <f t="shared" si="60"/>
        <v>7.8344697993456549</v>
      </c>
      <c r="Z222" s="10">
        <f t="shared" si="61"/>
        <v>0.27075265464995907</v>
      </c>
      <c r="AA222">
        <f t="shared" si="62"/>
        <v>0.2200000000000002</v>
      </c>
    </row>
    <row r="223" spans="1:27">
      <c r="A223" s="1">
        <f t="shared" si="45"/>
        <v>1501498</v>
      </c>
      <c r="B223" s="1">
        <v>-2</v>
      </c>
      <c r="C223" s="1">
        <v>3</v>
      </c>
      <c r="D223" s="2">
        <v>6</v>
      </c>
      <c r="E223" s="5">
        <v>485.6</v>
      </c>
      <c r="F223" s="5">
        <v>502.26</v>
      </c>
      <c r="G223" s="5">
        <v>15.08</v>
      </c>
      <c r="H223" s="5">
        <v>492.55</v>
      </c>
      <c r="I223" s="5">
        <v>522.4</v>
      </c>
      <c r="J223" s="5">
        <v>13.25</v>
      </c>
      <c r="K223" s="6">
        <f t="shared" si="46"/>
        <v>489.07500000000005</v>
      </c>
      <c r="L223" s="6">
        <f t="shared" si="47"/>
        <v>-6.9499999999999886</v>
      </c>
      <c r="M223" s="6">
        <f t="shared" si="48"/>
        <v>512.32999999999993</v>
      </c>
      <c r="N223" s="5">
        <f t="shared" si="49"/>
        <v>10.037042642133189</v>
      </c>
      <c r="O223" s="6">
        <f t="shared" si="50"/>
        <v>-20.139999999999986</v>
      </c>
      <c r="P223" s="6">
        <f t="shared" si="51"/>
        <v>20.074085284266378</v>
      </c>
      <c r="Q223" s="6">
        <f t="shared" si="52"/>
        <v>0.12865484160192014</v>
      </c>
      <c r="R223" s="9">
        <f t="shared" si="53"/>
        <v>0.65706605373137605</v>
      </c>
      <c r="S223" s="9">
        <f t="shared" si="54"/>
        <v>13.189999999999998</v>
      </c>
      <c r="T223">
        <f t="shared" si="55"/>
        <v>20.139999999999986</v>
      </c>
      <c r="U223" s="9">
        <f t="shared" si="56"/>
        <v>1.0032835725663312</v>
      </c>
      <c r="V223" s="9">
        <f t="shared" si="57"/>
        <v>2.3169175253257128</v>
      </c>
      <c r="W223" s="9">
        <f t="shared" si="58"/>
        <v>23.254999999999882</v>
      </c>
      <c r="X223">
        <f t="shared" si="59"/>
        <v>512.32999999999993</v>
      </c>
      <c r="Y223" s="9">
        <f t="shared" si="60"/>
        <v>51.043919834449724</v>
      </c>
      <c r="Z223" s="10">
        <f t="shared" si="61"/>
        <v>0.27284244537828051</v>
      </c>
      <c r="AA223">
        <f t="shared" si="62"/>
        <v>6.9499999999999886</v>
      </c>
    </row>
    <row r="224" spans="1:27">
      <c r="A224" s="1">
        <f t="shared" si="45"/>
        <v>1251497</v>
      </c>
      <c r="B224" s="1">
        <v>-3</v>
      </c>
      <c r="C224" s="1">
        <v>3</v>
      </c>
      <c r="D224" s="2">
        <v>5</v>
      </c>
      <c r="E224" s="5">
        <v>299.85000000000002</v>
      </c>
      <c r="F224" s="5">
        <v>300.13</v>
      </c>
      <c r="G224" s="5">
        <v>9.59</v>
      </c>
      <c r="H224" s="5">
        <v>301.14999999999998</v>
      </c>
      <c r="I224" s="5">
        <v>316.69</v>
      </c>
      <c r="J224" s="5">
        <v>6.15</v>
      </c>
      <c r="K224" s="6">
        <f t="shared" si="46"/>
        <v>300.5</v>
      </c>
      <c r="L224" s="6">
        <f t="shared" si="47"/>
        <v>-1.2999999999999545</v>
      </c>
      <c r="M224" s="6">
        <f t="shared" si="48"/>
        <v>308.40999999999997</v>
      </c>
      <c r="N224" s="5">
        <f t="shared" si="49"/>
        <v>5.696283876353073</v>
      </c>
      <c r="O224" s="6">
        <f t="shared" si="50"/>
        <v>-16.560000000000002</v>
      </c>
      <c r="P224" s="6">
        <f t="shared" si="51"/>
        <v>11.392567752706146</v>
      </c>
      <c r="Q224" s="6">
        <f t="shared" si="52"/>
        <v>0.4171765906005519</v>
      </c>
      <c r="R224" s="9">
        <f t="shared" si="53"/>
        <v>1.3394697605704602</v>
      </c>
      <c r="S224" s="9">
        <f t="shared" si="54"/>
        <v>15.260000000000048</v>
      </c>
      <c r="T224">
        <f t="shared" si="55"/>
        <v>16.560000000000002</v>
      </c>
      <c r="U224" s="9">
        <f t="shared" si="56"/>
        <v>1.4535792421393681</v>
      </c>
      <c r="V224" s="9">
        <f t="shared" si="57"/>
        <v>1.3886246141693663</v>
      </c>
      <c r="W224" s="9">
        <f t="shared" si="58"/>
        <v>7.9099999999999682</v>
      </c>
      <c r="X224">
        <f t="shared" si="59"/>
        <v>308.40999999999997</v>
      </c>
      <c r="Y224" s="9">
        <f t="shared" si="60"/>
        <v>54.142315708720091</v>
      </c>
      <c r="Z224" s="10">
        <f t="shared" si="61"/>
        <v>0.27425353233823624</v>
      </c>
      <c r="AA224">
        <f t="shared" si="62"/>
        <v>1.2999999999999545</v>
      </c>
    </row>
    <row r="225" spans="1:27">
      <c r="A225" s="1">
        <f t="shared" si="45"/>
        <v>997500</v>
      </c>
      <c r="B225" s="1">
        <v>0</v>
      </c>
      <c r="C225" s="1">
        <v>-5</v>
      </c>
      <c r="D225" s="2">
        <v>4</v>
      </c>
      <c r="E225" s="5">
        <v>209.02</v>
      </c>
      <c r="F225" s="5">
        <v>213.64</v>
      </c>
      <c r="G225" s="5">
        <v>5.91</v>
      </c>
      <c r="H225" s="5">
        <v>209.08</v>
      </c>
      <c r="I225" s="5">
        <v>211.85</v>
      </c>
      <c r="J225" s="5">
        <v>4.84</v>
      </c>
      <c r="K225" s="6">
        <f t="shared" si="46"/>
        <v>209.05</v>
      </c>
      <c r="L225" s="6">
        <f t="shared" si="47"/>
        <v>-6.0000000000002274E-2</v>
      </c>
      <c r="M225" s="6">
        <f t="shared" si="48"/>
        <v>212.745</v>
      </c>
      <c r="N225" s="5">
        <f t="shared" si="49"/>
        <v>3.8194796766051788</v>
      </c>
      <c r="O225" s="6">
        <f t="shared" si="50"/>
        <v>1.789999999999992</v>
      </c>
      <c r="P225" s="6">
        <f t="shared" si="51"/>
        <v>7.6389593532103577</v>
      </c>
      <c r="Q225" s="6">
        <f t="shared" si="52"/>
        <v>0.19711689233073482</v>
      </c>
      <c r="R225" s="9">
        <f t="shared" si="53"/>
        <v>0.24217958421555302</v>
      </c>
      <c r="S225" s="9">
        <f t="shared" si="54"/>
        <v>1.8499999999999943</v>
      </c>
      <c r="T225">
        <f t="shared" si="55"/>
        <v>1.789999999999992</v>
      </c>
      <c r="U225" s="9">
        <f t="shared" si="56"/>
        <v>0.23432511121396721</v>
      </c>
      <c r="V225" s="9">
        <f t="shared" si="57"/>
        <v>0.96740925802861577</v>
      </c>
      <c r="W225" s="9">
        <f t="shared" si="58"/>
        <v>3.6949999999999932</v>
      </c>
      <c r="X225">
        <f t="shared" si="59"/>
        <v>212.745</v>
      </c>
      <c r="Y225" s="9">
        <f t="shared" si="60"/>
        <v>55.699995290743772</v>
      </c>
      <c r="Z225" s="10">
        <f t="shared" si="61"/>
        <v>0.2747016563473908</v>
      </c>
      <c r="AA225">
        <f t="shared" si="62"/>
        <v>6.0000000000002274E-2</v>
      </c>
    </row>
    <row r="226" spans="1:27">
      <c r="A226" s="1">
        <f t="shared" si="45"/>
        <v>1500997</v>
      </c>
      <c r="B226" s="1">
        <v>-3</v>
      </c>
      <c r="C226" s="1">
        <v>2</v>
      </c>
      <c r="D226" s="2">
        <v>6</v>
      </c>
      <c r="E226" s="5">
        <v>51.97</v>
      </c>
      <c r="F226" s="5">
        <v>48.37</v>
      </c>
      <c r="G226" s="5">
        <v>2.2999999999999998</v>
      </c>
      <c r="H226" s="5">
        <v>52.66</v>
      </c>
      <c r="I226" s="5">
        <v>49.06</v>
      </c>
      <c r="J226" s="5">
        <v>1.55</v>
      </c>
      <c r="K226" s="6">
        <f t="shared" si="46"/>
        <v>52.314999999999998</v>
      </c>
      <c r="L226" s="6">
        <f t="shared" si="47"/>
        <v>-0.68999999999999773</v>
      </c>
      <c r="M226" s="6">
        <f t="shared" si="48"/>
        <v>48.715000000000003</v>
      </c>
      <c r="N226" s="5">
        <f t="shared" si="49"/>
        <v>1.3867678248358661</v>
      </c>
      <c r="O226" s="6">
        <f t="shared" si="50"/>
        <v>-0.69000000000000483</v>
      </c>
      <c r="P226" s="6">
        <f t="shared" si="51"/>
        <v>2.7735356496717323</v>
      </c>
      <c r="Q226" s="6">
        <f t="shared" si="52"/>
        <v>0.37536561585960343</v>
      </c>
      <c r="R226" s="9">
        <f t="shared" si="53"/>
        <v>2.5618662440635943E-15</v>
      </c>
      <c r="S226" s="9">
        <f t="shared" si="54"/>
        <v>7.1054273576010019E-15</v>
      </c>
      <c r="T226">
        <f t="shared" si="55"/>
        <v>0.69000000000000483</v>
      </c>
      <c r="U226" s="9">
        <f t="shared" si="56"/>
        <v>0.24877992827734927</v>
      </c>
      <c r="V226" s="9">
        <f t="shared" si="57"/>
        <v>2.5959644689810135</v>
      </c>
      <c r="W226" s="9">
        <f t="shared" si="58"/>
        <v>3.5999999999999943</v>
      </c>
      <c r="X226">
        <f t="shared" si="59"/>
        <v>48.715000000000003</v>
      </c>
      <c r="Y226" s="9">
        <f t="shared" si="60"/>
        <v>35.128446974002856</v>
      </c>
      <c r="Z226" s="10">
        <f t="shared" si="61"/>
        <v>0.27522899556551089</v>
      </c>
      <c r="AA226">
        <f t="shared" si="62"/>
        <v>0.68999999999999773</v>
      </c>
    </row>
    <row r="227" spans="1:27">
      <c r="A227" s="1">
        <f t="shared" si="45"/>
        <v>502498</v>
      </c>
      <c r="B227" s="1">
        <v>-2</v>
      </c>
      <c r="C227" s="1">
        <v>5</v>
      </c>
      <c r="D227" s="2">
        <v>2</v>
      </c>
      <c r="E227" s="5">
        <v>49.94</v>
      </c>
      <c r="F227" s="5">
        <v>48.13</v>
      </c>
      <c r="G227" s="5">
        <v>2.87</v>
      </c>
      <c r="H227" s="5">
        <v>52.32</v>
      </c>
      <c r="I227" s="5">
        <v>50.15</v>
      </c>
      <c r="J227" s="5">
        <v>1.35</v>
      </c>
      <c r="K227" s="6">
        <f t="shared" si="46"/>
        <v>51.129999999999995</v>
      </c>
      <c r="L227" s="6">
        <f t="shared" si="47"/>
        <v>-2.3800000000000026</v>
      </c>
      <c r="M227" s="6">
        <f t="shared" si="48"/>
        <v>49.14</v>
      </c>
      <c r="N227" s="5">
        <f t="shared" si="49"/>
        <v>1.585827859510609</v>
      </c>
      <c r="O227" s="6">
        <f t="shared" si="50"/>
        <v>-2.019999999999996</v>
      </c>
      <c r="P227" s="6">
        <f t="shared" si="51"/>
        <v>3.171655719021218</v>
      </c>
      <c r="Q227" s="6">
        <f t="shared" si="52"/>
        <v>0.63765234507028257</v>
      </c>
      <c r="R227" s="9">
        <f t="shared" si="53"/>
        <v>0.11350538390437395</v>
      </c>
      <c r="S227" s="9">
        <f t="shared" si="54"/>
        <v>0.36000000000000654</v>
      </c>
      <c r="T227">
        <f t="shared" si="55"/>
        <v>2.019999999999996</v>
      </c>
      <c r="U227" s="9">
        <f t="shared" si="56"/>
        <v>0.63689132079675215</v>
      </c>
      <c r="V227" s="9">
        <f t="shared" si="57"/>
        <v>1.2548650776094414</v>
      </c>
      <c r="W227" s="9">
        <f t="shared" si="58"/>
        <v>1.9899999999999949</v>
      </c>
      <c r="X227">
        <f t="shared" si="59"/>
        <v>49.14</v>
      </c>
      <c r="Y227" s="9">
        <f t="shared" si="60"/>
        <v>30.986969805893526</v>
      </c>
      <c r="Z227" s="10">
        <f t="shared" si="61"/>
        <v>0.27594021091533577</v>
      </c>
      <c r="AA227">
        <f t="shared" si="62"/>
        <v>2.3800000000000026</v>
      </c>
    </row>
    <row r="228" spans="1:27">
      <c r="A228" s="1">
        <f t="shared" si="45"/>
        <v>997502</v>
      </c>
      <c r="B228" s="1">
        <v>2</v>
      </c>
      <c r="C228" s="1">
        <v>-5</v>
      </c>
      <c r="D228" s="2">
        <v>4</v>
      </c>
      <c r="E228" s="5">
        <v>401.1</v>
      </c>
      <c r="F228" s="5">
        <v>409.34</v>
      </c>
      <c r="G228" s="5">
        <v>10.28</v>
      </c>
      <c r="H228" s="5">
        <v>401.85</v>
      </c>
      <c r="I228" s="5">
        <v>395.71</v>
      </c>
      <c r="J228" s="5">
        <v>8.2799999999999994</v>
      </c>
      <c r="K228" s="6">
        <f t="shared" si="46"/>
        <v>401.47500000000002</v>
      </c>
      <c r="L228" s="6">
        <f t="shared" si="47"/>
        <v>-0.75</v>
      </c>
      <c r="M228" s="6">
        <f t="shared" si="48"/>
        <v>402.52499999999998</v>
      </c>
      <c r="N228" s="5">
        <f t="shared" si="49"/>
        <v>6.5999393936611259</v>
      </c>
      <c r="O228" s="6">
        <f t="shared" si="50"/>
        <v>13.629999999999995</v>
      </c>
      <c r="P228" s="6">
        <f t="shared" si="51"/>
        <v>13.199878787322252</v>
      </c>
      <c r="Q228" s="6">
        <f t="shared" si="52"/>
        <v>0.21304339840952083</v>
      </c>
      <c r="R228" s="9">
        <f t="shared" si="53"/>
        <v>1.0894039431491738</v>
      </c>
      <c r="S228" s="9">
        <f t="shared" si="54"/>
        <v>14.379999999999995</v>
      </c>
      <c r="T228">
        <f t="shared" si="55"/>
        <v>13.629999999999995</v>
      </c>
      <c r="U228" s="9">
        <f t="shared" si="56"/>
        <v>1.0325852395774158</v>
      </c>
      <c r="V228" s="9">
        <f t="shared" si="57"/>
        <v>0.15909237000091561</v>
      </c>
      <c r="W228" s="9">
        <f t="shared" si="58"/>
        <v>1.0499999999999545</v>
      </c>
      <c r="X228">
        <f t="shared" si="59"/>
        <v>402.52499999999998</v>
      </c>
      <c r="Y228" s="9">
        <f t="shared" si="60"/>
        <v>60.989196413925079</v>
      </c>
      <c r="Z228" s="10">
        <f t="shared" si="61"/>
        <v>0.27596195389944606</v>
      </c>
      <c r="AA228">
        <f t="shared" si="62"/>
        <v>0.75</v>
      </c>
    </row>
    <row r="229" spans="1:27">
      <c r="A229" s="1">
        <f t="shared" si="45"/>
        <v>1247501</v>
      </c>
      <c r="B229" s="1">
        <v>1</v>
      </c>
      <c r="C229" s="1">
        <v>-5</v>
      </c>
      <c r="D229" s="2">
        <v>5</v>
      </c>
      <c r="E229" s="5">
        <v>341.38</v>
      </c>
      <c r="F229" s="5">
        <v>317.66000000000003</v>
      </c>
      <c r="G229" s="5">
        <v>8.25</v>
      </c>
      <c r="H229" s="5">
        <v>339.87</v>
      </c>
      <c r="I229" s="5">
        <v>313.87</v>
      </c>
      <c r="J229" s="5">
        <v>6.76</v>
      </c>
      <c r="K229" s="6">
        <f t="shared" si="46"/>
        <v>340.625</v>
      </c>
      <c r="L229" s="6">
        <f t="shared" si="47"/>
        <v>1.5099999999999909</v>
      </c>
      <c r="M229" s="6">
        <f t="shared" si="48"/>
        <v>315.76499999999999</v>
      </c>
      <c r="N229" s="5">
        <f t="shared" si="49"/>
        <v>5.3329189943219646</v>
      </c>
      <c r="O229" s="6">
        <f t="shared" si="50"/>
        <v>3.7900000000000205</v>
      </c>
      <c r="P229" s="6">
        <f t="shared" si="51"/>
        <v>10.665837988643929</v>
      </c>
      <c r="Q229" s="6">
        <f t="shared" si="52"/>
        <v>0.19659704940484413</v>
      </c>
      <c r="R229" s="9">
        <f t="shared" si="53"/>
        <v>0.21376660722088395</v>
      </c>
      <c r="S229" s="9">
        <f t="shared" si="54"/>
        <v>2.2800000000000296</v>
      </c>
      <c r="T229">
        <f t="shared" si="55"/>
        <v>3.7900000000000205</v>
      </c>
      <c r="U229" s="9">
        <f t="shared" si="56"/>
        <v>0.35534010586278247</v>
      </c>
      <c r="V229" s="9">
        <f t="shared" si="57"/>
        <v>4.6616121539571127</v>
      </c>
      <c r="W229" s="9">
        <f t="shared" si="58"/>
        <v>24.860000000000014</v>
      </c>
      <c r="X229">
        <f t="shared" si="59"/>
        <v>315.76499999999999</v>
      </c>
      <c r="Y229" s="9">
        <f t="shared" si="60"/>
        <v>59.21053748166802</v>
      </c>
      <c r="Z229" s="10">
        <f t="shared" si="61"/>
        <v>0.27657006345589896</v>
      </c>
      <c r="AA229">
        <f t="shared" si="62"/>
        <v>1.5099999999999909</v>
      </c>
    </row>
    <row r="230" spans="1:27">
      <c r="A230" s="1">
        <f t="shared" si="45"/>
        <v>2500</v>
      </c>
      <c r="B230" s="1">
        <v>0</v>
      </c>
      <c r="C230" s="1">
        <v>5</v>
      </c>
      <c r="D230" s="2">
        <v>0</v>
      </c>
      <c r="E230" s="5">
        <v>12.81</v>
      </c>
      <c r="F230" s="5">
        <v>13.26</v>
      </c>
      <c r="G230" s="5">
        <v>1.66</v>
      </c>
      <c r="H230" s="5">
        <v>12.92</v>
      </c>
      <c r="I230" s="5">
        <v>11.3</v>
      </c>
      <c r="J230" s="5">
        <v>1.08</v>
      </c>
      <c r="K230" s="6">
        <f t="shared" si="46"/>
        <v>12.865</v>
      </c>
      <c r="L230" s="6">
        <f t="shared" si="47"/>
        <v>-0.10999999999999943</v>
      </c>
      <c r="M230" s="6">
        <f t="shared" si="48"/>
        <v>12.280000000000001</v>
      </c>
      <c r="N230" s="5">
        <f t="shared" si="49"/>
        <v>0.99020199959402222</v>
      </c>
      <c r="O230" s="6">
        <f t="shared" si="50"/>
        <v>1.9599999999999991</v>
      </c>
      <c r="P230" s="6">
        <f t="shared" si="51"/>
        <v>1.9804039991880444</v>
      </c>
      <c r="Q230" s="6">
        <f t="shared" si="52"/>
        <v>0.40520142784293722</v>
      </c>
      <c r="R230" s="9">
        <f t="shared" si="53"/>
        <v>1.0452412744312212</v>
      </c>
      <c r="S230" s="9">
        <f t="shared" si="54"/>
        <v>2.0699999999999985</v>
      </c>
      <c r="T230">
        <f t="shared" si="55"/>
        <v>1.9599999999999991</v>
      </c>
      <c r="U230" s="9">
        <f t="shared" si="56"/>
        <v>0.98969705211845116</v>
      </c>
      <c r="V230" s="9">
        <f t="shared" si="57"/>
        <v>0.59078854641764622</v>
      </c>
      <c r="W230" s="9">
        <f t="shared" si="58"/>
        <v>0.58499999999999908</v>
      </c>
      <c r="X230">
        <f t="shared" si="59"/>
        <v>12.280000000000001</v>
      </c>
      <c r="Y230" s="9">
        <f t="shared" si="60"/>
        <v>12.401510000014884</v>
      </c>
      <c r="Z230" s="10">
        <f t="shared" si="61"/>
        <v>0.27663152387246104</v>
      </c>
      <c r="AA230">
        <f t="shared" si="62"/>
        <v>0.10999999999999943</v>
      </c>
    </row>
    <row r="231" spans="1:27">
      <c r="A231" s="1">
        <f t="shared" si="45"/>
        <v>1998500</v>
      </c>
      <c r="B231" s="1">
        <v>0</v>
      </c>
      <c r="C231" s="1">
        <v>-3</v>
      </c>
      <c r="D231" s="2">
        <v>8</v>
      </c>
      <c r="E231" s="5">
        <v>167.26</v>
      </c>
      <c r="F231" s="5">
        <v>160.83000000000001</v>
      </c>
      <c r="G231" s="5">
        <v>4.3099999999999996</v>
      </c>
      <c r="H231" s="5">
        <v>167.06</v>
      </c>
      <c r="I231" s="5">
        <v>160.27000000000001</v>
      </c>
      <c r="J231" s="5">
        <v>6.69</v>
      </c>
      <c r="K231" s="6">
        <f t="shared" si="46"/>
        <v>167.16</v>
      </c>
      <c r="L231" s="6">
        <f t="shared" si="47"/>
        <v>0.19999999999998863</v>
      </c>
      <c r="M231" s="6">
        <f t="shared" si="48"/>
        <v>160.55000000000001</v>
      </c>
      <c r="N231" s="5">
        <f t="shared" si="49"/>
        <v>3.9790765260296266</v>
      </c>
      <c r="O231" s="6">
        <f t="shared" si="50"/>
        <v>0.56000000000000227</v>
      </c>
      <c r="P231" s="6">
        <f t="shared" si="51"/>
        <v>7.9581530520592532</v>
      </c>
      <c r="Q231" s="6">
        <f t="shared" si="52"/>
        <v>-0.41337581830411713</v>
      </c>
      <c r="R231" s="9">
        <f t="shared" si="53"/>
        <v>4.5236626846082081E-2</v>
      </c>
      <c r="S231" s="9">
        <f t="shared" si="54"/>
        <v>0.36000000000001364</v>
      </c>
      <c r="T231">
        <f t="shared" si="55"/>
        <v>0.56000000000000227</v>
      </c>
      <c r="U231" s="9">
        <f t="shared" si="56"/>
        <v>7.0368086205014183E-2</v>
      </c>
      <c r="V231" s="9">
        <f t="shared" si="57"/>
        <v>1.6611894636255029</v>
      </c>
      <c r="W231" s="9">
        <f t="shared" si="58"/>
        <v>6.6099999999999852</v>
      </c>
      <c r="X231">
        <f t="shared" si="59"/>
        <v>160.55000000000001</v>
      </c>
      <c r="Y231" s="9">
        <f t="shared" si="60"/>
        <v>40.348558000767795</v>
      </c>
      <c r="Z231" s="10">
        <f t="shared" si="61"/>
        <v>0.27778588877047017</v>
      </c>
      <c r="AA231">
        <f t="shared" si="62"/>
        <v>0.19999999999998863</v>
      </c>
    </row>
    <row r="232" spans="1:27">
      <c r="A232" s="1">
        <f t="shared" si="45"/>
        <v>502499</v>
      </c>
      <c r="B232" s="1">
        <v>-1</v>
      </c>
      <c r="C232" s="1">
        <v>5</v>
      </c>
      <c r="D232" s="2">
        <v>2</v>
      </c>
      <c r="E232" s="5">
        <v>64.09</v>
      </c>
      <c r="F232" s="5">
        <v>62.36</v>
      </c>
      <c r="G232" s="5">
        <v>3.32</v>
      </c>
      <c r="H232" s="5">
        <v>60.2</v>
      </c>
      <c r="I232" s="5">
        <v>60.09</v>
      </c>
      <c r="J232" s="5">
        <v>2.42</v>
      </c>
      <c r="K232" s="6">
        <f t="shared" si="46"/>
        <v>62.145000000000003</v>
      </c>
      <c r="L232" s="6">
        <f t="shared" si="47"/>
        <v>3.8900000000000006</v>
      </c>
      <c r="M232" s="6">
        <f t="shared" si="48"/>
        <v>61.225000000000001</v>
      </c>
      <c r="N232" s="5">
        <f t="shared" si="49"/>
        <v>2.0541908382621124</v>
      </c>
      <c r="O232" s="6">
        <f t="shared" si="50"/>
        <v>2.269999999999996</v>
      </c>
      <c r="P232" s="6">
        <f t="shared" si="51"/>
        <v>4.1083816765242247</v>
      </c>
      <c r="Q232" s="6">
        <f t="shared" si="52"/>
        <v>0.30606441216200203</v>
      </c>
      <c r="R232" s="9">
        <f t="shared" si="53"/>
        <v>0.39431584685933024</v>
      </c>
      <c r="S232" s="9">
        <f t="shared" si="54"/>
        <v>1.6200000000000045</v>
      </c>
      <c r="T232">
        <f t="shared" si="55"/>
        <v>2.269999999999996</v>
      </c>
      <c r="U232" s="9">
        <f t="shared" si="56"/>
        <v>0.55252899529054045</v>
      </c>
      <c r="V232" s="9">
        <f t="shared" si="57"/>
        <v>0.44786491248220178</v>
      </c>
      <c r="W232" s="9">
        <f t="shared" si="58"/>
        <v>0.92000000000000171</v>
      </c>
      <c r="X232">
        <f t="shared" si="59"/>
        <v>61.225000000000001</v>
      </c>
      <c r="Y232" s="9">
        <f t="shared" si="60"/>
        <v>29.804923116002996</v>
      </c>
      <c r="Z232" s="10">
        <f t="shared" si="61"/>
        <v>0.27823551175218453</v>
      </c>
      <c r="AA232">
        <f t="shared" si="62"/>
        <v>3.8900000000000006</v>
      </c>
    </row>
    <row r="233" spans="1:27">
      <c r="A233" s="1">
        <f t="shared" si="45"/>
        <v>1748000</v>
      </c>
      <c r="B233" s="1">
        <v>0</v>
      </c>
      <c r="C233" s="1">
        <v>-4</v>
      </c>
      <c r="D233" s="2">
        <v>7</v>
      </c>
      <c r="E233" s="5">
        <v>92.56</v>
      </c>
      <c r="F233" s="5">
        <v>70.88</v>
      </c>
      <c r="G233" s="5">
        <v>2.48</v>
      </c>
      <c r="H233" s="5">
        <v>93.91</v>
      </c>
      <c r="I233" s="5">
        <v>84.13</v>
      </c>
      <c r="J233" s="5">
        <v>2.31</v>
      </c>
      <c r="K233" s="6">
        <f t="shared" si="46"/>
        <v>93.234999999999999</v>
      </c>
      <c r="L233" s="6">
        <f t="shared" si="47"/>
        <v>-1.3499999999999943</v>
      </c>
      <c r="M233" s="6">
        <f t="shared" si="48"/>
        <v>77.504999999999995</v>
      </c>
      <c r="N233" s="5">
        <f t="shared" si="49"/>
        <v>1.6945869703263978</v>
      </c>
      <c r="O233" s="6">
        <f t="shared" si="50"/>
        <v>-13.25</v>
      </c>
      <c r="P233" s="6">
        <f t="shared" si="51"/>
        <v>3.3891739406527956</v>
      </c>
      <c r="Q233" s="6">
        <f t="shared" si="52"/>
        <v>7.08919165977452E-2</v>
      </c>
      <c r="R233" s="9">
        <f t="shared" si="53"/>
        <v>3.5111800717162138</v>
      </c>
      <c r="S233" s="9">
        <f t="shared" si="54"/>
        <v>11.900000000000006</v>
      </c>
      <c r="T233">
        <f t="shared" si="55"/>
        <v>13.25</v>
      </c>
      <c r="U233" s="9">
        <f t="shared" si="56"/>
        <v>3.9095072227092276</v>
      </c>
      <c r="V233" s="9">
        <f t="shared" si="57"/>
        <v>9.2824979038816853</v>
      </c>
      <c r="W233" s="9">
        <f t="shared" si="58"/>
        <v>15.730000000000004</v>
      </c>
      <c r="X233">
        <f t="shared" si="59"/>
        <v>77.504999999999995</v>
      </c>
      <c r="Y233" s="9">
        <f t="shared" si="60"/>
        <v>45.736808648464702</v>
      </c>
      <c r="Z233" s="10">
        <f t="shared" si="61"/>
        <v>0.27875437216302101</v>
      </c>
      <c r="AA233">
        <f t="shared" si="62"/>
        <v>1.3499999999999943</v>
      </c>
    </row>
    <row r="234" spans="1:27">
      <c r="A234" s="1">
        <f t="shared" si="45"/>
        <v>1497999</v>
      </c>
      <c r="B234" s="1">
        <v>-1</v>
      </c>
      <c r="C234" s="1">
        <v>-4</v>
      </c>
      <c r="D234" s="2">
        <v>6</v>
      </c>
      <c r="E234" s="5">
        <v>101.05</v>
      </c>
      <c r="F234" s="5">
        <v>88.49</v>
      </c>
      <c r="G234" s="5">
        <v>2.87</v>
      </c>
      <c r="H234" s="5">
        <v>101.45</v>
      </c>
      <c r="I234" s="5">
        <v>83.76</v>
      </c>
      <c r="J234" s="5">
        <v>6.54</v>
      </c>
      <c r="K234" s="6">
        <f t="shared" si="46"/>
        <v>101.25</v>
      </c>
      <c r="L234" s="6">
        <f t="shared" si="47"/>
        <v>-0.40000000000000568</v>
      </c>
      <c r="M234" s="6">
        <f t="shared" si="48"/>
        <v>86.125</v>
      </c>
      <c r="N234" s="5">
        <f t="shared" si="49"/>
        <v>3.5710117613920009</v>
      </c>
      <c r="O234" s="6">
        <f t="shared" si="50"/>
        <v>4.7299999999999898</v>
      </c>
      <c r="P234" s="6">
        <f t="shared" si="51"/>
        <v>7.1420235227840019</v>
      </c>
      <c r="Q234" s="6">
        <f t="shared" si="52"/>
        <v>-0.67703814070203994</v>
      </c>
      <c r="R234" s="9">
        <f t="shared" si="53"/>
        <v>0.7182838286144837</v>
      </c>
      <c r="S234" s="9">
        <f t="shared" si="54"/>
        <v>5.1299999999999955</v>
      </c>
      <c r="T234">
        <f t="shared" si="55"/>
        <v>4.7299999999999898</v>
      </c>
      <c r="U234" s="9">
        <f t="shared" si="56"/>
        <v>0.66227729227027365</v>
      </c>
      <c r="V234" s="9">
        <f t="shared" si="57"/>
        <v>4.2354943110308287</v>
      </c>
      <c r="W234" s="9">
        <f t="shared" si="58"/>
        <v>15.125</v>
      </c>
      <c r="X234">
        <f t="shared" si="59"/>
        <v>86.125</v>
      </c>
      <c r="Y234" s="9">
        <f t="shared" si="60"/>
        <v>24.117814713225133</v>
      </c>
      <c r="Z234" s="10">
        <f t="shared" si="61"/>
        <v>0.28027308111911142</v>
      </c>
      <c r="AA234">
        <f t="shared" si="62"/>
        <v>0.40000000000000568</v>
      </c>
    </row>
    <row r="235" spans="1:27">
      <c r="A235" s="1">
        <f t="shared" si="45"/>
        <v>1748001</v>
      </c>
      <c r="B235" s="1">
        <v>1</v>
      </c>
      <c r="C235" s="1">
        <v>-4</v>
      </c>
      <c r="D235" s="2">
        <v>7</v>
      </c>
      <c r="E235" s="5">
        <v>243.7</v>
      </c>
      <c r="F235" s="5">
        <v>223.35</v>
      </c>
      <c r="G235" s="5">
        <v>5.81</v>
      </c>
      <c r="H235" s="5">
        <v>240.89</v>
      </c>
      <c r="I235" s="5">
        <v>224.88</v>
      </c>
      <c r="J235" s="5">
        <v>5.13</v>
      </c>
      <c r="K235" s="6">
        <f t="shared" si="46"/>
        <v>242.29499999999999</v>
      </c>
      <c r="L235" s="6">
        <f t="shared" si="47"/>
        <v>2.8100000000000023</v>
      </c>
      <c r="M235" s="6">
        <f t="shared" si="48"/>
        <v>224.11500000000001</v>
      </c>
      <c r="N235" s="5">
        <f t="shared" si="49"/>
        <v>3.8753386948755844</v>
      </c>
      <c r="O235" s="6">
        <f t="shared" si="50"/>
        <v>-1.5300000000000011</v>
      </c>
      <c r="P235" s="6">
        <f t="shared" si="51"/>
        <v>7.7506773897511687</v>
      </c>
      <c r="Q235" s="6">
        <f t="shared" si="52"/>
        <v>0.12383599953390037</v>
      </c>
      <c r="R235" s="9">
        <f t="shared" si="53"/>
        <v>0.55995105740549167</v>
      </c>
      <c r="S235" s="9">
        <f t="shared" si="54"/>
        <v>4.3400000000000034</v>
      </c>
      <c r="T235">
        <f t="shared" si="55"/>
        <v>1.5300000000000011</v>
      </c>
      <c r="U235" s="9">
        <f t="shared" si="56"/>
        <v>0.19740210088258117</v>
      </c>
      <c r="V235" s="9">
        <f t="shared" si="57"/>
        <v>4.6912028680330966</v>
      </c>
      <c r="W235" s="9">
        <f t="shared" si="58"/>
        <v>18.179999999999978</v>
      </c>
      <c r="X235">
        <f t="shared" si="59"/>
        <v>224.11500000000001</v>
      </c>
      <c r="Y235" s="9">
        <f t="shared" si="60"/>
        <v>57.831074299738106</v>
      </c>
      <c r="Z235" s="10">
        <f t="shared" si="61"/>
        <v>0.281437382023071</v>
      </c>
      <c r="AA235">
        <f t="shared" si="62"/>
        <v>2.8100000000000023</v>
      </c>
    </row>
    <row r="236" spans="1:27">
      <c r="A236" s="1">
        <f t="shared" si="45"/>
        <v>1498002</v>
      </c>
      <c r="B236" s="1">
        <v>2</v>
      </c>
      <c r="C236" s="1">
        <v>-4</v>
      </c>
      <c r="D236" s="2">
        <v>6</v>
      </c>
      <c r="E236" s="5">
        <v>548.22</v>
      </c>
      <c r="F236" s="5">
        <v>565.46</v>
      </c>
      <c r="G236" s="5">
        <v>13.61</v>
      </c>
      <c r="H236" s="5">
        <v>558.15</v>
      </c>
      <c r="I236" s="5">
        <v>554.02</v>
      </c>
      <c r="J236" s="5">
        <v>11.4</v>
      </c>
      <c r="K236" s="6">
        <f t="shared" si="46"/>
        <v>553.18499999999995</v>
      </c>
      <c r="L236" s="6">
        <f t="shared" si="47"/>
        <v>-9.92999999999995</v>
      </c>
      <c r="M236" s="6">
        <f t="shared" si="48"/>
        <v>559.74</v>
      </c>
      <c r="N236" s="5">
        <f t="shared" si="49"/>
        <v>8.8768251644380154</v>
      </c>
      <c r="O236" s="6">
        <f t="shared" si="50"/>
        <v>11.440000000000055</v>
      </c>
      <c r="P236" s="6">
        <f t="shared" si="51"/>
        <v>17.753650328876031</v>
      </c>
      <c r="Q236" s="6">
        <f t="shared" si="52"/>
        <v>0.17536004233608637</v>
      </c>
      <c r="R236" s="9">
        <f t="shared" si="53"/>
        <v>1.2036961190590783</v>
      </c>
      <c r="S236" s="9">
        <f t="shared" si="54"/>
        <v>21.370000000000005</v>
      </c>
      <c r="T236">
        <f t="shared" si="55"/>
        <v>11.440000000000055</v>
      </c>
      <c r="U236" s="9">
        <f t="shared" si="56"/>
        <v>0.64437452513036575</v>
      </c>
      <c r="V236" s="9">
        <f t="shared" si="57"/>
        <v>0.73843968745272182</v>
      </c>
      <c r="W236" s="9">
        <f t="shared" si="58"/>
        <v>6.5550000000000637</v>
      </c>
      <c r="X236">
        <f t="shared" si="59"/>
        <v>559.74</v>
      </c>
      <c r="Y236" s="9">
        <f t="shared" si="60"/>
        <v>63.056328093788323</v>
      </c>
      <c r="Z236" s="10">
        <f t="shared" si="61"/>
        <v>0.28151731740694036</v>
      </c>
      <c r="AA236">
        <f t="shared" si="62"/>
        <v>9.92999999999995</v>
      </c>
    </row>
    <row r="237" spans="1:27">
      <c r="A237" s="1">
        <f t="shared" si="45"/>
        <v>250996</v>
      </c>
      <c r="B237" s="1">
        <v>-4</v>
      </c>
      <c r="C237" s="1">
        <v>2</v>
      </c>
      <c r="D237" s="2">
        <v>1</v>
      </c>
      <c r="E237" s="5">
        <v>82.51</v>
      </c>
      <c r="F237" s="5">
        <v>73.739999999999995</v>
      </c>
      <c r="G237" s="5">
        <v>3.16</v>
      </c>
      <c r="H237" s="5">
        <v>76</v>
      </c>
      <c r="I237" s="5">
        <v>73.42</v>
      </c>
      <c r="J237" s="5">
        <v>2.84</v>
      </c>
      <c r="K237" s="6">
        <f t="shared" si="46"/>
        <v>79.254999999999995</v>
      </c>
      <c r="L237" s="6">
        <f t="shared" si="47"/>
        <v>6.5100000000000051</v>
      </c>
      <c r="M237" s="6">
        <f t="shared" si="48"/>
        <v>73.58</v>
      </c>
      <c r="N237" s="5">
        <f t="shared" si="49"/>
        <v>2.1243351901241954</v>
      </c>
      <c r="O237" s="6">
        <f t="shared" si="50"/>
        <v>0.31999999999999318</v>
      </c>
      <c r="P237" s="6">
        <f t="shared" si="51"/>
        <v>4.2486703802483907</v>
      </c>
      <c r="Q237" s="6">
        <f t="shared" si="52"/>
        <v>0.10636411983690844</v>
      </c>
      <c r="R237" s="9">
        <f t="shared" si="53"/>
        <v>1.4569263901423497</v>
      </c>
      <c r="S237" s="9">
        <f t="shared" si="54"/>
        <v>6.1900000000000119</v>
      </c>
      <c r="T237">
        <f t="shared" si="55"/>
        <v>0.31999999999999318</v>
      </c>
      <c r="U237" s="9">
        <f t="shared" si="56"/>
        <v>7.5317680912042176E-2</v>
      </c>
      <c r="V237" s="9">
        <f t="shared" si="57"/>
        <v>2.6714239948490515</v>
      </c>
      <c r="W237" s="9">
        <f t="shared" si="58"/>
        <v>5.6749999999999972</v>
      </c>
      <c r="X237">
        <f t="shared" si="59"/>
        <v>73.58</v>
      </c>
      <c r="Y237" s="9">
        <f t="shared" si="60"/>
        <v>34.636718509426132</v>
      </c>
      <c r="Z237" s="10">
        <f t="shared" si="61"/>
        <v>0.28189359694750071</v>
      </c>
      <c r="AA237">
        <f t="shared" si="62"/>
        <v>6.5100000000000051</v>
      </c>
    </row>
    <row r="238" spans="1:27">
      <c r="A238" s="1">
        <f t="shared" si="45"/>
        <v>500996</v>
      </c>
      <c r="B238" s="1">
        <v>-4</v>
      </c>
      <c r="C238" s="1">
        <v>2</v>
      </c>
      <c r="D238" s="2">
        <v>2</v>
      </c>
      <c r="E238" s="5">
        <v>32.78</v>
      </c>
      <c r="F238" s="5">
        <v>33.08</v>
      </c>
      <c r="G238" s="5">
        <v>1.93</v>
      </c>
      <c r="H238" s="5">
        <v>37.17</v>
      </c>
      <c r="I238" s="5">
        <v>37.51</v>
      </c>
      <c r="J238" s="5">
        <v>1.89</v>
      </c>
      <c r="K238" s="6">
        <f t="shared" si="46"/>
        <v>34.975000000000001</v>
      </c>
      <c r="L238" s="6">
        <f t="shared" si="47"/>
        <v>-4.3900000000000006</v>
      </c>
      <c r="M238" s="6">
        <f t="shared" si="48"/>
        <v>35.295000000000002</v>
      </c>
      <c r="N238" s="5">
        <f t="shared" si="49"/>
        <v>1.350647992631685</v>
      </c>
      <c r="O238" s="6">
        <f t="shared" si="50"/>
        <v>-4.43</v>
      </c>
      <c r="P238" s="6">
        <f t="shared" si="51"/>
        <v>2.70129598526337</v>
      </c>
      <c r="Q238" s="6">
        <f t="shared" si="52"/>
        <v>2.0940112374948618E-2</v>
      </c>
      <c r="R238" s="9">
        <f t="shared" si="53"/>
        <v>1.4807707196180962E-2</v>
      </c>
      <c r="S238" s="9">
        <f t="shared" si="54"/>
        <v>3.9999999999999147E-2</v>
      </c>
      <c r="T238">
        <f t="shared" si="55"/>
        <v>4.43</v>
      </c>
      <c r="U238" s="9">
        <f t="shared" si="56"/>
        <v>1.6399535719770764</v>
      </c>
      <c r="V238" s="9">
        <f t="shared" si="57"/>
        <v>0.23692331513890066</v>
      </c>
      <c r="W238" s="9">
        <f t="shared" si="58"/>
        <v>0.32000000000000028</v>
      </c>
      <c r="X238">
        <f t="shared" si="59"/>
        <v>35.295000000000002</v>
      </c>
      <c r="Y238" s="9">
        <f t="shared" si="60"/>
        <v>26.131901274460912</v>
      </c>
      <c r="Z238" s="10">
        <f t="shared" si="61"/>
        <v>0.28234022030167794</v>
      </c>
      <c r="AA238">
        <f t="shared" si="62"/>
        <v>4.3900000000000006</v>
      </c>
    </row>
    <row r="239" spans="1:27">
      <c r="A239" s="1">
        <f t="shared" si="45"/>
        <v>1498498</v>
      </c>
      <c r="B239" s="1">
        <v>-2</v>
      </c>
      <c r="C239" s="1">
        <v>-3</v>
      </c>
      <c r="D239" s="2">
        <v>6</v>
      </c>
      <c r="E239" s="5">
        <v>100.37</v>
      </c>
      <c r="F239" s="5">
        <v>105.64</v>
      </c>
      <c r="G239" s="5">
        <v>3.5</v>
      </c>
      <c r="H239" s="5">
        <v>102.76</v>
      </c>
      <c r="I239" s="5">
        <v>108.92</v>
      </c>
      <c r="J239" s="5">
        <v>2.74</v>
      </c>
      <c r="K239" s="6">
        <f t="shared" si="46"/>
        <v>101.565</v>
      </c>
      <c r="L239" s="6">
        <f t="shared" si="47"/>
        <v>-2.3900000000000006</v>
      </c>
      <c r="M239" s="6">
        <f t="shared" si="48"/>
        <v>107.28</v>
      </c>
      <c r="N239" s="5">
        <f t="shared" si="49"/>
        <v>2.2224760966093653</v>
      </c>
      <c r="O239" s="6">
        <f t="shared" si="50"/>
        <v>-3.2800000000000011</v>
      </c>
      <c r="P239" s="6">
        <f t="shared" si="51"/>
        <v>4.4449521932187306</v>
      </c>
      <c r="Q239" s="6">
        <f t="shared" si="52"/>
        <v>0.24002915333846211</v>
      </c>
      <c r="R239" s="9">
        <f t="shared" si="53"/>
        <v>0.20022712535756731</v>
      </c>
      <c r="S239" s="9">
        <f t="shared" si="54"/>
        <v>0.89000000000000057</v>
      </c>
      <c r="T239">
        <f t="shared" si="55"/>
        <v>3.2800000000000011</v>
      </c>
      <c r="U239" s="9">
        <f t="shared" si="56"/>
        <v>0.73791569794698941</v>
      </c>
      <c r="V239" s="9">
        <f t="shared" si="57"/>
        <v>2.5714562279067352</v>
      </c>
      <c r="W239" s="9">
        <f t="shared" si="58"/>
        <v>5.7150000000000034</v>
      </c>
      <c r="X239">
        <f t="shared" si="59"/>
        <v>107.28</v>
      </c>
      <c r="Y239" s="9">
        <f t="shared" si="60"/>
        <v>48.270485412044515</v>
      </c>
      <c r="Z239" s="10">
        <f t="shared" si="61"/>
        <v>0.28279851484758545</v>
      </c>
      <c r="AA239">
        <f t="shared" si="62"/>
        <v>2.3900000000000006</v>
      </c>
    </row>
    <row r="240" spans="1:27">
      <c r="A240" s="1">
        <f t="shared" si="45"/>
        <v>2497</v>
      </c>
      <c r="B240" s="1">
        <v>-3</v>
      </c>
      <c r="C240" s="1">
        <v>5</v>
      </c>
      <c r="D240" s="2">
        <v>0</v>
      </c>
      <c r="E240" s="5">
        <v>104.49</v>
      </c>
      <c r="F240" s="5">
        <v>115.79</v>
      </c>
      <c r="G240" s="5">
        <v>4.62</v>
      </c>
      <c r="H240" s="5">
        <v>100.53</v>
      </c>
      <c r="I240" s="5">
        <v>115.02</v>
      </c>
      <c r="J240" s="5">
        <v>3.83</v>
      </c>
      <c r="K240" s="6">
        <f t="shared" si="46"/>
        <v>102.50999999999999</v>
      </c>
      <c r="L240" s="6">
        <f t="shared" si="47"/>
        <v>3.9599999999999937</v>
      </c>
      <c r="M240" s="6">
        <f t="shared" si="48"/>
        <v>115.405</v>
      </c>
      <c r="N240" s="5">
        <f t="shared" si="49"/>
        <v>3.0005541154926703</v>
      </c>
      <c r="O240" s="6">
        <f t="shared" si="50"/>
        <v>0.77000000000001023</v>
      </c>
      <c r="P240" s="6">
        <f t="shared" si="51"/>
        <v>6.0011082309853405</v>
      </c>
      <c r="Q240" s="6">
        <f t="shared" si="52"/>
        <v>0.1853620745668961</v>
      </c>
      <c r="R240" s="9">
        <f t="shared" si="53"/>
        <v>0.53156848322267425</v>
      </c>
      <c r="S240" s="9">
        <f t="shared" si="54"/>
        <v>3.1899999999999835</v>
      </c>
      <c r="T240">
        <f t="shared" si="55"/>
        <v>0.77000000000001023</v>
      </c>
      <c r="U240" s="9">
        <f t="shared" si="56"/>
        <v>0.12830963388133754</v>
      </c>
      <c r="V240" s="9">
        <f t="shared" si="57"/>
        <v>4.2975395555839659</v>
      </c>
      <c r="W240" s="9">
        <f t="shared" si="58"/>
        <v>12.89500000000001</v>
      </c>
      <c r="X240">
        <f t="shared" si="59"/>
        <v>115.405</v>
      </c>
      <c r="Y240" s="9">
        <f t="shared" si="60"/>
        <v>38.461229345650814</v>
      </c>
      <c r="Z240" s="10">
        <f t="shared" si="61"/>
        <v>0.2834237110758378</v>
      </c>
      <c r="AA240">
        <f t="shared" si="62"/>
        <v>3.9599999999999937</v>
      </c>
    </row>
    <row r="241" spans="1:27">
      <c r="A241" s="1">
        <f t="shared" si="45"/>
        <v>247503</v>
      </c>
      <c r="B241" s="1">
        <v>3</v>
      </c>
      <c r="C241" s="1">
        <v>-5</v>
      </c>
      <c r="D241" s="2">
        <v>1</v>
      </c>
      <c r="E241" s="5">
        <v>229.22</v>
      </c>
      <c r="F241" s="5">
        <v>258.05</v>
      </c>
      <c r="G241" s="5">
        <v>7.01</v>
      </c>
      <c r="H241" s="5">
        <v>218.77</v>
      </c>
      <c r="I241" s="5">
        <v>239.67</v>
      </c>
      <c r="J241" s="5">
        <v>8.2799999999999994</v>
      </c>
      <c r="K241" s="6">
        <f t="shared" si="46"/>
        <v>223.995</v>
      </c>
      <c r="L241" s="6">
        <f t="shared" si="47"/>
        <v>10.449999999999989</v>
      </c>
      <c r="M241" s="6">
        <f t="shared" si="48"/>
        <v>248.86</v>
      </c>
      <c r="N241" s="5">
        <f t="shared" si="49"/>
        <v>5.4244469764207297</v>
      </c>
      <c r="O241" s="6">
        <f t="shared" si="50"/>
        <v>18.380000000000024</v>
      </c>
      <c r="P241" s="6">
        <f t="shared" si="51"/>
        <v>10.848893952841459</v>
      </c>
      <c r="Q241" s="6">
        <f t="shared" si="52"/>
        <v>-0.16498341100353867</v>
      </c>
      <c r="R241" s="9">
        <f t="shared" si="53"/>
        <v>0.73095008896488201</v>
      </c>
      <c r="S241" s="9">
        <f t="shared" si="54"/>
        <v>7.9300000000000352</v>
      </c>
      <c r="T241">
        <f t="shared" si="55"/>
        <v>18.380000000000024</v>
      </c>
      <c r="U241" s="9">
        <f t="shared" si="56"/>
        <v>1.6941819212073757</v>
      </c>
      <c r="V241" s="9">
        <f t="shared" si="57"/>
        <v>4.5838774179348594</v>
      </c>
      <c r="W241" s="9">
        <f t="shared" si="58"/>
        <v>24.865000000000009</v>
      </c>
      <c r="X241">
        <f t="shared" si="59"/>
        <v>248.86</v>
      </c>
      <c r="Y241" s="9">
        <f t="shared" si="60"/>
        <v>45.877487803228185</v>
      </c>
      <c r="Z241" s="10">
        <f t="shared" si="61"/>
        <v>0.28366353308100778</v>
      </c>
      <c r="AA241">
        <f t="shared" si="62"/>
        <v>10.449999999999989</v>
      </c>
    </row>
    <row r="242" spans="1:27">
      <c r="A242" s="1">
        <f t="shared" si="45"/>
        <v>998003</v>
      </c>
      <c r="B242" s="1">
        <v>3</v>
      </c>
      <c r="C242" s="1">
        <v>-4</v>
      </c>
      <c r="D242" s="2">
        <v>4</v>
      </c>
      <c r="E242" s="5">
        <v>108.28</v>
      </c>
      <c r="F242" s="5">
        <v>103.39</v>
      </c>
      <c r="G242" s="5">
        <v>3.19</v>
      </c>
      <c r="H242" s="5">
        <v>115.55</v>
      </c>
      <c r="I242" s="5">
        <v>109.07</v>
      </c>
      <c r="J242" s="5">
        <v>2.81</v>
      </c>
      <c r="K242" s="6">
        <f t="shared" si="46"/>
        <v>111.91499999999999</v>
      </c>
      <c r="L242" s="6">
        <f t="shared" si="47"/>
        <v>-7.269999999999996</v>
      </c>
      <c r="M242" s="6">
        <f t="shared" si="48"/>
        <v>106.22999999999999</v>
      </c>
      <c r="N242" s="5">
        <f t="shared" si="49"/>
        <v>2.1255705116509311</v>
      </c>
      <c r="O242" s="6">
        <f t="shared" si="50"/>
        <v>-5.6799999999999926</v>
      </c>
      <c r="P242" s="6">
        <f t="shared" si="51"/>
        <v>4.2511410233018623</v>
      </c>
      <c r="Q242" s="6">
        <f t="shared" si="52"/>
        <v>0.12616062239240375</v>
      </c>
      <c r="R242" s="9">
        <f t="shared" si="53"/>
        <v>0.37401723238177831</v>
      </c>
      <c r="S242" s="9">
        <f t="shared" si="54"/>
        <v>1.5900000000000034</v>
      </c>
      <c r="T242">
        <f t="shared" si="55"/>
        <v>5.6799999999999926</v>
      </c>
      <c r="U242" s="9">
        <f t="shared" si="56"/>
        <v>1.3361118741688638</v>
      </c>
      <c r="V242" s="9">
        <f t="shared" si="57"/>
        <v>2.6745760579753535</v>
      </c>
      <c r="W242" s="9">
        <f t="shared" si="58"/>
        <v>5.6850000000000023</v>
      </c>
      <c r="X242">
        <f t="shared" si="59"/>
        <v>106.22999999999999</v>
      </c>
      <c r="Y242" s="9">
        <f t="shared" si="60"/>
        <v>49.977170560900902</v>
      </c>
      <c r="Z242" s="10">
        <f t="shared" si="61"/>
        <v>0.28433255177696415</v>
      </c>
      <c r="AA242">
        <f t="shared" si="62"/>
        <v>7.269999999999996</v>
      </c>
    </row>
    <row r="243" spans="1:27">
      <c r="A243" s="1">
        <f t="shared" si="45"/>
        <v>1247500</v>
      </c>
      <c r="B243" s="1">
        <v>0</v>
      </c>
      <c r="C243" s="1">
        <v>-5</v>
      </c>
      <c r="D243" s="2">
        <v>5</v>
      </c>
      <c r="E243" s="5">
        <v>36.9</v>
      </c>
      <c r="F243" s="5">
        <v>35.82</v>
      </c>
      <c r="G243" s="5">
        <v>1.62</v>
      </c>
      <c r="H243" s="5">
        <v>36.950000000000003</v>
      </c>
      <c r="I243" s="5">
        <v>36.44</v>
      </c>
      <c r="J243" s="5">
        <v>1.48</v>
      </c>
      <c r="K243" s="6">
        <f t="shared" si="46"/>
        <v>36.924999999999997</v>
      </c>
      <c r="L243" s="6">
        <f t="shared" si="47"/>
        <v>-5.0000000000004263E-2</v>
      </c>
      <c r="M243" s="6">
        <f t="shared" si="48"/>
        <v>36.129999999999995</v>
      </c>
      <c r="N243" s="5">
        <f t="shared" si="49"/>
        <v>1.0971326264403953</v>
      </c>
      <c r="O243" s="6">
        <f t="shared" si="50"/>
        <v>-0.61999999999999744</v>
      </c>
      <c r="P243" s="6">
        <f t="shared" si="51"/>
        <v>2.1942652528807907</v>
      </c>
      <c r="Q243" s="6">
        <f t="shared" si="52"/>
        <v>9.013873888842748E-2</v>
      </c>
      <c r="R243" s="9">
        <f t="shared" si="53"/>
        <v>0.25976804730041447</v>
      </c>
      <c r="S243" s="9">
        <f t="shared" si="54"/>
        <v>0.56999999999999318</v>
      </c>
      <c r="T243">
        <f t="shared" si="55"/>
        <v>0.61999999999999744</v>
      </c>
      <c r="U243" s="9">
        <f t="shared" si="56"/>
        <v>0.28255471811624255</v>
      </c>
      <c r="V243" s="9">
        <f t="shared" si="57"/>
        <v>0.72461613194327168</v>
      </c>
      <c r="W243" s="9">
        <f t="shared" si="58"/>
        <v>0.79500000000000171</v>
      </c>
      <c r="X243">
        <f t="shared" si="59"/>
        <v>36.129999999999995</v>
      </c>
      <c r="Y243" s="9">
        <f t="shared" si="60"/>
        <v>32.93129666303188</v>
      </c>
      <c r="Z243" s="10">
        <f t="shared" si="61"/>
        <v>0.28438530201119744</v>
      </c>
      <c r="AA243">
        <f t="shared" si="62"/>
        <v>5.0000000000004263E-2</v>
      </c>
    </row>
    <row r="244" spans="1:27">
      <c r="A244" s="1">
        <f t="shared" si="45"/>
        <v>1251998</v>
      </c>
      <c r="B244" s="1">
        <v>-2</v>
      </c>
      <c r="C244" s="1">
        <v>4</v>
      </c>
      <c r="D244" s="2">
        <v>5</v>
      </c>
      <c r="E244" s="5">
        <v>443.77</v>
      </c>
      <c r="F244" s="5">
        <v>414.51</v>
      </c>
      <c r="G244" s="5">
        <v>13.2</v>
      </c>
      <c r="H244" s="5">
        <v>449.46</v>
      </c>
      <c r="I244" s="5">
        <v>440.75</v>
      </c>
      <c r="J244" s="5">
        <v>8.27</v>
      </c>
      <c r="K244" s="6">
        <f t="shared" si="46"/>
        <v>446.61500000000001</v>
      </c>
      <c r="L244" s="6">
        <f t="shared" si="47"/>
        <v>-5.6899999999999977</v>
      </c>
      <c r="M244" s="6">
        <f t="shared" si="48"/>
        <v>427.63</v>
      </c>
      <c r="N244" s="5">
        <f t="shared" si="49"/>
        <v>7.7883390398723655</v>
      </c>
      <c r="O244" s="6">
        <f t="shared" si="50"/>
        <v>-26.240000000000009</v>
      </c>
      <c r="P244" s="6">
        <f t="shared" si="51"/>
        <v>15.576678079744731</v>
      </c>
      <c r="Q244" s="6">
        <f t="shared" si="52"/>
        <v>0.43624380700226556</v>
      </c>
      <c r="R244" s="9">
        <f t="shared" si="53"/>
        <v>1.3192800091774628</v>
      </c>
      <c r="S244" s="9">
        <f t="shared" si="54"/>
        <v>20.550000000000011</v>
      </c>
      <c r="T244">
        <f t="shared" si="55"/>
        <v>26.240000000000009</v>
      </c>
      <c r="U244" s="9">
        <f t="shared" si="56"/>
        <v>1.684569705149227</v>
      </c>
      <c r="V244" s="9">
        <f t="shared" si="57"/>
        <v>2.4376185863001592</v>
      </c>
      <c r="W244" s="9">
        <f t="shared" si="58"/>
        <v>18.985000000000014</v>
      </c>
      <c r="X244">
        <f t="shared" si="59"/>
        <v>427.63</v>
      </c>
      <c r="Y244" s="9">
        <f t="shared" si="60"/>
        <v>54.906443827207596</v>
      </c>
      <c r="Z244" s="10">
        <f t="shared" si="61"/>
        <v>0.28485785929126128</v>
      </c>
      <c r="AA244">
        <f t="shared" si="62"/>
        <v>5.6899999999999977</v>
      </c>
    </row>
    <row r="245" spans="1:27">
      <c r="A245" s="1">
        <f t="shared" si="45"/>
        <v>1001997</v>
      </c>
      <c r="B245" s="1">
        <v>-3</v>
      </c>
      <c r="C245" s="1">
        <v>4</v>
      </c>
      <c r="D245" s="2">
        <v>4</v>
      </c>
      <c r="E245" s="5">
        <v>160.88999999999999</v>
      </c>
      <c r="F245" s="5">
        <v>158.07</v>
      </c>
      <c r="G245" s="5">
        <v>5.75</v>
      </c>
      <c r="H245" s="5">
        <v>161.88999999999999</v>
      </c>
      <c r="I245" s="5">
        <v>161.97</v>
      </c>
      <c r="J245" s="5">
        <v>3.42</v>
      </c>
      <c r="K245" s="6">
        <f t="shared" si="46"/>
        <v>161.38999999999999</v>
      </c>
      <c r="L245" s="6">
        <f t="shared" si="47"/>
        <v>-1</v>
      </c>
      <c r="M245" s="6">
        <f t="shared" si="48"/>
        <v>160.01999999999998</v>
      </c>
      <c r="N245" s="5">
        <f t="shared" si="49"/>
        <v>3.3451046321453086</v>
      </c>
      <c r="O245" s="6">
        <f t="shared" si="50"/>
        <v>-3.9000000000000057</v>
      </c>
      <c r="P245" s="6">
        <f t="shared" si="51"/>
        <v>6.6902092642906172</v>
      </c>
      <c r="Q245" s="6">
        <f t="shared" si="52"/>
        <v>0.47735981000426742</v>
      </c>
      <c r="R245" s="9">
        <f t="shared" si="53"/>
        <v>0.43346925117558355</v>
      </c>
      <c r="S245" s="9">
        <f t="shared" si="54"/>
        <v>2.9000000000000057</v>
      </c>
      <c r="T245">
        <f t="shared" si="55"/>
        <v>3.9000000000000057</v>
      </c>
      <c r="U245" s="9">
        <f t="shared" si="56"/>
        <v>0.58294140675337069</v>
      </c>
      <c r="V245" s="9">
        <f t="shared" si="57"/>
        <v>0.40955370628313814</v>
      </c>
      <c r="W245" s="9">
        <f t="shared" si="58"/>
        <v>1.3700000000000045</v>
      </c>
      <c r="X245">
        <f t="shared" si="59"/>
        <v>160.01999999999998</v>
      </c>
      <c r="Y245" s="9">
        <f t="shared" si="60"/>
        <v>47.837068671114992</v>
      </c>
      <c r="Z245" s="10">
        <f t="shared" si="61"/>
        <v>0.28486663546298291</v>
      </c>
      <c r="AA245">
        <f t="shared" si="62"/>
        <v>1</v>
      </c>
    </row>
    <row r="246" spans="1:27">
      <c r="A246" s="1">
        <f t="shared" si="45"/>
        <v>998997</v>
      </c>
      <c r="B246" s="1">
        <v>-3</v>
      </c>
      <c r="C246" s="1">
        <v>-2</v>
      </c>
      <c r="D246" s="2">
        <v>4</v>
      </c>
      <c r="E246" s="5">
        <v>214.36</v>
      </c>
      <c r="F246" s="5">
        <v>198.94</v>
      </c>
      <c r="G246" s="5">
        <v>5.73</v>
      </c>
      <c r="H246" s="5">
        <v>208.13</v>
      </c>
      <c r="I246" s="5">
        <v>191.54</v>
      </c>
      <c r="J246" s="5">
        <v>6.47</v>
      </c>
      <c r="K246" s="6">
        <f t="shared" si="46"/>
        <v>211.245</v>
      </c>
      <c r="L246" s="6">
        <f t="shared" si="47"/>
        <v>6.2300000000000182</v>
      </c>
      <c r="M246" s="6">
        <f t="shared" si="48"/>
        <v>195.24</v>
      </c>
      <c r="N246" s="5">
        <f t="shared" si="49"/>
        <v>4.3212787459269508</v>
      </c>
      <c r="O246" s="6">
        <f t="shared" si="50"/>
        <v>7.4000000000000057</v>
      </c>
      <c r="P246" s="6">
        <f t="shared" si="51"/>
        <v>8.6425574918539017</v>
      </c>
      <c r="Q246" s="6">
        <f t="shared" si="52"/>
        <v>-0.12086679215677863</v>
      </c>
      <c r="R246" s="9">
        <f t="shared" si="53"/>
        <v>0.13537659438225069</v>
      </c>
      <c r="S246" s="9">
        <f t="shared" si="54"/>
        <v>1.1699999999999875</v>
      </c>
      <c r="T246">
        <f t="shared" si="55"/>
        <v>7.4000000000000057</v>
      </c>
      <c r="U246" s="9">
        <f t="shared" si="56"/>
        <v>0.85622803284501414</v>
      </c>
      <c r="V246" s="9">
        <f t="shared" si="57"/>
        <v>3.7037647745093074</v>
      </c>
      <c r="W246" s="9">
        <f t="shared" si="58"/>
        <v>16.004999999999995</v>
      </c>
      <c r="X246">
        <f t="shared" si="59"/>
        <v>195.24</v>
      </c>
      <c r="Y246" s="9">
        <f t="shared" si="60"/>
        <v>45.181070576394717</v>
      </c>
      <c r="Z246" s="10">
        <f t="shared" si="61"/>
        <v>0.2856133750369545</v>
      </c>
      <c r="AA246">
        <f t="shared" si="62"/>
        <v>6.2300000000000182</v>
      </c>
    </row>
    <row r="247" spans="1:27">
      <c r="A247" s="1">
        <f t="shared" si="45"/>
        <v>750996</v>
      </c>
      <c r="B247" s="1">
        <v>-4</v>
      </c>
      <c r="C247" s="1">
        <v>2</v>
      </c>
      <c r="D247" s="2">
        <v>3</v>
      </c>
      <c r="E247" s="5">
        <v>133.08000000000001</v>
      </c>
      <c r="F247" s="5">
        <v>128.71</v>
      </c>
      <c r="G247" s="5">
        <v>4.57</v>
      </c>
      <c r="H247" s="5">
        <v>138.22</v>
      </c>
      <c r="I247" s="5">
        <v>133.51</v>
      </c>
      <c r="J247" s="5">
        <v>4.37</v>
      </c>
      <c r="K247" s="6">
        <f t="shared" si="46"/>
        <v>135.65</v>
      </c>
      <c r="L247" s="6">
        <f t="shared" si="47"/>
        <v>-5.1399999999999864</v>
      </c>
      <c r="M247" s="6">
        <f t="shared" si="48"/>
        <v>131.11000000000001</v>
      </c>
      <c r="N247" s="5">
        <f t="shared" si="49"/>
        <v>3.1615581601482523</v>
      </c>
      <c r="O247" s="6">
        <f t="shared" si="50"/>
        <v>-4.7999999999999829</v>
      </c>
      <c r="P247" s="6">
        <f t="shared" si="51"/>
        <v>6.3231163202965046</v>
      </c>
      <c r="Q247" s="6">
        <f t="shared" si="52"/>
        <v>4.4720347758229993E-2</v>
      </c>
      <c r="R247" s="9">
        <f t="shared" si="53"/>
        <v>5.3770954506821421E-2</v>
      </c>
      <c r="S247" s="9">
        <f t="shared" si="54"/>
        <v>0.34000000000000341</v>
      </c>
      <c r="T247">
        <f t="shared" si="55"/>
        <v>4.7999999999999829</v>
      </c>
      <c r="U247" s="9">
        <f t="shared" si="56"/>
        <v>0.75911935774335093</v>
      </c>
      <c r="V247" s="9">
        <f t="shared" si="57"/>
        <v>1.436000785064508</v>
      </c>
      <c r="W247" s="9">
        <f t="shared" si="58"/>
        <v>4.539999999999992</v>
      </c>
      <c r="X247">
        <f t="shared" si="59"/>
        <v>131.11000000000001</v>
      </c>
      <c r="Y247" s="9">
        <f t="shared" si="60"/>
        <v>41.470057914054628</v>
      </c>
      <c r="Z247" s="10">
        <f t="shared" si="61"/>
        <v>0.28677517326295876</v>
      </c>
      <c r="AA247">
        <f t="shared" si="62"/>
        <v>5.1399999999999864</v>
      </c>
    </row>
    <row r="248" spans="1:27">
      <c r="A248" s="1">
        <f t="shared" si="45"/>
        <v>251496</v>
      </c>
      <c r="B248" s="1">
        <v>-4</v>
      </c>
      <c r="C248" s="1">
        <v>3</v>
      </c>
      <c r="D248" s="2">
        <v>1</v>
      </c>
      <c r="E248" s="5">
        <v>441.78</v>
      </c>
      <c r="F248" s="5">
        <v>414.14</v>
      </c>
      <c r="G248" s="5">
        <v>12.81</v>
      </c>
      <c r="H248" s="5">
        <v>438.25</v>
      </c>
      <c r="I248" s="5">
        <v>424.98</v>
      </c>
      <c r="J248" s="5">
        <v>11.15</v>
      </c>
      <c r="K248" s="6">
        <f t="shared" si="46"/>
        <v>440.01499999999999</v>
      </c>
      <c r="L248" s="6">
        <f t="shared" si="47"/>
        <v>3.5299999999999727</v>
      </c>
      <c r="M248" s="6">
        <f t="shared" si="48"/>
        <v>419.56</v>
      </c>
      <c r="N248" s="5">
        <f t="shared" si="49"/>
        <v>8.491445695522053</v>
      </c>
      <c r="O248" s="6">
        <f t="shared" si="50"/>
        <v>-10.840000000000032</v>
      </c>
      <c r="P248" s="6">
        <f t="shared" si="51"/>
        <v>16.982891391044106</v>
      </c>
      <c r="Q248" s="6">
        <f t="shared" si="52"/>
        <v>0.13790234055639961</v>
      </c>
      <c r="R248" s="9">
        <f t="shared" si="53"/>
        <v>0.84614566913959044</v>
      </c>
      <c r="S248" s="9">
        <f t="shared" si="54"/>
        <v>14.370000000000005</v>
      </c>
      <c r="T248">
        <f t="shared" si="55"/>
        <v>10.840000000000032</v>
      </c>
      <c r="U248" s="9">
        <f t="shared" si="56"/>
        <v>0.638289426128962</v>
      </c>
      <c r="V248" s="9">
        <f t="shared" si="57"/>
        <v>2.4088948729645514</v>
      </c>
      <c r="W248" s="9">
        <f t="shared" si="58"/>
        <v>20.454999999999984</v>
      </c>
      <c r="X248">
        <f t="shared" si="59"/>
        <v>419.56</v>
      </c>
      <c r="Y248" s="9">
        <f t="shared" si="60"/>
        <v>49.409725392373893</v>
      </c>
      <c r="Z248" s="10">
        <f t="shared" si="61"/>
        <v>0.28695470025772363</v>
      </c>
      <c r="AA248">
        <f t="shared" si="62"/>
        <v>3.5299999999999727</v>
      </c>
    </row>
    <row r="249" spans="1:27">
      <c r="A249" s="1">
        <f t="shared" si="45"/>
        <v>252497</v>
      </c>
      <c r="B249" s="1">
        <v>-3</v>
      </c>
      <c r="C249" s="1">
        <v>5</v>
      </c>
      <c r="D249" s="2">
        <v>1</v>
      </c>
      <c r="E249" s="5">
        <v>156.32</v>
      </c>
      <c r="F249" s="5">
        <v>179.11</v>
      </c>
      <c r="G249" s="5">
        <v>6.32</v>
      </c>
      <c r="H249" s="5">
        <v>151.19999999999999</v>
      </c>
      <c r="I249" s="5">
        <v>174.35</v>
      </c>
      <c r="J249" s="5">
        <v>5.37</v>
      </c>
      <c r="K249" s="6">
        <f t="shared" si="46"/>
        <v>153.76</v>
      </c>
      <c r="L249" s="6">
        <f t="shared" si="47"/>
        <v>5.1200000000000045</v>
      </c>
      <c r="M249" s="6">
        <f t="shared" si="48"/>
        <v>176.73000000000002</v>
      </c>
      <c r="N249" s="5">
        <f t="shared" si="49"/>
        <v>4.1466643220786512</v>
      </c>
      <c r="O249" s="6">
        <f t="shared" si="50"/>
        <v>4.7600000000000193</v>
      </c>
      <c r="P249" s="6">
        <f t="shared" si="51"/>
        <v>8.2933286441573024</v>
      </c>
      <c r="Q249" s="6">
        <f t="shared" si="52"/>
        <v>0.16146573169543751</v>
      </c>
      <c r="R249" s="9">
        <f t="shared" si="53"/>
        <v>4.3408384672372451E-2</v>
      </c>
      <c r="S249" s="9">
        <f t="shared" si="54"/>
        <v>0.35999999999998522</v>
      </c>
      <c r="T249">
        <f t="shared" si="55"/>
        <v>4.7600000000000193</v>
      </c>
      <c r="U249" s="9">
        <f t="shared" si="56"/>
        <v>0.57395530844583942</v>
      </c>
      <c r="V249" s="9">
        <f t="shared" si="57"/>
        <v>5.5393921995802069</v>
      </c>
      <c r="W249" s="9">
        <f t="shared" si="58"/>
        <v>22.970000000000027</v>
      </c>
      <c r="X249">
        <f t="shared" si="59"/>
        <v>176.73000000000002</v>
      </c>
      <c r="Y249" s="9">
        <f t="shared" si="60"/>
        <v>42.619799017492767</v>
      </c>
      <c r="Z249" s="10">
        <f t="shared" si="61"/>
        <v>0.28716719868397222</v>
      </c>
      <c r="AA249">
        <f t="shared" si="62"/>
        <v>5.1200000000000045</v>
      </c>
    </row>
    <row r="250" spans="1:27">
      <c r="A250" s="1">
        <f t="shared" ref="A250:A313" si="63">B250+500*C250+250000*D250</f>
        <v>252500</v>
      </c>
      <c r="B250" s="1">
        <v>0</v>
      </c>
      <c r="C250" s="1">
        <v>5</v>
      </c>
      <c r="D250" s="2">
        <v>1</v>
      </c>
      <c r="E250" s="5">
        <v>673.34</v>
      </c>
      <c r="F250" s="5">
        <v>672.59</v>
      </c>
      <c r="G250" s="5">
        <v>19.64</v>
      </c>
      <c r="H250" s="5">
        <v>671.68</v>
      </c>
      <c r="I250" s="5">
        <v>650.08000000000004</v>
      </c>
      <c r="J250" s="5">
        <v>16.670000000000002</v>
      </c>
      <c r="K250" s="6">
        <f t="shared" ref="K250:K313" si="64" xml:space="preserve"> 0.5*(E250+H250)</f>
        <v>672.51</v>
      </c>
      <c r="L250" s="6">
        <f t="shared" ref="L250:L313" si="65">E250-H250</f>
        <v>1.6600000000000819</v>
      </c>
      <c r="M250" s="6">
        <f t="shared" ref="M250:M313" si="66">0.5*(F250+I250)</f>
        <v>661.33500000000004</v>
      </c>
      <c r="N250" s="5">
        <f t="shared" ref="N250:N313" si="67">0.5*P250</f>
        <v>12.880396927113699</v>
      </c>
      <c r="O250" s="6">
        <f t="shared" ref="O250:O313" si="68">F250-I250</f>
        <v>22.509999999999991</v>
      </c>
      <c r="P250" s="6">
        <f t="shared" ref="P250:P313" si="69">SQRT(G250*G250+J250*J250)</f>
        <v>25.760793854227398</v>
      </c>
      <c r="Q250" s="6">
        <f t="shared" ref="Q250:Q313" si="70">(G250*G250-J250*J250)/(G250*G250+J250*J250)</f>
        <v>0.16250405918460675</v>
      </c>
      <c r="R250" s="9">
        <f t="shared" ref="R250:R313" si="71">ABS(O250-L250)/P250</f>
        <v>0.80936946733799442</v>
      </c>
      <c r="S250" s="9">
        <f t="shared" ref="S250:S313" si="72">ABS(O250-L250)</f>
        <v>20.849999999999909</v>
      </c>
      <c r="T250">
        <f t="shared" ref="T250:T313" si="73">ABS(O250)</f>
        <v>22.509999999999991</v>
      </c>
      <c r="U250" s="9">
        <f t="shared" ref="U250:U313" si="74">ABS(O250)/P250</f>
        <v>0.87380847528912842</v>
      </c>
      <c r="V250" s="9">
        <f t="shared" ref="V250:V313" si="75">ABS(M250-K250)/N250</f>
        <v>0.86759748657094393</v>
      </c>
      <c r="W250" s="9">
        <f t="shared" ref="W250:W313" si="76">ABS(M250-K250)</f>
        <v>11.174999999999955</v>
      </c>
      <c r="X250">
        <f t="shared" ref="X250:X313" si="77">ABS(M250)</f>
        <v>661.33500000000004</v>
      </c>
      <c r="Y250" s="9">
        <f t="shared" ref="Y250:Y313" si="78">ABS(M250)/N250</f>
        <v>51.344302799230206</v>
      </c>
      <c r="Z250" s="10">
        <f t="shared" ref="Z250:Z313" si="79">SQRT(0.006001*B250*B250+0.003061*C250*C250+0.001136*D250*D250+0.003347*B250*C250+0.000962*C250*D250+0.00127*D250*B250)</f>
        <v>0.2871776453695517</v>
      </c>
      <c r="AA250">
        <f t="shared" si="62"/>
        <v>1.6600000000000819</v>
      </c>
    </row>
    <row r="251" spans="1:27">
      <c r="A251" s="1">
        <f t="shared" si="63"/>
        <v>497503</v>
      </c>
      <c r="B251" s="1">
        <v>3</v>
      </c>
      <c r="C251" s="1">
        <v>-5</v>
      </c>
      <c r="D251" s="2">
        <v>2</v>
      </c>
      <c r="E251" s="5">
        <v>119.62</v>
      </c>
      <c r="F251" s="5">
        <v>119.14</v>
      </c>
      <c r="G251" s="5">
        <v>3.83</v>
      </c>
      <c r="H251" s="5">
        <v>122.75</v>
      </c>
      <c r="I251" s="5">
        <v>120.67</v>
      </c>
      <c r="J251" s="5">
        <v>2.84</v>
      </c>
      <c r="K251" s="6">
        <f t="shared" si="64"/>
        <v>121.185</v>
      </c>
      <c r="L251" s="6">
        <f t="shared" si="65"/>
        <v>-3.1299999999999955</v>
      </c>
      <c r="M251" s="6">
        <f t="shared" si="66"/>
        <v>119.905</v>
      </c>
      <c r="N251" s="5">
        <f t="shared" si="67"/>
        <v>2.3840354443673859</v>
      </c>
      <c r="O251" s="6">
        <f t="shared" si="68"/>
        <v>-1.5300000000000011</v>
      </c>
      <c r="P251" s="6">
        <f t="shared" si="69"/>
        <v>4.7680708887347718</v>
      </c>
      <c r="Q251" s="6">
        <f t="shared" si="70"/>
        <v>0.29045283599815264</v>
      </c>
      <c r="R251" s="9">
        <f t="shared" si="71"/>
        <v>0.33556548074405018</v>
      </c>
      <c r="S251" s="9">
        <f t="shared" si="72"/>
        <v>1.5999999999999943</v>
      </c>
      <c r="T251">
        <f t="shared" si="73"/>
        <v>1.5300000000000011</v>
      </c>
      <c r="U251" s="9">
        <f t="shared" si="74"/>
        <v>0.32088449096149935</v>
      </c>
      <c r="V251" s="9">
        <f t="shared" si="75"/>
        <v>0.53690476919048269</v>
      </c>
      <c r="W251" s="9">
        <f t="shared" si="76"/>
        <v>1.2800000000000011</v>
      </c>
      <c r="X251">
        <f t="shared" si="77"/>
        <v>119.905</v>
      </c>
      <c r="Y251" s="9">
        <f t="shared" si="78"/>
        <v>50.294973710769348</v>
      </c>
      <c r="Z251" s="10">
        <f t="shared" si="79"/>
        <v>0.28787670972136659</v>
      </c>
      <c r="AA251">
        <f t="shared" ref="AA251:AA314" si="80">ABS(L251)</f>
        <v>3.1299999999999955</v>
      </c>
    </row>
    <row r="252" spans="1:27">
      <c r="A252" s="1">
        <f t="shared" si="63"/>
        <v>1998499</v>
      </c>
      <c r="B252" s="1">
        <v>-1</v>
      </c>
      <c r="C252" s="1">
        <v>-3</v>
      </c>
      <c r="D252" s="2">
        <v>8</v>
      </c>
      <c r="E252" s="5">
        <v>131.01</v>
      </c>
      <c r="F252" s="5">
        <v>131.83000000000001</v>
      </c>
      <c r="G252" s="5">
        <v>3.86</v>
      </c>
      <c r="H252" s="5">
        <v>132.68</v>
      </c>
      <c r="I252" s="5">
        <v>127.85</v>
      </c>
      <c r="J252" s="5">
        <v>3.16</v>
      </c>
      <c r="K252" s="6">
        <f t="shared" si="64"/>
        <v>131.845</v>
      </c>
      <c r="L252" s="6">
        <f t="shared" si="65"/>
        <v>-1.6700000000000159</v>
      </c>
      <c r="M252" s="6">
        <f t="shared" si="66"/>
        <v>129.84</v>
      </c>
      <c r="N252" s="5">
        <f t="shared" si="67"/>
        <v>2.4942533953069002</v>
      </c>
      <c r="O252" s="6">
        <f t="shared" si="68"/>
        <v>3.9800000000000182</v>
      </c>
      <c r="P252" s="6">
        <f t="shared" si="69"/>
        <v>4.9885067906138003</v>
      </c>
      <c r="Q252" s="6">
        <f t="shared" si="70"/>
        <v>0.19746676739588179</v>
      </c>
      <c r="R252" s="9">
        <f t="shared" si="71"/>
        <v>1.1326034497198392</v>
      </c>
      <c r="S252" s="9">
        <f t="shared" si="72"/>
        <v>5.6500000000000341</v>
      </c>
      <c r="T252">
        <f t="shared" si="73"/>
        <v>3.9800000000000182</v>
      </c>
      <c r="U252" s="9">
        <f t="shared" si="74"/>
        <v>0.79783393449291218</v>
      </c>
      <c r="V252" s="9">
        <f t="shared" si="75"/>
        <v>0.80384775811973763</v>
      </c>
      <c r="W252" s="9">
        <f t="shared" si="76"/>
        <v>2.0049999999999955</v>
      </c>
      <c r="X252">
        <f t="shared" si="77"/>
        <v>129.84</v>
      </c>
      <c r="Y252" s="9">
        <f t="shared" si="78"/>
        <v>52.055657313848869</v>
      </c>
      <c r="Z252" s="10">
        <f t="shared" si="79"/>
        <v>0.28817876396431436</v>
      </c>
      <c r="AA252">
        <f t="shared" si="80"/>
        <v>1.6700000000000159</v>
      </c>
    </row>
    <row r="253" spans="1:27">
      <c r="A253" s="1">
        <f t="shared" si="63"/>
        <v>1998501</v>
      </c>
      <c r="B253" s="1">
        <v>1</v>
      </c>
      <c r="C253" s="1">
        <v>-3</v>
      </c>
      <c r="D253" s="2">
        <v>8</v>
      </c>
      <c r="E253" s="5">
        <v>41.51</v>
      </c>
      <c r="F253" s="5">
        <v>45.72</v>
      </c>
      <c r="G253" s="5">
        <v>1.33</v>
      </c>
      <c r="H253" s="5">
        <v>41.1</v>
      </c>
      <c r="I253" s="5">
        <v>41.35</v>
      </c>
      <c r="J253" s="5">
        <v>2.23</v>
      </c>
      <c r="K253" s="6">
        <f t="shared" si="64"/>
        <v>41.305</v>
      </c>
      <c r="L253" s="6">
        <f t="shared" si="65"/>
        <v>0.40999999999999659</v>
      </c>
      <c r="M253" s="6">
        <f t="shared" si="66"/>
        <v>43.534999999999997</v>
      </c>
      <c r="N253" s="5">
        <f t="shared" si="67"/>
        <v>1.2982488205270977</v>
      </c>
      <c r="O253" s="6">
        <f t="shared" si="68"/>
        <v>4.3699999999999974</v>
      </c>
      <c r="P253" s="6">
        <f t="shared" si="69"/>
        <v>2.5964976410541953</v>
      </c>
      <c r="Q253" s="6">
        <f t="shared" si="70"/>
        <v>-0.47524400011866258</v>
      </c>
      <c r="R253" s="9">
        <f t="shared" si="71"/>
        <v>1.5251313682658361</v>
      </c>
      <c r="S253" s="9">
        <f t="shared" si="72"/>
        <v>3.9600000000000009</v>
      </c>
      <c r="T253">
        <f t="shared" si="73"/>
        <v>4.3699999999999974</v>
      </c>
      <c r="U253" s="9">
        <f t="shared" si="74"/>
        <v>1.6830363836670956</v>
      </c>
      <c r="V253" s="9">
        <f t="shared" si="75"/>
        <v>1.7176984602185905</v>
      </c>
      <c r="W253" s="9">
        <f t="shared" si="76"/>
        <v>2.2299999999999969</v>
      </c>
      <c r="X253">
        <f t="shared" si="77"/>
        <v>43.534999999999997</v>
      </c>
      <c r="Y253" s="9">
        <f t="shared" si="78"/>
        <v>33.533633392653108</v>
      </c>
      <c r="Z253" s="10">
        <f t="shared" si="79"/>
        <v>0.2885914066634695</v>
      </c>
      <c r="AA253">
        <f t="shared" si="80"/>
        <v>0.40999999999999659</v>
      </c>
    </row>
    <row r="254" spans="1:27">
      <c r="A254" s="1">
        <f t="shared" si="63"/>
        <v>1496</v>
      </c>
      <c r="B254" s="1">
        <v>-4</v>
      </c>
      <c r="C254" s="1">
        <v>3</v>
      </c>
      <c r="D254" s="2">
        <v>0</v>
      </c>
      <c r="E254" s="5">
        <v>821.7</v>
      </c>
      <c r="F254" s="5">
        <v>793.56</v>
      </c>
      <c r="G254" s="5">
        <v>23.36</v>
      </c>
      <c r="H254" s="5">
        <v>815.42</v>
      </c>
      <c r="I254" s="5">
        <v>809.72</v>
      </c>
      <c r="J254" s="5">
        <v>20.04</v>
      </c>
      <c r="K254" s="6">
        <f t="shared" si="64"/>
        <v>818.56</v>
      </c>
      <c r="L254" s="6">
        <f t="shared" si="65"/>
        <v>6.2800000000000864</v>
      </c>
      <c r="M254" s="6">
        <f t="shared" si="66"/>
        <v>801.64</v>
      </c>
      <c r="N254" s="5">
        <f t="shared" si="67"/>
        <v>15.389048053729638</v>
      </c>
      <c r="O254" s="6">
        <f t="shared" si="68"/>
        <v>-16.160000000000082</v>
      </c>
      <c r="P254" s="6">
        <f t="shared" si="69"/>
        <v>30.778096107459277</v>
      </c>
      <c r="Q254" s="6">
        <f t="shared" si="70"/>
        <v>0.15210528715985114</v>
      </c>
      <c r="R254" s="9">
        <f t="shared" si="71"/>
        <v>0.72908993206248662</v>
      </c>
      <c r="S254" s="9">
        <f t="shared" si="72"/>
        <v>22.440000000000168</v>
      </c>
      <c r="T254">
        <f t="shared" si="73"/>
        <v>16.160000000000082</v>
      </c>
      <c r="U254" s="9">
        <f t="shared" si="74"/>
        <v>0.52504872112877699</v>
      </c>
      <c r="V254" s="9">
        <f t="shared" si="75"/>
        <v>1.0994832130567871</v>
      </c>
      <c r="W254" s="9">
        <f t="shared" si="76"/>
        <v>16.919999999999959</v>
      </c>
      <c r="X254">
        <f t="shared" si="77"/>
        <v>801.64</v>
      </c>
      <c r="Y254" s="9">
        <f t="shared" si="78"/>
        <v>52.091591188820622</v>
      </c>
      <c r="Z254" s="10">
        <f t="shared" si="79"/>
        <v>0.28879231291708579</v>
      </c>
      <c r="AA254">
        <f t="shared" si="80"/>
        <v>6.2800000000000864</v>
      </c>
    </row>
    <row r="255" spans="1:27">
      <c r="A255" s="1">
        <f t="shared" si="63"/>
        <v>501496</v>
      </c>
      <c r="B255" s="1">
        <v>-4</v>
      </c>
      <c r="C255" s="1">
        <v>3</v>
      </c>
      <c r="D255" s="2">
        <v>2</v>
      </c>
      <c r="E255" s="5">
        <v>461.29</v>
      </c>
      <c r="F255" s="5">
        <v>477.02</v>
      </c>
      <c r="G255" s="5">
        <v>14.12</v>
      </c>
      <c r="H255" s="5">
        <v>453.21</v>
      </c>
      <c r="I255" s="5">
        <v>462.18</v>
      </c>
      <c r="J255" s="5">
        <v>12.36</v>
      </c>
      <c r="K255" s="6">
        <f t="shared" si="64"/>
        <v>457.25</v>
      </c>
      <c r="L255" s="6">
        <f t="shared" si="65"/>
        <v>8.0800000000000409</v>
      </c>
      <c r="M255" s="6">
        <f t="shared" si="66"/>
        <v>469.6</v>
      </c>
      <c r="N255" s="5">
        <f t="shared" si="67"/>
        <v>9.3827501298926208</v>
      </c>
      <c r="O255" s="6">
        <f t="shared" si="68"/>
        <v>14.839999999999975</v>
      </c>
      <c r="P255" s="6">
        <f t="shared" si="69"/>
        <v>18.765500259785242</v>
      </c>
      <c r="Q255" s="6">
        <f t="shared" si="70"/>
        <v>0.1323458585124267</v>
      </c>
      <c r="R255" s="9">
        <f t="shared" si="71"/>
        <v>0.36023553363438537</v>
      </c>
      <c r="S255" s="9">
        <f t="shared" si="72"/>
        <v>6.7599999999999341</v>
      </c>
      <c r="T255">
        <f t="shared" si="73"/>
        <v>14.839999999999975</v>
      </c>
      <c r="U255" s="9">
        <f t="shared" si="74"/>
        <v>0.79081291703170442</v>
      </c>
      <c r="V255" s="9">
        <f t="shared" si="75"/>
        <v>1.316245219048731</v>
      </c>
      <c r="W255" s="9">
        <f t="shared" si="76"/>
        <v>12.350000000000023</v>
      </c>
      <c r="X255">
        <f t="shared" si="77"/>
        <v>469.6</v>
      </c>
      <c r="Y255" s="9">
        <f t="shared" si="78"/>
        <v>50.049291891925748</v>
      </c>
      <c r="Z255" s="10">
        <f t="shared" si="79"/>
        <v>0.28906227702694104</v>
      </c>
      <c r="AA255">
        <f t="shared" si="80"/>
        <v>8.0800000000000409</v>
      </c>
    </row>
    <row r="256" spans="1:27">
      <c r="A256" s="1">
        <f t="shared" si="63"/>
        <v>750496</v>
      </c>
      <c r="B256" s="1">
        <v>-4</v>
      </c>
      <c r="C256" s="1">
        <v>1</v>
      </c>
      <c r="D256" s="2">
        <v>3</v>
      </c>
      <c r="E256" s="5">
        <v>333.92</v>
      </c>
      <c r="F256" s="5">
        <v>356.6</v>
      </c>
      <c r="G256" s="5">
        <v>10.57</v>
      </c>
      <c r="H256" s="5">
        <v>328.86</v>
      </c>
      <c r="I256" s="5">
        <v>346.27</v>
      </c>
      <c r="J256" s="5">
        <v>9.6300000000000008</v>
      </c>
      <c r="K256" s="6">
        <f t="shared" si="64"/>
        <v>331.39</v>
      </c>
      <c r="L256" s="6">
        <f t="shared" si="65"/>
        <v>5.0600000000000023</v>
      </c>
      <c r="M256" s="6">
        <f t="shared" si="66"/>
        <v>351.435</v>
      </c>
      <c r="N256" s="5">
        <f t="shared" si="67"/>
        <v>7.1495069760089063</v>
      </c>
      <c r="O256" s="6">
        <f t="shared" si="68"/>
        <v>10.330000000000041</v>
      </c>
      <c r="P256" s="6">
        <f t="shared" si="69"/>
        <v>14.299013952017813</v>
      </c>
      <c r="Q256" s="6">
        <f t="shared" si="70"/>
        <v>9.2868203253615014E-2</v>
      </c>
      <c r="R256" s="9">
        <f t="shared" si="71"/>
        <v>0.36855688215174864</v>
      </c>
      <c r="S256" s="9">
        <f t="shared" si="72"/>
        <v>5.2700000000000387</v>
      </c>
      <c r="T256">
        <f t="shared" si="73"/>
        <v>10.330000000000041</v>
      </c>
      <c r="U256" s="9">
        <f t="shared" si="74"/>
        <v>0.72242743693122402</v>
      </c>
      <c r="V256" s="9">
        <f t="shared" si="75"/>
        <v>2.8036898302587301</v>
      </c>
      <c r="W256" s="9">
        <f t="shared" si="76"/>
        <v>20.045000000000016</v>
      </c>
      <c r="X256">
        <f t="shared" si="77"/>
        <v>351.435</v>
      </c>
      <c r="Y256" s="9">
        <f t="shared" si="78"/>
        <v>49.155137714990069</v>
      </c>
      <c r="Z256" s="10">
        <f t="shared" si="79"/>
        <v>0.28906573646836803</v>
      </c>
      <c r="AA256">
        <f t="shared" si="80"/>
        <v>5.0600000000000023</v>
      </c>
    </row>
    <row r="257" spans="1:27">
      <c r="A257" s="1">
        <f t="shared" si="63"/>
        <v>752498</v>
      </c>
      <c r="B257" s="1">
        <v>-2</v>
      </c>
      <c r="C257" s="1">
        <v>5</v>
      </c>
      <c r="D257" s="2">
        <v>3</v>
      </c>
      <c r="E257" s="5">
        <v>106.94</v>
      </c>
      <c r="F257" s="5">
        <v>102.75</v>
      </c>
      <c r="G257" s="5">
        <v>4.54</v>
      </c>
      <c r="H257" s="5">
        <v>102.71</v>
      </c>
      <c r="I257" s="5">
        <v>103.69</v>
      </c>
      <c r="J257" s="5">
        <v>2.41</v>
      </c>
      <c r="K257" s="6">
        <f t="shared" si="64"/>
        <v>104.82499999999999</v>
      </c>
      <c r="L257" s="6">
        <f t="shared" si="65"/>
        <v>4.230000000000004</v>
      </c>
      <c r="M257" s="6">
        <f t="shared" si="66"/>
        <v>103.22</v>
      </c>
      <c r="N257" s="5">
        <f t="shared" si="67"/>
        <v>2.5700048638086272</v>
      </c>
      <c r="O257" s="6">
        <f t="shared" si="68"/>
        <v>-0.93999999999999773</v>
      </c>
      <c r="P257" s="6">
        <f t="shared" si="69"/>
        <v>5.1400097276172545</v>
      </c>
      <c r="Q257" s="6">
        <f t="shared" si="70"/>
        <v>0.56032051840104169</v>
      </c>
      <c r="R257" s="9">
        <f t="shared" si="71"/>
        <v>1.0058346723006397</v>
      </c>
      <c r="S257" s="9">
        <f t="shared" si="72"/>
        <v>5.1700000000000017</v>
      </c>
      <c r="T257">
        <f t="shared" si="73"/>
        <v>0.93999999999999773</v>
      </c>
      <c r="U257" s="9">
        <f t="shared" si="74"/>
        <v>0.18287903132738853</v>
      </c>
      <c r="V257" s="9">
        <f t="shared" si="75"/>
        <v>0.62451243676693069</v>
      </c>
      <c r="W257" s="9">
        <f t="shared" si="76"/>
        <v>1.6049999999999898</v>
      </c>
      <c r="X257">
        <f t="shared" si="77"/>
        <v>103.22</v>
      </c>
      <c r="Y257" s="9">
        <f t="shared" si="78"/>
        <v>40.163348114070409</v>
      </c>
      <c r="Z257" s="10">
        <f t="shared" si="79"/>
        <v>0.28998793078333446</v>
      </c>
      <c r="AA257">
        <f t="shared" si="80"/>
        <v>4.230000000000004</v>
      </c>
    </row>
    <row r="258" spans="1:27">
      <c r="A258" s="1">
        <f t="shared" si="63"/>
        <v>1248503</v>
      </c>
      <c r="B258" s="1">
        <v>3</v>
      </c>
      <c r="C258" s="1">
        <v>-3</v>
      </c>
      <c r="D258" s="2">
        <v>5</v>
      </c>
      <c r="E258" s="5">
        <v>121.73</v>
      </c>
      <c r="F258" s="5">
        <v>130.63</v>
      </c>
      <c r="G258" s="5">
        <v>3.55</v>
      </c>
      <c r="H258" s="5">
        <v>125</v>
      </c>
      <c r="I258" s="5">
        <v>126.06</v>
      </c>
      <c r="J258" s="5">
        <v>4.37</v>
      </c>
      <c r="K258" s="6">
        <f t="shared" si="64"/>
        <v>123.36500000000001</v>
      </c>
      <c r="L258" s="6">
        <f t="shared" si="65"/>
        <v>-3.269999999999996</v>
      </c>
      <c r="M258" s="6">
        <f t="shared" si="66"/>
        <v>128.345</v>
      </c>
      <c r="N258" s="5">
        <f t="shared" si="67"/>
        <v>2.815111010244534</v>
      </c>
      <c r="O258" s="6">
        <f t="shared" si="68"/>
        <v>4.5699999999999932</v>
      </c>
      <c r="P258" s="6">
        <f t="shared" si="69"/>
        <v>5.6302220204890681</v>
      </c>
      <c r="Q258" s="6">
        <f t="shared" si="70"/>
        <v>-0.20487454021211765</v>
      </c>
      <c r="R258" s="9">
        <f t="shared" si="71"/>
        <v>1.3924850514720855</v>
      </c>
      <c r="S258" s="9">
        <f t="shared" si="72"/>
        <v>7.8399999999999892</v>
      </c>
      <c r="T258">
        <f t="shared" si="73"/>
        <v>4.5699999999999932</v>
      </c>
      <c r="U258" s="9">
        <f t="shared" si="74"/>
        <v>0.81169090372798858</v>
      </c>
      <c r="V258" s="9">
        <f t="shared" si="75"/>
        <v>1.7690243766150462</v>
      </c>
      <c r="W258" s="9">
        <f t="shared" si="76"/>
        <v>4.9799999999999898</v>
      </c>
      <c r="X258">
        <f t="shared" si="77"/>
        <v>128.345</v>
      </c>
      <c r="Y258" s="9">
        <f t="shared" si="78"/>
        <v>45.591452533465578</v>
      </c>
      <c r="Z258" s="10">
        <f t="shared" si="79"/>
        <v>0.29061142441411347</v>
      </c>
      <c r="AA258">
        <f t="shared" si="80"/>
        <v>3.269999999999996</v>
      </c>
    </row>
    <row r="259" spans="1:27">
      <c r="A259" s="1">
        <f t="shared" si="63"/>
        <v>1497501</v>
      </c>
      <c r="B259" s="1">
        <v>1</v>
      </c>
      <c r="C259" s="1">
        <v>-5</v>
      </c>
      <c r="D259" s="2">
        <v>6</v>
      </c>
      <c r="E259" s="5">
        <v>76.38</v>
      </c>
      <c r="F259" s="5">
        <v>60.93</v>
      </c>
      <c r="G259" s="5">
        <v>2.29</v>
      </c>
      <c r="H259" s="5">
        <v>79.42</v>
      </c>
      <c r="I259" s="5">
        <v>73.430000000000007</v>
      </c>
      <c r="J259" s="5">
        <v>2.15</v>
      </c>
      <c r="K259" s="6">
        <f t="shared" si="64"/>
        <v>77.900000000000006</v>
      </c>
      <c r="L259" s="6">
        <f t="shared" si="65"/>
        <v>-3.0400000000000063</v>
      </c>
      <c r="M259" s="6">
        <f t="shared" si="66"/>
        <v>67.180000000000007</v>
      </c>
      <c r="N259" s="5">
        <f t="shared" si="67"/>
        <v>1.5705572259551703</v>
      </c>
      <c r="O259" s="6">
        <f t="shared" si="68"/>
        <v>-12.500000000000007</v>
      </c>
      <c r="P259" s="6">
        <f t="shared" si="69"/>
        <v>3.1411144519103407</v>
      </c>
      <c r="Q259" s="6">
        <f t="shared" si="70"/>
        <v>6.3000425678551963E-2</v>
      </c>
      <c r="R259" s="9">
        <f t="shared" si="71"/>
        <v>3.0116699486217975</v>
      </c>
      <c r="S259" s="9">
        <f t="shared" si="72"/>
        <v>9.4600000000000009</v>
      </c>
      <c r="T259">
        <f t="shared" si="73"/>
        <v>12.500000000000007</v>
      </c>
      <c r="U259" s="9">
        <f t="shared" si="74"/>
        <v>3.9794793190034339</v>
      </c>
      <c r="V259" s="9">
        <f t="shared" si="75"/>
        <v>6.8256029279546855</v>
      </c>
      <c r="W259" s="9">
        <f t="shared" si="76"/>
        <v>10.719999999999999</v>
      </c>
      <c r="X259">
        <f t="shared" si="77"/>
        <v>67.180000000000007</v>
      </c>
      <c r="Y259" s="9">
        <f t="shared" si="78"/>
        <v>42.774627304104094</v>
      </c>
      <c r="Z259" s="10">
        <f t="shared" si="79"/>
        <v>0.29231318820744301</v>
      </c>
      <c r="AA259">
        <f t="shared" si="80"/>
        <v>3.0400000000000063</v>
      </c>
    </row>
    <row r="260" spans="1:27">
      <c r="A260" s="1">
        <f t="shared" si="63"/>
        <v>1248997</v>
      </c>
      <c r="B260" s="1">
        <v>-3</v>
      </c>
      <c r="C260" s="1">
        <v>-2</v>
      </c>
      <c r="D260" s="2">
        <v>5</v>
      </c>
      <c r="E260" s="5">
        <v>16.84</v>
      </c>
      <c r="F260" s="5">
        <v>17.04</v>
      </c>
      <c r="G260" s="5">
        <v>1.26</v>
      </c>
      <c r="H260" s="5">
        <v>16.98</v>
      </c>
      <c r="I260" s="5">
        <v>16.38</v>
      </c>
      <c r="J260" s="5">
        <v>0.98</v>
      </c>
      <c r="K260" s="6">
        <f t="shared" si="64"/>
        <v>16.91</v>
      </c>
      <c r="L260" s="6">
        <f t="shared" si="65"/>
        <v>-0.14000000000000057</v>
      </c>
      <c r="M260" s="6">
        <f t="shared" si="66"/>
        <v>16.71</v>
      </c>
      <c r="N260" s="5">
        <f t="shared" si="67"/>
        <v>0.79812279756939664</v>
      </c>
      <c r="O260" s="6">
        <f t="shared" si="68"/>
        <v>0.66000000000000014</v>
      </c>
      <c r="P260" s="6">
        <f t="shared" si="69"/>
        <v>1.5962455951387933</v>
      </c>
      <c r="Q260" s="6">
        <f t="shared" si="70"/>
        <v>0.24615384615384622</v>
      </c>
      <c r="R260" s="9">
        <f t="shared" si="71"/>
        <v>0.50117601103258858</v>
      </c>
      <c r="S260" s="9">
        <f t="shared" si="72"/>
        <v>0.80000000000000071</v>
      </c>
      <c r="T260">
        <f t="shared" si="73"/>
        <v>0.66000000000000014</v>
      </c>
      <c r="U260" s="9">
        <f t="shared" si="74"/>
        <v>0.41347020910188526</v>
      </c>
      <c r="V260" s="9">
        <f t="shared" si="75"/>
        <v>0.25058800551629318</v>
      </c>
      <c r="W260" s="9">
        <f t="shared" si="76"/>
        <v>0.19999999999999929</v>
      </c>
      <c r="X260">
        <f t="shared" si="77"/>
        <v>16.71</v>
      </c>
      <c r="Y260" s="9">
        <f t="shared" si="78"/>
        <v>20.936627860886368</v>
      </c>
      <c r="Z260" s="10">
        <f t="shared" si="79"/>
        <v>0.29336836911978093</v>
      </c>
      <c r="AA260">
        <f t="shared" si="80"/>
        <v>0.14000000000000057</v>
      </c>
    </row>
    <row r="261" spans="1:27">
      <c r="A261" s="1">
        <f t="shared" si="63"/>
        <v>752499</v>
      </c>
      <c r="B261" s="1">
        <v>-1</v>
      </c>
      <c r="C261" s="1">
        <v>5</v>
      </c>
      <c r="D261" s="2">
        <v>3</v>
      </c>
      <c r="E261" s="5">
        <v>225</v>
      </c>
      <c r="F261" s="5">
        <v>224.74</v>
      </c>
      <c r="G261" s="5">
        <v>7.92</v>
      </c>
      <c r="H261" s="5">
        <v>231.82</v>
      </c>
      <c r="I261" s="5">
        <v>238.3</v>
      </c>
      <c r="J261" s="5">
        <v>6.69</v>
      </c>
      <c r="K261" s="6">
        <f t="shared" si="64"/>
        <v>228.41</v>
      </c>
      <c r="L261" s="6">
        <f t="shared" si="65"/>
        <v>-6.8199999999999932</v>
      </c>
      <c r="M261" s="6">
        <f t="shared" si="66"/>
        <v>231.52</v>
      </c>
      <c r="N261" s="5">
        <f t="shared" si="67"/>
        <v>5.1836883586882418</v>
      </c>
      <c r="O261" s="6">
        <f t="shared" si="68"/>
        <v>-13.560000000000002</v>
      </c>
      <c r="P261" s="6">
        <f t="shared" si="69"/>
        <v>10.367376717376484</v>
      </c>
      <c r="Q261" s="6">
        <f t="shared" si="70"/>
        <v>0.16719279882771609</v>
      </c>
      <c r="R261" s="9">
        <f t="shared" si="71"/>
        <v>0.65011624287784153</v>
      </c>
      <c r="S261" s="9">
        <f t="shared" si="72"/>
        <v>6.7400000000000091</v>
      </c>
      <c r="T261">
        <f t="shared" si="73"/>
        <v>13.560000000000002</v>
      </c>
      <c r="U261" s="9">
        <f t="shared" si="74"/>
        <v>1.3079489990242612</v>
      </c>
      <c r="V261" s="9">
        <f t="shared" si="75"/>
        <v>0.59995890663207507</v>
      </c>
      <c r="W261" s="9">
        <f t="shared" si="76"/>
        <v>3.1100000000000136</v>
      </c>
      <c r="X261">
        <f t="shared" si="77"/>
        <v>231.52</v>
      </c>
      <c r="Y261" s="9">
        <f t="shared" si="78"/>
        <v>44.66317879853937</v>
      </c>
      <c r="Z261" s="10">
        <f t="shared" si="79"/>
        <v>0.29433824080469057</v>
      </c>
      <c r="AA261">
        <f t="shared" si="80"/>
        <v>6.8199999999999932</v>
      </c>
    </row>
    <row r="262" spans="1:27">
      <c r="A262" s="1">
        <f t="shared" si="63"/>
        <v>248504</v>
      </c>
      <c r="B262" s="1">
        <v>4</v>
      </c>
      <c r="C262" s="1">
        <v>-3</v>
      </c>
      <c r="D262" s="2">
        <v>1</v>
      </c>
      <c r="E262" s="5">
        <v>62.48</v>
      </c>
      <c r="F262" s="5">
        <v>56.91</v>
      </c>
      <c r="G262" s="5">
        <v>2.35</v>
      </c>
      <c r="H262" s="5">
        <v>62.27</v>
      </c>
      <c r="I262" s="5">
        <v>61.06</v>
      </c>
      <c r="J262" s="5">
        <v>1.92</v>
      </c>
      <c r="K262" s="6">
        <f t="shared" si="64"/>
        <v>62.375</v>
      </c>
      <c r="L262" s="6">
        <f t="shared" si="65"/>
        <v>0.20999999999999375</v>
      </c>
      <c r="M262" s="6">
        <f t="shared" si="66"/>
        <v>58.984999999999999</v>
      </c>
      <c r="N262" s="5">
        <f t="shared" si="67"/>
        <v>1.5173084722626444</v>
      </c>
      <c r="O262" s="6">
        <f t="shared" si="68"/>
        <v>-4.1500000000000057</v>
      </c>
      <c r="P262" s="6">
        <f t="shared" si="69"/>
        <v>3.0346169445252889</v>
      </c>
      <c r="Q262" s="6">
        <f t="shared" si="70"/>
        <v>0.19938320537740675</v>
      </c>
      <c r="R262" s="9">
        <f t="shared" si="71"/>
        <v>1.4367546480177065</v>
      </c>
      <c r="S262" s="9">
        <f t="shared" si="72"/>
        <v>4.3599999999999994</v>
      </c>
      <c r="T262">
        <f t="shared" si="73"/>
        <v>4.1500000000000057</v>
      </c>
      <c r="U262" s="9">
        <f t="shared" si="74"/>
        <v>1.3675531626774062</v>
      </c>
      <c r="V262" s="9">
        <f t="shared" si="75"/>
        <v>2.2342193838440489</v>
      </c>
      <c r="W262" s="9">
        <f t="shared" si="76"/>
        <v>3.3900000000000006</v>
      </c>
      <c r="X262">
        <f t="shared" si="77"/>
        <v>58.984999999999999</v>
      </c>
      <c r="Y262" s="9">
        <f t="shared" si="78"/>
        <v>38.874758217121297</v>
      </c>
      <c r="Z262" s="10">
        <f t="shared" si="79"/>
        <v>0.29450127334189918</v>
      </c>
      <c r="AA262">
        <f t="shared" si="80"/>
        <v>0.20999999999999375</v>
      </c>
    </row>
    <row r="263" spans="1:27">
      <c r="A263" s="1">
        <f t="shared" si="63"/>
        <v>1501497</v>
      </c>
      <c r="B263" s="1">
        <v>-3</v>
      </c>
      <c r="C263" s="1">
        <v>3</v>
      </c>
      <c r="D263" s="2">
        <v>6</v>
      </c>
      <c r="E263" s="5">
        <v>4.03</v>
      </c>
      <c r="F263" s="5">
        <v>5.36</v>
      </c>
      <c r="G263" s="5">
        <v>1.1100000000000001</v>
      </c>
      <c r="H263" s="5">
        <v>4.68</v>
      </c>
      <c r="I263" s="5">
        <v>5.72</v>
      </c>
      <c r="J263" s="5">
        <v>0.56999999999999995</v>
      </c>
      <c r="K263" s="6">
        <f t="shared" si="64"/>
        <v>4.3550000000000004</v>
      </c>
      <c r="L263" s="6">
        <f t="shared" si="65"/>
        <v>-0.64999999999999947</v>
      </c>
      <c r="M263" s="6">
        <f t="shared" si="66"/>
        <v>5.54</v>
      </c>
      <c r="N263" s="5">
        <f t="shared" si="67"/>
        <v>0.62389903029256266</v>
      </c>
      <c r="O263" s="6">
        <f t="shared" si="68"/>
        <v>-0.35999999999999943</v>
      </c>
      <c r="P263" s="6">
        <f t="shared" si="69"/>
        <v>1.2477980605851253</v>
      </c>
      <c r="Q263" s="6">
        <f t="shared" si="70"/>
        <v>0.5826589595375723</v>
      </c>
      <c r="R263" s="9">
        <f t="shared" si="71"/>
        <v>0.23240940113660011</v>
      </c>
      <c r="S263" s="9">
        <f t="shared" si="72"/>
        <v>0.29000000000000004</v>
      </c>
      <c r="T263">
        <f t="shared" si="73"/>
        <v>0.35999999999999943</v>
      </c>
      <c r="U263" s="9">
        <f t="shared" si="74"/>
        <v>0.28850822210060656</v>
      </c>
      <c r="V263" s="9">
        <f t="shared" si="75"/>
        <v>1.8993457954956621</v>
      </c>
      <c r="W263" s="9">
        <f t="shared" si="76"/>
        <v>1.1849999999999996</v>
      </c>
      <c r="X263">
        <f t="shared" si="77"/>
        <v>5.54</v>
      </c>
      <c r="Y263" s="9">
        <f t="shared" si="78"/>
        <v>8.8796419468742371</v>
      </c>
      <c r="Z263" s="10">
        <f t="shared" si="79"/>
        <v>0.29459633398940999</v>
      </c>
      <c r="AA263">
        <f t="shared" si="80"/>
        <v>0.64999999999999947</v>
      </c>
    </row>
    <row r="264" spans="1:27">
      <c r="A264" s="1">
        <f t="shared" si="63"/>
        <v>502497</v>
      </c>
      <c r="B264" s="1">
        <v>-3</v>
      </c>
      <c r="C264" s="1">
        <v>5</v>
      </c>
      <c r="D264" s="2">
        <v>2</v>
      </c>
      <c r="E264" s="5">
        <v>85.14</v>
      </c>
      <c r="F264" s="5">
        <v>95.39</v>
      </c>
      <c r="G264" s="5">
        <v>4.03</v>
      </c>
      <c r="H264" s="5">
        <v>84.94</v>
      </c>
      <c r="I264" s="5">
        <v>88.97</v>
      </c>
      <c r="J264" s="5">
        <v>3.37</v>
      </c>
      <c r="K264" s="6">
        <f t="shared" si="64"/>
        <v>85.039999999999992</v>
      </c>
      <c r="L264" s="6">
        <f t="shared" si="65"/>
        <v>0.20000000000000284</v>
      </c>
      <c r="M264" s="6">
        <f t="shared" si="66"/>
        <v>92.18</v>
      </c>
      <c r="N264" s="5">
        <f t="shared" si="67"/>
        <v>2.6266804145156302</v>
      </c>
      <c r="O264" s="6">
        <f t="shared" si="68"/>
        <v>6.4200000000000017</v>
      </c>
      <c r="P264" s="6">
        <f t="shared" si="69"/>
        <v>5.2533608290312603</v>
      </c>
      <c r="Q264" s="6">
        <f t="shared" si="70"/>
        <v>0.17697062809354372</v>
      </c>
      <c r="R264" s="9">
        <f t="shared" si="71"/>
        <v>1.1840039552636232</v>
      </c>
      <c r="S264" s="9">
        <f t="shared" si="72"/>
        <v>6.2199999999999989</v>
      </c>
      <c r="T264">
        <f t="shared" si="73"/>
        <v>6.4200000000000017</v>
      </c>
      <c r="U264" s="9">
        <f t="shared" si="74"/>
        <v>1.2220748219923576</v>
      </c>
      <c r="V264" s="9">
        <f t="shared" si="75"/>
        <v>2.7182598844316042</v>
      </c>
      <c r="W264" s="9">
        <f t="shared" si="76"/>
        <v>7.1400000000000148</v>
      </c>
      <c r="X264">
        <f t="shared" si="77"/>
        <v>92.18</v>
      </c>
      <c r="Y264" s="9">
        <f t="shared" si="78"/>
        <v>35.093724950546886</v>
      </c>
      <c r="Z264" s="10">
        <f t="shared" si="79"/>
        <v>0.29474226028854428</v>
      </c>
      <c r="AA264">
        <f t="shared" si="80"/>
        <v>0.20000000000000284</v>
      </c>
    </row>
    <row r="265" spans="1:27">
      <c r="A265" s="1">
        <f t="shared" si="63"/>
        <v>1000996</v>
      </c>
      <c r="B265" s="1">
        <v>-4</v>
      </c>
      <c r="C265" s="1">
        <v>2</v>
      </c>
      <c r="D265" s="2">
        <v>4</v>
      </c>
      <c r="E265" s="5">
        <v>5.12</v>
      </c>
      <c r="F265" s="5">
        <v>3.32</v>
      </c>
      <c r="G265" s="5">
        <v>0.73</v>
      </c>
      <c r="H265" s="5">
        <v>5.26</v>
      </c>
      <c r="I265" s="5">
        <v>4.8899999999999997</v>
      </c>
      <c r="J265" s="5">
        <v>0.84</v>
      </c>
      <c r="K265" s="6">
        <f t="shared" si="64"/>
        <v>5.1899999999999995</v>
      </c>
      <c r="L265" s="6">
        <f t="shared" si="65"/>
        <v>-0.13999999999999968</v>
      </c>
      <c r="M265" s="6">
        <f t="shared" si="66"/>
        <v>4.1049999999999995</v>
      </c>
      <c r="N265" s="5">
        <f t="shared" si="67"/>
        <v>0.55643957443733272</v>
      </c>
      <c r="O265" s="6">
        <f t="shared" si="68"/>
        <v>-1.5699999999999998</v>
      </c>
      <c r="P265" s="6">
        <f t="shared" si="69"/>
        <v>1.1128791488746654</v>
      </c>
      <c r="Q265" s="6">
        <f t="shared" si="70"/>
        <v>-0.13944287444489301</v>
      </c>
      <c r="R265" s="9">
        <f t="shared" si="71"/>
        <v>1.2849553353982819</v>
      </c>
      <c r="S265" s="9">
        <f t="shared" si="72"/>
        <v>1.4300000000000002</v>
      </c>
      <c r="T265">
        <f t="shared" si="73"/>
        <v>1.5699999999999998</v>
      </c>
      <c r="U265" s="9">
        <f t="shared" si="74"/>
        <v>1.4107551584442672</v>
      </c>
      <c r="V265" s="9">
        <f t="shared" si="75"/>
        <v>1.9498972572127771</v>
      </c>
      <c r="W265" s="9">
        <f t="shared" si="76"/>
        <v>1.085</v>
      </c>
      <c r="X265">
        <f t="shared" si="77"/>
        <v>4.1049999999999995</v>
      </c>
      <c r="Y265" s="9">
        <f t="shared" si="78"/>
        <v>7.3772610514824413</v>
      </c>
      <c r="Z265" s="10">
        <f t="shared" si="79"/>
        <v>0.29501864347867918</v>
      </c>
      <c r="AA265">
        <f t="shared" si="80"/>
        <v>0.13999999999999968</v>
      </c>
    </row>
    <row r="266" spans="1:27">
      <c r="A266" s="1">
        <f t="shared" si="63"/>
        <v>751496</v>
      </c>
      <c r="B266" s="1">
        <v>-4</v>
      </c>
      <c r="C266" s="1">
        <v>3</v>
      </c>
      <c r="D266" s="2">
        <v>3</v>
      </c>
      <c r="E266" s="5">
        <v>235.45</v>
      </c>
      <c r="F266" s="5">
        <v>219.22</v>
      </c>
      <c r="G266" s="5">
        <v>7.13</v>
      </c>
      <c r="H266" s="5">
        <v>234.91</v>
      </c>
      <c r="I266" s="5">
        <v>217.93</v>
      </c>
      <c r="J266" s="5">
        <v>6.51</v>
      </c>
      <c r="K266" s="6">
        <f t="shared" si="64"/>
        <v>235.18</v>
      </c>
      <c r="L266" s="6">
        <f t="shared" si="65"/>
        <v>0.53999999999999204</v>
      </c>
      <c r="M266" s="6">
        <f t="shared" si="66"/>
        <v>218.57499999999999</v>
      </c>
      <c r="N266" s="5">
        <f t="shared" si="67"/>
        <v>4.8274475657432054</v>
      </c>
      <c r="O266" s="6">
        <f t="shared" si="68"/>
        <v>1.289999999999992</v>
      </c>
      <c r="P266" s="6">
        <f t="shared" si="69"/>
        <v>9.6548951314864109</v>
      </c>
      <c r="Q266" s="6">
        <f t="shared" si="70"/>
        <v>9.0721649484536093E-2</v>
      </c>
      <c r="R266" s="9">
        <f t="shared" si="71"/>
        <v>7.768080230660511E-2</v>
      </c>
      <c r="S266" s="9">
        <f t="shared" si="72"/>
        <v>0.75</v>
      </c>
      <c r="T266">
        <f t="shared" si="73"/>
        <v>1.289999999999992</v>
      </c>
      <c r="U266" s="9">
        <f t="shared" si="74"/>
        <v>0.13361097996735996</v>
      </c>
      <c r="V266" s="9">
        <f t="shared" si="75"/>
        <v>3.4397059261364777</v>
      </c>
      <c r="W266" s="9">
        <f t="shared" si="76"/>
        <v>16.605000000000018</v>
      </c>
      <c r="X266">
        <f t="shared" si="77"/>
        <v>218.57499999999999</v>
      </c>
      <c r="Y266" s="9">
        <f t="shared" si="78"/>
        <v>45.277550304443224</v>
      </c>
      <c r="Z266" s="10">
        <f t="shared" si="79"/>
        <v>0.2950305068971682</v>
      </c>
      <c r="AA266">
        <f t="shared" si="80"/>
        <v>0.53999999999999204</v>
      </c>
    </row>
    <row r="267" spans="1:27">
      <c r="A267" s="1">
        <f t="shared" si="63"/>
        <v>1000496</v>
      </c>
      <c r="B267" s="1">
        <v>-4</v>
      </c>
      <c r="C267" s="1">
        <v>1</v>
      </c>
      <c r="D267" s="2">
        <v>4</v>
      </c>
      <c r="E267" s="5">
        <v>177.26</v>
      </c>
      <c r="F267" s="5">
        <v>180.44</v>
      </c>
      <c r="G267" s="5">
        <v>5.75</v>
      </c>
      <c r="H267" s="5">
        <v>179.27</v>
      </c>
      <c r="I267" s="5">
        <v>180.84</v>
      </c>
      <c r="J267" s="5">
        <v>5.63</v>
      </c>
      <c r="K267" s="6">
        <f t="shared" si="64"/>
        <v>178.26499999999999</v>
      </c>
      <c r="L267" s="6">
        <f t="shared" si="65"/>
        <v>-2.0100000000000193</v>
      </c>
      <c r="M267" s="6">
        <f t="shared" si="66"/>
        <v>180.64</v>
      </c>
      <c r="N267" s="5">
        <f t="shared" si="67"/>
        <v>4.0236612680492874</v>
      </c>
      <c r="O267" s="6">
        <f t="shared" si="68"/>
        <v>-0.40000000000000568</v>
      </c>
      <c r="P267" s="6">
        <f t="shared" si="69"/>
        <v>8.0473225360985747</v>
      </c>
      <c r="Q267" s="6">
        <f t="shared" si="70"/>
        <v>2.1087286170038643E-2</v>
      </c>
      <c r="R267" s="9">
        <f t="shared" si="71"/>
        <v>0.20006654297474677</v>
      </c>
      <c r="S267" s="9">
        <f t="shared" si="72"/>
        <v>1.6100000000000136</v>
      </c>
      <c r="T267">
        <f t="shared" si="73"/>
        <v>0.40000000000000568</v>
      </c>
      <c r="U267" s="9">
        <f t="shared" si="74"/>
        <v>4.9705973409875259E-2</v>
      </c>
      <c r="V267" s="9">
        <f t="shared" si="75"/>
        <v>0.59025843424226032</v>
      </c>
      <c r="W267" s="9">
        <f t="shared" si="76"/>
        <v>2.375</v>
      </c>
      <c r="X267">
        <f t="shared" si="77"/>
        <v>180.64</v>
      </c>
      <c r="Y267" s="9">
        <f t="shared" si="78"/>
        <v>44.894435183798691</v>
      </c>
      <c r="Z267" s="10">
        <f t="shared" si="79"/>
        <v>0.29562307081822958</v>
      </c>
      <c r="AA267">
        <f t="shared" si="80"/>
        <v>2.0100000000000193</v>
      </c>
    </row>
    <row r="268" spans="1:27">
      <c r="A268" s="1">
        <f t="shared" si="63"/>
        <v>747503</v>
      </c>
      <c r="B268" s="1">
        <v>3</v>
      </c>
      <c r="C268" s="1">
        <v>-5</v>
      </c>
      <c r="D268" s="2">
        <v>3</v>
      </c>
      <c r="E268" s="5">
        <v>67.36</v>
      </c>
      <c r="F268" s="5">
        <v>68.930000000000007</v>
      </c>
      <c r="G268" s="5">
        <v>2.5</v>
      </c>
      <c r="H268" s="5">
        <v>66.59</v>
      </c>
      <c r="I268" s="5">
        <v>67.47</v>
      </c>
      <c r="J268" s="5">
        <v>1.91</v>
      </c>
      <c r="K268" s="6">
        <f t="shared" si="64"/>
        <v>66.974999999999994</v>
      </c>
      <c r="L268" s="6">
        <f t="shared" si="65"/>
        <v>0.76999999999999602</v>
      </c>
      <c r="M268" s="6">
        <f t="shared" si="66"/>
        <v>68.2</v>
      </c>
      <c r="N268" s="5">
        <f t="shared" si="67"/>
        <v>1.5730623001013024</v>
      </c>
      <c r="O268" s="6">
        <f t="shared" si="68"/>
        <v>1.460000000000008</v>
      </c>
      <c r="P268" s="6">
        <f t="shared" si="69"/>
        <v>3.1461246002026049</v>
      </c>
      <c r="Q268" s="6">
        <f t="shared" si="70"/>
        <v>0.26286863135349209</v>
      </c>
      <c r="R268" s="9">
        <f t="shared" si="71"/>
        <v>0.21931744214948676</v>
      </c>
      <c r="S268" s="9">
        <f t="shared" si="72"/>
        <v>0.69000000000001194</v>
      </c>
      <c r="T268">
        <f t="shared" si="73"/>
        <v>1.460000000000008</v>
      </c>
      <c r="U268" s="9">
        <f t="shared" si="74"/>
        <v>0.46406299353369113</v>
      </c>
      <c r="V268" s="9">
        <f t="shared" si="75"/>
        <v>0.77873584531338691</v>
      </c>
      <c r="W268" s="9">
        <f t="shared" si="76"/>
        <v>1.2250000000000085</v>
      </c>
      <c r="X268">
        <f t="shared" si="77"/>
        <v>68.2</v>
      </c>
      <c r="Y268" s="9">
        <f t="shared" si="78"/>
        <v>43.354926245202144</v>
      </c>
      <c r="Z268" s="10">
        <f t="shared" si="79"/>
        <v>0.29589356194415584</v>
      </c>
      <c r="AA268">
        <f t="shared" si="80"/>
        <v>0.76999999999999602</v>
      </c>
    </row>
    <row r="269" spans="1:27">
      <c r="A269" s="1">
        <f t="shared" si="63"/>
        <v>1747999</v>
      </c>
      <c r="B269" s="1">
        <v>-1</v>
      </c>
      <c r="C269" s="1">
        <v>-4</v>
      </c>
      <c r="D269" s="2">
        <v>7</v>
      </c>
      <c r="E269" s="5">
        <v>117.84</v>
      </c>
      <c r="F269" s="5">
        <v>107.9</v>
      </c>
      <c r="G269" s="5">
        <v>3.38</v>
      </c>
      <c r="H269" s="5">
        <v>113.37</v>
      </c>
      <c r="I269" s="5">
        <v>102.85</v>
      </c>
      <c r="J269" s="5">
        <v>2.77</v>
      </c>
      <c r="K269" s="6">
        <f t="shared" si="64"/>
        <v>115.605</v>
      </c>
      <c r="L269" s="6">
        <f t="shared" si="65"/>
        <v>4.4699999999999989</v>
      </c>
      <c r="M269" s="6">
        <f t="shared" si="66"/>
        <v>105.375</v>
      </c>
      <c r="N269" s="5">
        <f t="shared" si="67"/>
        <v>2.1850228831753684</v>
      </c>
      <c r="O269" s="6">
        <f t="shared" si="68"/>
        <v>5.0500000000000114</v>
      </c>
      <c r="P269" s="6">
        <f t="shared" si="69"/>
        <v>4.3700457663507368</v>
      </c>
      <c r="Q269" s="6">
        <f t="shared" si="70"/>
        <v>0.19644138176600875</v>
      </c>
      <c r="R269" s="9">
        <f t="shared" si="71"/>
        <v>0.13272172215357575</v>
      </c>
      <c r="S269" s="9">
        <f t="shared" si="72"/>
        <v>0.58000000000001251</v>
      </c>
      <c r="T269">
        <f t="shared" si="73"/>
        <v>5.0500000000000114</v>
      </c>
      <c r="U269" s="9">
        <f t="shared" si="74"/>
        <v>1.1555943049578354</v>
      </c>
      <c r="V269" s="9">
        <f t="shared" si="75"/>
        <v>4.6818731642450038</v>
      </c>
      <c r="W269" s="9">
        <f t="shared" si="76"/>
        <v>10.230000000000004</v>
      </c>
      <c r="X269">
        <f t="shared" si="77"/>
        <v>105.375</v>
      </c>
      <c r="Y269" s="9">
        <f t="shared" si="78"/>
        <v>48.22603955838877</v>
      </c>
      <c r="Z269" s="10">
        <f t="shared" si="79"/>
        <v>0.29698989881812482</v>
      </c>
      <c r="AA269">
        <f t="shared" si="80"/>
        <v>4.4699999999999989</v>
      </c>
    </row>
    <row r="270" spans="1:27">
      <c r="A270" s="1">
        <f t="shared" si="63"/>
        <v>1497500</v>
      </c>
      <c r="B270" s="1">
        <v>0</v>
      </c>
      <c r="C270" s="1">
        <v>-5</v>
      </c>
      <c r="D270" s="2">
        <v>6</v>
      </c>
      <c r="E270" s="5">
        <v>301.8</v>
      </c>
      <c r="F270" s="5">
        <v>314.86</v>
      </c>
      <c r="G270" s="5">
        <v>8.24</v>
      </c>
      <c r="H270" s="5">
        <v>301.55</v>
      </c>
      <c r="I270" s="5">
        <v>309.25</v>
      </c>
      <c r="J270" s="5">
        <v>6.76</v>
      </c>
      <c r="K270" s="6">
        <f t="shared" si="64"/>
        <v>301.67500000000001</v>
      </c>
      <c r="L270" s="6">
        <f t="shared" si="65"/>
        <v>0.25</v>
      </c>
      <c r="M270" s="6">
        <f t="shared" si="66"/>
        <v>312.05500000000001</v>
      </c>
      <c r="N270" s="5">
        <f t="shared" si="67"/>
        <v>5.3290524486065998</v>
      </c>
      <c r="O270" s="6">
        <f t="shared" si="68"/>
        <v>5.6100000000000136</v>
      </c>
      <c r="P270" s="6">
        <f t="shared" si="69"/>
        <v>10.6581048972132</v>
      </c>
      <c r="Q270" s="6">
        <f t="shared" si="70"/>
        <v>0.19543079285040216</v>
      </c>
      <c r="R270" s="9">
        <f t="shared" si="71"/>
        <v>0.50290366361486138</v>
      </c>
      <c r="S270" s="9">
        <f t="shared" si="72"/>
        <v>5.3600000000000136</v>
      </c>
      <c r="T270">
        <f t="shared" si="73"/>
        <v>5.6100000000000136</v>
      </c>
      <c r="U270" s="9">
        <f t="shared" si="74"/>
        <v>0.52635999120883803</v>
      </c>
      <c r="V270" s="9">
        <f t="shared" si="75"/>
        <v>1.947813443403823</v>
      </c>
      <c r="W270" s="9">
        <f t="shared" si="76"/>
        <v>10.379999999999995</v>
      </c>
      <c r="X270">
        <f t="shared" si="77"/>
        <v>312.05500000000001</v>
      </c>
      <c r="Y270" s="9">
        <f t="shared" si="78"/>
        <v>58.557314458707154</v>
      </c>
      <c r="Z270" s="10">
        <f t="shared" si="79"/>
        <v>0.2975920025807145</v>
      </c>
      <c r="AA270">
        <f t="shared" si="80"/>
        <v>0.25</v>
      </c>
    </row>
    <row r="271" spans="1:27">
      <c r="A271" s="1">
        <f t="shared" si="63"/>
        <v>1750997</v>
      </c>
      <c r="B271" s="1">
        <v>-3</v>
      </c>
      <c r="C271" s="1">
        <v>2</v>
      </c>
      <c r="D271" s="2">
        <v>7</v>
      </c>
      <c r="E271" s="5">
        <v>366.59</v>
      </c>
      <c r="F271" s="5">
        <v>366.02</v>
      </c>
      <c r="G271" s="5">
        <v>10.93</v>
      </c>
      <c r="H271" s="5">
        <v>363.9</v>
      </c>
      <c r="I271" s="5">
        <v>374.9</v>
      </c>
      <c r="J271" s="5">
        <v>7.36</v>
      </c>
      <c r="K271" s="6">
        <f t="shared" si="64"/>
        <v>365.245</v>
      </c>
      <c r="L271" s="6">
        <f t="shared" si="65"/>
        <v>2.6899999999999977</v>
      </c>
      <c r="M271" s="6">
        <f t="shared" si="66"/>
        <v>370.46</v>
      </c>
      <c r="N271" s="5">
        <f t="shared" si="67"/>
        <v>6.5885222167038338</v>
      </c>
      <c r="O271" s="6">
        <f t="shared" si="68"/>
        <v>-8.8799999999999955</v>
      </c>
      <c r="P271" s="6">
        <f t="shared" si="69"/>
        <v>13.177044433407668</v>
      </c>
      <c r="Q271" s="6">
        <f t="shared" si="70"/>
        <v>0.37605026650809603</v>
      </c>
      <c r="R271" s="9">
        <f t="shared" si="71"/>
        <v>0.87804211775037</v>
      </c>
      <c r="S271" s="9">
        <f t="shared" si="72"/>
        <v>11.569999999999993</v>
      </c>
      <c r="T271">
        <f t="shared" si="73"/>
        <v>8.8799999999999955</v>
      </c>
      <c r="U271" s="9">
        <f t="shared" si="74"/>
        <v>0.67389922261221147</v>
      </c>
      <c r="V271" s="9">
        <f t="shared" si="75"/>
        <v>0.79152802836096114</v>
      </c>
      <c r="W271" s="9">
        <f t="shared" si="76"/>
        <v>5.214999999999975</v>
      </c>
      <c r="X271">
        <f t="shared" si="77"/>
        <v>370.46</v>
      </c>
      <c r="Y271" s="9">
        <f t="shared" si="78"/>
        <v>56.228086938945935</v>
      </c>
      <c r="Z271" s="10">
        <f t="shared" si="79"/>
        <v>0.29771294899617651</v>
      </c>
      <c r="AA271">
        <f t="shared" si="80"/>
        <v>2.6899999999999977</v>
      </c>
    </row>
    <row r="272" spans="1:27">
      <c r="A272" s="1">
        <f t="shared" si="63"/>
        <v>1748498</v>
      </c>
      <c r="B272" s="1">
        <v>-2</v>
      </c>
      <c r="C272" s="1">
        <v>-3</v>
      </c>
      <c r="D272" s="2">
        <v>7</v>
      </c>
      <c r="E272" s="5">
        <v>10.55</v>
      </c>
      <c r="F272" s="5">
        <v>7.26</v>
      </c>
      <c r="G272" s="5">
        <v>0.87</v>
      </c>
      <c r="H272" s="5">
        <v>9.85</v>
      </c>
      <c r="I272" s="5">
        <v>7.8</v>
      </c>
      <c r="J272" s="5">
        <v>0.67</v>
      </c>
      <c r="K272" s="6">
        <f t="shared" si="64"/>
        <v>10.199999999999999</v>
      </c>
      <c r="L272" s="6">
        <f t="shared" si="65"/>
        <v>0.70000000000000107</v>
      </c>
      <c r="M272" s="6">
        <f t="shared" si="66"/>
        <v>7.5299999999999994</v>
      </c>
      <c r="N272" s="5">
        <f t="shared" si="67"/>
        <v>0.54904462478017213</v>
      </c>
      <c r="O272" s="6">
        <f t="shared" si="68"/>
        <v>-0.54</v>
      </c>
      <c r="P272" s="6">
        <f t="shared" si="69"/>
        <v>1.0980892495603443</v>
      </c>
      <c r="Q272" s="6">
        <f t="shared" si="70"/>
        <v>0.2554320782882733</v>
      </c>
      <c r="R272" s="9">
        <f t="shared" si="71"/>
        <v>1.1292342589607134</v>
      </c>
      <c r="S272" s="9">
        <f t="shared" si="72"/>
        <v>1.2400000000000011</v>
      </c>
      <c r="T272">
        <f t="shared" si="73"/>
        <v>0.54</v>
      </c>
      <c r="U272" s="9">
        <f t="shared" si="74"/>
        <v>0.49176330632160054</v>
      </c>
      <c r="V272" s="9">
        <f t="shared" si="75"/>
        <v>4.8629926958469385</v>
      </c>
      <c r="W272" s="9">
        <f t="shared" si="76"/>
        <v>2.67</v>
      </c>
      <c r="X272">
        <f t="shared" si="77"/>
        <v>7.5299999999999994</v>
      </c>
      <c r="Y272" s="9">
        <f t="shared" si="78"/>
        <v>13.714732209635747</v>
      </c>
      <c r="Z272" s="10">
        <f t="shared" si="79"/>
        <v>0.29885949876154178</v>
      </c>
      <c r="AA272">
        <f t="shared" si="80"/>
        <v>0.70000000000000107</v>
      </c>
    </row>
    <row r="273" spans="1:27">
      <c r="A273" s="1">
        <f t="shared" si="63"/>
        <v>502500</v>
      </c>
      <c r="B273" s="1">
        <v>0</v>
      </c>
      <c r="C273" s="1">
        <v>5</v>
      </c>
      <c r="D273" s="2">
        <v>2</v>
      </c>
      <c r="E273" s="5">
        <v>177.91</v>
      </c>
      <c r="F273" s="5">
        <v>191.76</v>
      </c>
      <c r="G273" s="5">
        <v>6.78</v>
      </c>
      <c r="H273" s="5">
        <v>176.47</v>
      </c>
      <c r="I273" s="5">
        <v>190.5</v>
      </c>
      <c r="J273" s="5">
        <v>5.64</v>
      </c>
      <c r="K273" s="6">
        <f t="shared" si="64"/>
        <v>177.19</v>
      </c>
      <c r="L273" s="6">
        <f t="shared" si="65"/>
        <v>1.4399999999999977</v>
      </c>
      <c r="M273" s="6">
        <f t="shared" si="66"/>
        <v>191.13</v>
      </c>
      <c r="N273" s="5">
        <f t="shared" si="67"/>
        <v>4.409591817844368</v>
      </c>
      <c r="O273" s="6">
        <f t="shared" si="68"/>
        <v>1.2599999999999909</v>
      </c>
      <c r="P273" s="6">
        <f t="shared" si="69"/>
        <v>8.8191836356887361</v>
      </c>
      <c r="Q273" s="6">
        <f t="shared" si="70"/>
        <v>0.18204119416801676</v>
      </c>
      <c r="R273" s="9">
        <f t="shared" si="71"/>
        <v>2.0410052385302177E-2</v>
      </c>
      <c r="S273" s="9">
        <f t="shared" si="72"/>
        <v>0.18000000000000682</v>
      </c>
      <c r="T273">
        <f t="shared" si="73"/>
        <v>1.2599999999999909</v>
      </c>
      <c r="U273" s="9">
        <f t="shared" si="74"/>
        <v>0.14287036669710879</v>
      </c>
      <c r="V273" s="9">
        <f t="shared" si="75"/>
        <v>3.1612903361233502</v>
      </c>
      <c r="W273" s="9">
        <f t="shared" si="76"/>
        <v>13.939999999999998</v>
      </c>
      <c r="X273">
        <f t="shared" si="77"/>
        <v>191.13</v>
      </c>
      <c r="Y273" s="9">
        <f t="shared" si="78"/>
        <v>43.344147915585083</v>
      </c>
      <c r="Z273" s="10">
        <f t="shared" si="79"/>
        <v>0.30114614392351102</v>
      </c>
      <c r="AA273">
        <f t="shared" si="80"/>
        <v>1.4399999999999977</v>
      </c>
    </row>
    <row r="274" spans="1:27">
      <c r="A274" s="1">
        <f t="shared" si="63"/>
        <v>1998000</v>
      </c>
      <c r="B274" s="1">
        <v>0</v>
      </c>
      <c r="C274" s="1">
        <v>-4</v>
      </c>
      <c r="D274" s="2">
        <v>8</v>
      </c>
      <c r="E274" s="5">
        <v>7.52</v>
      </c>
      <c r="F274" s="5">
        <v>5.31</v>
      </c>
      <c r="G274" s="5">
        <v>0.6</v>
      </c>
      <c r="H274" s="5">
        <v>7.98</v>
      </c>
      <c r="I274" s="5">
        <v>9.4</v>
      </c>
      <c r="J274" s="5">
        <v>1.23</v>
      </c>
      <c r="K274" s="6">
        <f t="shared" si="64"/>
        <v>7.75</v>
      </c>
      <c r="L274" s="6">
        <f t="shared" si="65"/>
        <v>-0.46000000000000085</v>
      </c>
      <c r="M274" s="6">
        <f t="shared" si="66"/>
        <v>7.3550000000000004</v>
      </c>
      <c r="N274" s="5">
        <f t="shared" si="67"/>
        <v>0.68426968367742258</v>
      </c>
      <c r="O274" s="6">
        <f t="shared" si="68"/>
        <v>-4.0900000000000007</v>
      </c>
      <c r="P274" s="6">
        <f t="shared" si="69"/>
        <v>1.3685393673548452</v>
      </c>
      <c r="Q274" s="6">
        <f t="shared" si="70"/>
        <v>-0.6155694377703026</v>
      </c>
      <c r="R274" s="9">
        <f t="shared" si="71"/>
        <v>2.6524629737295573</v>
      </c>
      <c r="S274" s="9">
        <f t="shared" si="72"/>
        <v>3.63</v>
      </c>
      <c r="T274">
        <f t="shared" si="73"/>
        <v>4.0900000000000007</v>
      </c>
      <c r="U274" s="9">
        <f t="shared" si="74"/>
        <v>2.988587758279309</v>
      </c>
      <c r="V274" s="9">
        <f t="shared" si="75"/>
        <v>0.57725778216152845</v>
      </c>
      <c r="W274" s="9">
        <f t="shared" si="76"/>
        <v>0.39499999999999957</v>
      </c>
      <c r="X274">
        <f t="shared" si="77"/>
        <v>7.3550000000000004</v>
      </c>
      <c r="Y274" s="9">
        <f t="shared" si="78"/>
        <v>10.748686045058346</v>
      </c>
      <c r="Z274" s="10">
        <f t="shared" si="79"/>
        <v>0.30148963497938036</v>
      </c>
      <c r="AA274">
        <f t="shared" si="80"/>
        <v>0.46000000000000085</v>
      </c>
    </row>
    <row r="275" spans="1:27">
      <c r="A275" s="1">
        <f t="shared" si="63"/>
        <v>1248003</v>
      </c>
      <c r="B275" s="1">
        <v>3</v>
      </c>
      <c r="C275" s="1">
        <v>-4</v>
      </c>
      <c r="D275" s="2">
        <v>5</v>
      </c>
      <c r="E275" s="5">
        <v>296.17</v>
      </c>
      <c r="F275" s="5">
        <v>302.33</v>
      </c>
      <c r="G275" s="5">
        <v>7.61</v>
      </c>
      <c r="H275" s="5">
        <v>296.52</v>
      </c>
      <c r="I275" s="5">
        <v>290.79000000000002</v>
      </c>
      <c r="J275" s="5">
        <v>6.46</v>
      </c>
      <c r="K275" s="6">
        <f t="shared" si="64"/>
        <v>296.34500000000003</v>
      </c>
      <c r="L275" s="6">
        <f t="shared" si="65"/>
        <v>-0.34999999999996589</v>
      </c>
      <c r="M275" s="6">
        <f t="shared" si="66"/>
        <v>296.56</v>
      </c>
      <c r="N275" s="5">
        <f t="shared" si="67"/>
        <v>4.9910845514777646</v>
      </c>
      <c r="O275" s="6">
        <f t="shared" si="68"/>
        <v>11.539999999999964</v>
      </c>
      <c r="P275" s="6">
        <f t="shared" si="69"/>
        <v>9.9821691029555293</v>
      </c>
      <c r="Q275" s="6">
        <f t="shared" si="70"/>
        <v>0.16238357266942119</v>
      </c>
      <c r="R275" s="9">
        <f t="shared" si="71"/>
        <v>1.1911238807284408</v>
      </c>
      <c r="S275" s="9">
        <f t="shared" si="72"/>
        <v>11.88999999999993</v>
      </c>
      <c r="T275">
        <f t="shared" si="73"/>
        <v>11.539999999999964</v>
      </c>
      <c r="U275" s="9">
        <f t="shared" si="74"/>
        <v>1.156061361110702</v>
      </c>
      <c r="V275" s="9">
        <f t="shared" si="75"/>
        <v>4.3076809816078469E-2</v>
      </c>
      <c r="W275" s="9">
        <f t="shared" si="76"/>
        <v>0.21499999999997499</v>
      </c>
      <c r="X275">
        <f t="shared" si="77"/>
        <v>296.56</v>
      </c>
      <c r="Y275" s="9">
        <f t="shared" si="78"/>
        <v>59.41794753050101</v>
      </c>
      <c r="Z275" s="10">
        <f t="shared" si="79"/>
        <v>0.30171344020444296</v>
      </c>
      <c r="AA275">
        <f t="shared" si="80"/>
        <v>0.34999999999996589</v>
      </c>
    </row>
    <row r="276" spans="1:27">
      <c r="A276" s="1">
        <f t="shared" si="63"/>
        <v>747499</v>
      </c>
      <c r="B276" s="1">
        <v>-1</v>
      </c>
      <c r="C276" s="1">
        <v>-5</v>
      </c>
      <c r="D276" s="2">
        <v>3</v>
      </c>
      <c r="E276" s="5">
        <v>204.3</v>
      </c>
      <c r="F276" s="5">
        <v>193.58</v>
      </c>
      <c r="G276" s="5">
        <v>5.75</v>
      </c>
      <c r="H276" s="5">
        <v>205.33</v>
      </c>
      <c r="I276" s="5">
        <v>202.19</v>
      </c>
      <c r="J276" s="5">
        <v>6.86</v>
      </c>
      <c r="K276" s="6">
        <f t="shared" si="64"/>
        <v>204.815</v>
      </c>
      <c r="L276" s="6">
        <f t="shared" si="65"/>
        <v>-1.0300000000000011</v>
      </c>
      <c r="M276" s="6">
        <f t="shared" si="66"/>
        <v>197.88499999999999</v>
      </c>
      <c r="N276" s="5">
        <f t="shared" si="67"/>
        <v>4.4755474525470067</v>
      </c>
      <c r="O276" s="6">
        <f t="shared" si="68"/>
        <v>-8.6099999999999852</v>
      </c>
      <c r="P276" s="6">
        <f t="shared" si="69"/>
        <v>8.9510949050940134</v>
      </c>
      <c r="Q276" s="6">
        <f t="shared" si="70"/>
        <v>-0.17469711852285452</v>
      </c>
      <c r="R276" s="9">
        <f t="shared" si="71"/>
        <v>0.84682377746729642</v>
      </c>
      <c r="S276" s="9">
        <f t="shared" si="72"/>
        <v>7.5799999999999841</v>
      </c>
      <c r="T276">
        <f t="shared" si="73"/>
        <v>8.6099999999999852</v>
      </c>
      <c r="U276" s="9">
        <f t="shared" si="74"/>
        <v>0.96189349920757594</v>
      </c>
      <c r="V276" s="9">
        <f t="shared" si="75"/>
        <v>1.5484139255536631</v>
      </c>
      <c r="W276" s="9">
        <f t="shared" si="76"/>
        <v>6.9300000000000068</v>
      </c>
      <c r="X276">
        <f t="shared" si="77"/>
        <v>197.88499999999999</v>
      </c>
      <c r="Y276" s="9">
        <f t="shared" si="78"/>
        <v>44.214702692378971</v>
      </c>
      <c r="Z276" s="10">
        <f t="shared" si="79"/>
        <v>0.30206787316760453</v>
      </c>
      <c r="AA276">
        <f t="shared" si="80"/>
        <v>1.0300000000000011</v>
      </c>
    </row>
    <row r="277" spans="1:27">
      <c r="A277" s="1">
        <f t="shared" si="63"/>
        <v>251996</v>
      </c>
      <c r="B277" s="1">
        <v>-4</v>
      </c>
      <c r="C277" s="1">
        <v>4</v>
      </c>
      <c r="D277" s="2">
        <v>1</v>
      </c>
      <c r="E277" s="5">
        <v>29.64</v>
      </c>
      <c r="F277" s="5">
        <v>30.48</v>
      </c>
      <c r="G277" s="5">
        <v>2.0099999999999998</v>
      </c>
      <c r="H277" s="5">
        <v>26.48</v>
      </c>
      <c r="I277" s="5">
        <v>26.56</v>
      </c>
      <c r="J277" s="5">
        <v>1.63</v>
      </c>
      <c r="K277" s="6">
        <f t="shared" si="64"/>
        <v>28.060000000000002</v>
      </c>
      <c r="L277" s="6">
        <f t="shared" si="65"/>
        <v>3.16</v>
      </c>
      <c r="M277" s="6">
        <f t="shared" si="66"/>
        <v>28.52</v>
      </c>
      <c r="N277" s="5">
        <f t="shared" si="67"/>
        <v>1.2939281278339998</v>
      </c>
      <c r="O277" s="6">
        <f t="shared" si="68"/>
        <v>3.9200000000000017</v>
      </c>
      <c r="P277" s="6">
        <f t="shared" si="69"/>
        <v>2.5878562556679996</v>
      </c>
      <c r="Q277" s="6">
        <f t="shared" si="70"/>
        <v>0.20654024189935782</v>
      </c>
      <c r="R277" s="9">
        <f t="shared" si="71"/>
        <v>0.2936793720035365</v>
      </c>
      <c r="S277" s="9">
        <f t="shared" si="72"/>
        <v>0.76000000000000156</v>
      </c>
      <c r="T277">
        <f t="shared" si="73"/>
        <v>3.9200000000000017</v>
      </c>
      <c r="U277" s="9">
        <f t="shared" si="74"/>
        <v>1.5147672871761333</v>
      </c>
      <c r="V277" s="9">
        <f t="shared" si="75"/>
        <v>0.35550660821480456</v>
      </c>
      <c r="W277" s="9">
        <f t="shared" si="76"/>
        <v>0.4599999999999973</v>
      </c>
      <c r="X277">
        <f t="shared" si="77"/>
        <v>28.52</v>
      </c>
      <c r="Y277" s="9">
        <f t="shared" si="78"/>
        <v>22.04140970931801</v>
      </c>
      <c r="Z277" s="10">
        <f t="shared" si="79"/>
        <v>0.30223169919781745</v>
      </c>
      <c r="AA277">
        <f t="shared" si="80"/>
        <v>3.16</v>
      </c>
    </row>
    <row r="278" spans="1:27">
      <c r="A278" s="1">
        <f t="shared" si="63"/>
        <v>1251997</v>
      </c>
      <c r="B278" s="1">
        <v>-3</v>
      </c>
      <c r="C278" s="1">
        <v>4</v>
      </c>
      <c r="D278" s="2">
        <v>5</v>
      </c>
      <c r="E278" s="5">
        <v>248.73</v>
      </c>
      <c r="F278" s="5">
        <v>238.39</v>
      </c>
      <c r="G278" s="5">
        <v>8.1</v>
      </c>
      <c r="H278" s="5">
        <v>251.81</v>
      </c>
      <c r="I278" s="5">
        <v>244.87</v>
      </c>
      <c r="J278" s="5">
        <v>4.96</v>
      </c>
      <c r="K278" s="6">
        <f t="shared" si="64"/>
        <v>250.26999999999998</v>
      </c>
      <c r="L278" s="6">
        <f t="shared" si="65"/>
        <v>-3.0800000000000125</v>
      </c>
      <c r="M278" s="6">
        <f t="shared" si="66"/>
        <v>241.63</v>
      </c>
      <c r="N278" s="5">
        <f t="shared" si="67"/>
        <v>4.7489893661704485</v>
      </c>
      <c r="O278" s="6">
        <f t="shared" si="68"/>
        <v>-6.4800000000000182</v>
      </c>
      <c r="P278" s="6">
        <f t="shared" si="69"/>
        <v>9.4979787323408971</v>
      </c>
      <c r="Q278" s="6">
        <f t="shared" si="70"/>
        <v>0.45458012051665186</v>
      </c>
      <c r="R278" s="9">
        <f t="shared" si="71"/>
        <v>0.35797090052675162</v>
      </c>
      <c r="S278" s="9">
        <f t="shared" si="72"/>
        <v>3.4000000000000057</v>
      </c>
      <c r="T278">
        <f t="shared" si="73"/>
        <v>6.4800000000000182</v>
      </c>
      <c r="U278" s="9">
        <f t="shared" si="74"/>
        <v>0.682250422180398</v>
      </c>
      <c r="V278" s="9">
        <f t="shared" si="75"/>
        <v>1.8193344591477199</v>
      </c>
      <c r="W278" s="9">
        <f t="shared" si="76"/>
        <v>8.6399999999999864</v>
      </c>
      <c r="X278">
        <f t="shared" si="77"/>
        <v>241.63</v>
      </c>
      <c r="Y278" s="9">
        <f t="shared" si="78"/>
        <v>50.880299231928731</v>
      </c>
      <c r="Z278" s="10">
        <f t="shared" si="79"/>
        <v>0.30234252099233411</v>
      </c>
      <c r="AA278">
        <f t="shared" si="80"/>
        <v>3.0800000000000125</v>
      </c>
    </row>
    <row r="279" spans="1:27">
      <c r="A279" s="1">
        <f t="shared" si="63"/>
        <v>1996</v>
      </c>
      <c r="B279" s="1">
        <v>-4</v>
      </c>
      <c r="C279" s="1">
        <v>4</v>
      </c>
      <c r="D279" s="2">
        <v>0</v>
      </c>
      <c r="E279" s="5">
        <v>40.76</v>
      </c>
      <c r="F279" s="5">
        <v>37.5</v>
      </c>
      <c r="G279" s="5">
        <v>2.15</v>
      </c>
      <c r="H279" s="5">
        <v>44.5</v>
      </c>
      <c r="I279" s="5">
        <v>42</v>
      </c>
      <c r="J279" s="5">
        <v>1.99</v>
      </c>
      <c r="K279" s="6">
        <f t="shared" si="64"/>
        <v>42.629999999999995</v>
      </c>
      <c r="L279" s="6">
        <f t="shared" si="65"/>
        <v>-3.740000000000002</v>
      </c>
      <c r="M279" s="6">
        <f t="shared" si="66"/>
        <v>39.75</v>
      </c>
      <c r="N279" s="5">
        <f t="shared" si="67"/>
        <v>1.4648037411202908</v>
      </c>
      <c r="O279" s="6">
        <f t="shared" si="68"/>
        <v>-4.5</v>
      </c>
      <c r="P279" s="6">
        <f t="shared" si="69"/>
        <v>2.9296074822405815</v>
      </c>
      <c r="Q279" s="6">
        <f t="shared" si="70"/>
        <v>7.7179409502947771E-2</v>
      </c>
      <c r="R279" s="9">
        <f t="shared" si="71"/>
        <v>0.25942041881281153</v>
      </c>
      <c r="S279" s="9">
        <f t="shared" si="72"/>
        <v>0.75999999999999801</v>
      </c>
      <c r="T279">
        <f t="shared" si="73"/>
        <v>4.5</v>
      </c>
      <c r="U279" s="9">
        <f t="shared" si="74"/>
        <v>1.5360419534969145</v>
      </c>
      <c r="V279" s="9">
        <f t="shared" si="75"/>
        <v>1.9661337004760473</v>
      </c>
      <c r="W279" s="9">
        <f t="shared" si="76"/>
        <v>2.8799999999999955</v>
      </c>
      <c r="X279">
        <f t="shared" si="77"/>
        <v>39.75</v>
      </c>
      <c r="Y279" s="9">
        <f t="shared" si="78"/>
        <v>27.13674117844549</v>
      </c>
      <c r="Z279" s="10">
        <f t="shared" si="79"/>
        <v>0.30239047604049968</v>
      </c>
      <c r="AA279">
        <f t="shared" si="80"/>
        <v>3.740000000000002</v>
      </c>
    </row>
    <row r="280" spans="1:27">
      <c r="A280" s="1">
        <f t="shared" si="63"/>
        <v>497499</v>
      </c>
      <c r="B280" s="1">
        <v>-1</v>
      </c>
      <c r="C280" s="1">
        <v>-5</v>
      </c>
      <c r="D280" s="2">
        <v>2</v>
      </c>
      <c r="E280" s="5">
        <v>94.56</v>
      </c>
      <c r="F280" s="5">
        <v>96</v>
      </c>
      <c r="G280" s="5">
        <v>3.34</v>
      </c>
      <c r="H280" s="5">
        <v>90.62</v>
      </c>
      <c r="I280" s="5">
        <v>97.42</v>
      </c>
      <c r="J280" s="5">
        <v>4.0999999999999996</v>
      </c>
      <c r="K280" s="6">
        <f t="shared" si="64"/>
        <v>92.59</v>
      </c>
      <c r="L280" s="6">
        <f t="shared" si="65"/>
        <v>3.9399999999999977</v>
      </c>
      <c r="M280" s="6">
        <f t="shared" si="66"/>
        <v>96.710000000000008</v>
      </c>
      <c r="N280" s="5">
        <f t="shared" si="67"/>
        <v>2.6441255643406953</v>
      </c>
      <c r="O280" s="6">
        <f t="shared" si="68"/>
        <v>-1.4200000000000017</v>
      </c>
      <c r="P280" s="6">
        <f t="shared" si="69"/>
        <v>5.2882511286813907</v>
      </c>
      <c r="Q280" s="6">
        <f t="shared" si="70"/>
        <v>-0.2021912635523643</v>
      </c>
      <c r="R280" s="9">
        <f t="shared" si="71"/>
        <v>1.013567599112204</v>
      </c>
      <c r="S280" s="9">
        <f t="shared" si="72"/>
        <v>5.3599999999999994</v>
      </c>
      <c r="T280">
        <f t="shared" si="73"/>
        <v>1.4200000000000017</v>
      </c>
      <c r="U280" s="9">
        <f t="shared" si="74"/>
        <v>0.2685197743916663</v>
      </c>
      <c r="V280" s="9">
        <f t="shared" si="75"/>
        <v>1.5581710852023452</v>
      </c>
      <c r="W280" s="9">
        <f t="shared" si="76"/>
        <v>4.1200000000000045</v>
      </c>
      <c r="X280">
        <f t="shared" si="77"/>
        <v>96.710000000000008</v>
      </c>
      <c r="Y280" s="9">
        <f t="shared" si="78"/>
        <v>36.575418847067631</v>
      </c>
      <c r="Z280" s="10">
        <f t="shared" si="79"/>
        <v>0.30272925197278178</v>
      </c>
      <c r="AA280">
        <f t="shared" si="80"/>
        <v>3.9399999999999977</v>
      </c>
    </row>
    <row r="281" spans="1:27">
      <c r="A281" s="1">
        <f t="shared" si="63"/>
        <v>497001</v>
      </c>
      <c r="B281" s="1">
        <v>1</v>
      </c>
      <c r="C281" s="1">
        <v>-6</v>
      </c>
      <c r="D281" s="2">
        <v>2</v>
      </c>
      <c r="E281" s="5">
        <v>343.56</v>
      </c>
      <c r="F281" s="5">
        <v>344.51</v>
      </c>
      <c r="G281" s="5">
        <v>9.26</v>
      </c>
      <c r="H281" s="5">
        <v>342.74</v>
      </c>
      <c r="I281" s="5">
        <v>347.16</v>
      </c>
      <c r="J281" s="5">
        <v>11.14</v>
      </c>
      <c r="K281" s="6">
        <f t="shared" si="64"/>
        <v>343.15</v>
      </c>
      <c r="L281" s="6">
        <f t="shared" si="65"/>
        <v>0.81999999999999318</v>
      </c>
      <c r="M281" s="6">
        <f t="shared" si="66"/>
        <v>345.83500000000004</v>
      </c>
      <c r="N281" s="5">
        <f t="shared" si="67"/>
        <v>7.2430518429733741</v>
      </c>
      <c r="O281" s="6">
        <f t="shared" si="68"/>
        <v>-2.6500000000000341</v>
      </c>
      <c r="P281" s="6">
        <f t="shared" si="69"/>
        <v>14.486103685946748</v>
      </c>
      <c r="Q281" s="6">
        <f t="shared" si="70"/>
        <v>-0.18276155221513568</v>
      </c>
      <c r="R281" s="9">
        <f t="shared" si="71"/>
        <v>0.23953991185126902</v>
      </c>
      <c r="S281" s="9">
        <f t="shared" si="72"/>
        <v>3.4700000000000273</v>
      </c>
      <c r="T281">
        <f t="shared" si="73"/>
        <v>2.6500000000000341</v>
      </c>
      <c r="U281" s="9">
        <f t="shared" si="74"/>
        <v>0.18293393844549455</v>
      </c>
      <c r="V281" s="9">
        <f t="shared" si="75"/>
        <v>0.37070009413294897</v>
      </c>
      <c r="W281" s="9">
        <f t="shared" si="76"/>
        <v>2.6850000000000591</v>
      </c>
      <c r="X281">
        <f t="shared" si="77"/>
        <v>345.83500000000004</v>
      </c>
      <c r="Y281" s="9">
        <f t="shared" si="78"/>
        <v>47.747138567771167</v>
      </c>
      <c r="Z281" s="10">
        <f t="shared" si="79"/>
        <v>0.30274576793078384</v>
      </c>
      <c r="AA281">
        <f t="shared" si="80"/>
        <v>0.81999999999999318</v>
      </c>
    </row>
    <row r="282" spans="1:27">
      <c r="A282" s="1">
        <f t="shared" si="63"/>
        <v>247002</v>
      </c>
      <c r="B282" s="1">
        <v>2</v>
      </c>
      <c r="C282" s="1">
        <v>-6</v>
      </c>
      <c r="D282" s="2">
        <v>1</v>
      </c>
      <c r="E282" s="5">
        <v>146.53</v>
      </c>
      <c r="F282" s="5">
        <v>150.22999999999999</v>
      </c>
      <c r="G282" s="5">
        <v>4.82</v>
      </c>
      <c r="H282" s="5">
        <v>155.41999999999999</v>
      </c>
      <c r="I282" s="5">
        <v>162.58000000000001</v>
      </c>
      <c r="J282" s="5">
        <v>5.97</v>
      </c>
      <c r="K282" s="6">
        <f t="shared" si="64"/>
        <v>150.97499999999999</v>
      </c>
      <c r="L282" s="6">
        <f t="shared" si="65"/>
        <v>-8.8899999999999864</v>
      </c>
      <c r="M282" s="6">
        <f t="shared" si="66"/>
        <v>156.405</v>
      </c>
      <c r="N282" s="5">
        <f t="shared" si="67"/>
        <v>3.8364469239128018</v>
      </c>
      <c r="O282" s="6">
        <f t="shared" si="68"/>
        <v>-12.350000000000023</v>
      </c>
      <c r="P282" s="6">
        <f t="shared" si="69"/>
        <v>7.6728938478256037</v>
      </c>
      <c r="Q282" s="6">
        <f t="shared" si="70"/>
        <v>-0.21076617074293427</v>
      </c>
      <c r="R282" s="9">
        <f t="shared" si="71"/>
        <v>0.4509380774218002</v>
      </c>
      <c r="S282" s="9">
        <f t="shared" si="72"/>
        <v>3.4600000000000364</v>
      </c>
      <c r="T282">
        <f t="shared" si="73"/>
        <v>12.350000000000023</v>
      </c>
      <c r="U282" s="9">
        <f t="shared" si="74"/>
        <v>1.60956221276277</v>
      </c>
      <c r="V282" s="9">
        <f t="shared" si="75"/>
        <v>1.4153721158383539</v>
      </c>
      <c r="W282" s="9">
        <f t="shared" si="76"/>
        <v>5.4300000000000068</v>
      </c>
      <c r="X282">
        <f t="shared" si="77"/>
        <v>156.405</v>
      </c>
      <c r="Y282" s="9">
        <f t="shared" si="78"/>
        <v>40.768190750957174</v>
      </c>
      <c r="Z282" s="10">
        <f t="shared" si="79"/>
        <v>0.3032160945596391</v>
      </c>
      <c r="AA282">
        <f t="shared" si="80"/>
        <v>8.8899999999999864</v>
      </c>
    </row>
    <row r="283" spans="1:27">
      <c r="A283" s="1">
        <f t="shared" si="63"/>
        <v>497002</v>
      </c>
      <c r="B283" s="1">
        <v>2</v>
      </c>
      <c r="C283" s="1">
        <v>-6</v>
      </c>
      <c r="D283" s="2">
        <v>2</v>
      </c>
      <c r="E283" s="5">
        <v>164.82</v>
      </c>
      <c r="F283" s="5">
        <v>160.33000000000001</v>
      </c>
      <c r="G283" s="5">
        <v>4.91</v>
      </c>
      <c r="H283" s="5">
        <v>171.54</v>
      </c>
      <c r="I283" s="5">
        <v>161.54</v>
      </c>
      <c r="J283" s="5">
        <v>6</v>
      </c>
      <c r="K283" s="6">
        <f t="shared" si="64"/>
        <v>168.18</v>
      </c>
      <c r="L283" s="6">
        <f t="shared" si="65"/>
        <v>-6.7199999999999989</v>
      </c>
      <c r="M283" s="6">
        <f t="shared" si="66"/>
        <v>160.935</v>
      </c>
      <c r="N283" s="5">
        <f t="shared" si="67"/>
        <v>3.8764706886548232</v>
      </c>
      <c r="O283" s="6">
        <f t="shared" si="68"/>
        <v>-1.2099999999999795</v>
      </c>
      <c r="P283" s="6">
        <f t="shared" si="69"/>
        <v>7.7529413773096465</v>
      </c>
      <c r="Q283" s="6">
        <f t="shared" si="70"/>
        <v>-0.19784188819809642</v>
      </c>
      <c r="R283" s="9">
        <f t="shared" si="71"/>
        <v>0.71069800890356383</v>
      </c>
      <c r="S283" s="9">
        <f t="shared" si="72"/>
        <v>5.5100000000000193</v>
      </c>
      <c r="T283">
        <f t="shared" si="73"/>
        <v>1.2099999999999795</v>
      </c>
      <c r="U283" s="9">
        <f t="shared" si="74"/>
        <v>0.15606979868843823</v>
      </c>
      <c r="V283" s="9">
        <f t="shared" si="75"/>
        <v>1.8689680851202559</v>
      </c>
      <c r="W283" s="9">
        <f t="shared" si="76"/>
        <v>7.2450000000000045</v>
      </c>
      <c r="X283">
        <f t="shared" si="77"/>
        <v>160.935</v>
      </c>
      <c r="Y283" s="9">
        <f t="shared" si="78"/>
        <v>41.51585628417228</v>
      </c>
      <c r="Z283" s="10">
        <f t="shared" si="79"/>
        <v>0.3035061778613411</v>
      </c>
      <c r="AA283">
        <f t="shared" si="80"/>
        <v>6.7199999999999989</v>
      </c>
    </row>
    <row r="284" spans="1:27">
      <c r="A284" s="1">
        <f t="shared" si="63"/>
        <v>498504</v>
      </c>
      <c r="B284" s="1">
        <v>4</v>
      </c>
      <c r="C284" s="1">
        <v>-3</v>
      </c>
      <c r="D284" s="2">
        <v>2</v>
      </c>
      <c r="E284" s="5">
        <v>53.17</v>
      </c>
      <c r="F284" s="5">
        <v>56.48</v>
      </c>
      <c r="G284" s="5">
        <v>2.27</v>
      </c>
      <c r="H284" s="5">
        <v>56.47</v>
      </c>
      <c r="I284" s="5">
        <v>58.43</v>
      </c>
      <c r="J284" s="5">
        <v>1.9</v>
      </c>
      <c r="K284" s="6">
        <f t="shared" si="64"/>
        <v>54.82</v>
      </c>
      <c r="L284" s="6">
        <f t="shared" si="65"/>
        <v>-3.2999999999999972</v>
      </c>
      <c r="M284" s="6">
        <f t="shared" si="66"/>
        <v>57.454999999999998</v>
      </c>
      <c r="N284" s="5">
        <f t="shared" si="67"/>
        <v>1.4801097932248135</v>
      </c>
      <c r="O284" s="6">
        <f t="shared" si="68"/>
        <v>-1.9500000000000028</v>
      </c>
      <c r="P284" s="6">
        <f t="shared" si="69"/>
        <v>2.960219586449627</v>
      </c>
      <c r="Q284" s="6">
        <f t="shared" si="70"/>
        <v>0.1760718483607025</v>
      </c>
      <c r="R284" s="9">
        <f t="shared" si="71"/>
        <v>0.45604724939312091</v>
      </c>
      <c r="S284" s="9">
        <f t="shared" si="72"/>
        <v>1.3499999999999943</v>
      </c>
      <c r="T284">
        <f t="shared" si="73"/>
        <v>1.9500000000000028</v>
      </c>
      <c r="U284" s="9">
        <f t="shared" si="74"/>
        <v>0.65873491579006727</v>
      </c>
      <c r="V284" s="9">
        <f t="shared" si="75"/>
        <v>1.7802733365198189</v>
      </c>
      <c r="W284" s="9">
        <f t="shared" si="76"/>
        <v>2.634999999999998</v>
      </c>
      <c r="X284">
        <f t="shared" si="77"/>
        <v>57.454999999999998</v>
      </c>
      <c r="Y284" s="9">
        <f t="shared" si="78"/>
        <v>38.818066242787957</v>
      </c>
      <c r="Z284" s="10">
        <f t="shared" si="79"/>
        <v>0.30386345617727711</v>
      </c>
      <c r="AA284">
        <f t="shared" si="80"/>
        <v>3.2999999999999972</v>
      </c>
    </row>
    <row r="285" spans="1:27">
      <c r="A285" s="1">
        <f t="shared" si="63"/>
        <v>499004</v>
      </c>
      <c r="B285" s="1">
        <v>4</v>
      </c>
      <c r="C285" s="1">
        <v>-2</v>
      </c>
      <c r="D285" s="2">
        <v>2</v>
      </c>
      <c r="E285" s="5">
        <v>202.71</v>
      </c>
      <c r="F285" s="5">
        <v>202.64</v>
      </c>
      <c r="G285" s="5">
        <v>5.76</v>
      </c>
      <c r="H285" s="5">
        <v>201.08</v>
      </c>
      <c r="I285" s="5">
        <v>202.49</v>
      </c>
      <c r="J285" s="5">
        <v>6.42</v>
      </c>
      <c r="K285" s="6">
        <f t="shared" si="64"/>
        <v>201.89500000000001</v>
      </c>
      <c r="L285" s="6">
        <f t="shared" si="65"/>
        <v>1.6299999999999955</v>
      </c>
      <c r="M285" s="6">
        <f t="shared" si="66"/>
        <v>202.565</v>
      </c>
      <c r="N285" s="5">
        <f t="shared" si="67"/>
        <v>4.3125978249774235</v>
      </c>
      <c r="O285" s="6">
        <f t="shared" si="68"/>
        <v>0.14999999999997726</v>
      </c>
      <c r="P285" s="6">
        <f t="shared" si="69"/>
        <v>8.625195649954847</v>
      </c>
      <c r="Q285" s="6">
        <f t="shared" si="70"/>
        <v>-0.1080571013791435</v>
      </c>
      <c r="R285" s="9">
        <f t="shared" si="71"/>
        <v>0.1715903105348997</v>
      </c>
      <c r="S285" s="9">
        <f t="shared" si="72"/>
        <v>1.4800000000000182</v>
      </c>
      <c r="T285">
        <f t="shared" si="73"/>
        <v>0.14999999999997726</v>
      </c>
      <c r="U285" s="9">
        <f t="shared" si="74"/>
        <v>1.7390909851507253E-2</v>
      </c>
      <c r="V285" s="9">
        <f t="shared" si="75"/>
        <v>0.15535879467348546</v>
      </c>
      <c r="W285" s="9">
        <f t="shared" si="76"/>
        <v>0.66999999999998749</v>
      </c>
      <c r="X285">
        <f t="shared" si="77"/>
        <v>202.565</v>
      </c>
      <c r="Y285" s="9">
        <f t="shared" si="78"/>
        <v>46.97052872094801</v>
      </c>
      <c r="Z285" s="10">
        <f t="shared" si="79"/>
        <v>0.30387497429041443</v>
      </c>
      <c r="AA285">
        <f t="shared" si="80"/>
        <v>1.6299999999999955</v>
      </c>
    </row>
    <row r="286" spans="1:27">
      <c r="A286" s="1">
        <f t="shared" si="63"/>
        <v>997998</v>
      </c>
      <c r="B286" s="1">
        <v>-2</v>
      </c>
      <c r="C286" s="1">
        <v>-4</v>
      </c>
      <c r="D286" s="2">
        <v>4</v>
      </c>
      <c r="E286" s="5">
        <v>81.42</v>
      </c>
      <c r="F286" s="5">
        <v>71.209999999999994</v>
      </c>
      <c r="G286" s="5">
        <v>2.77</v>
      </c>
      <c r="H286" s="5">
        <v>82.61</v>
      </c>
      <c r="I286" s="5">
        <v>82.34</v>
      </c>
      <c r="J286" s="5">
        <v>3.41</v>
      </c>
      <c r="K286" s="6">
        <f t="shared" si="64"/>
        <v>82.015000000000001</v>
      </c>
      <c r="L286" s="6">
        <f t="shared" si="65"/>
        <v>-1.1899999999999977</v>
      </c>
      <c r="M286" s="6">
        <f t="shared" si="66"/>
        <v>76.775000000000006</v>
      </c>
      <c r="N286" s="5">
        <f t="shared" si="67"/>
        <v>2.1966451693434697</v>
      </c>
      <c r="O286" s="6">
        <f t="shared" si="68"/>
        <v>-11.13000000000001</v>
      </c>
      <c r="P286" s="6">
        <f t="shared" si="69"/>
        <v>4.3932903386869393</v>
      </c>
      <c r="Q286" s="6">
        <f t="shared" si="70"/>
        <v>-0.20492202476555624</v>
      </c>
      <c r="R286" s="9">
        <f t="shared" si="71"/>
        <v>2.2625411101263264</v>
      </c>
      <c r="S286" s="9">
        <f t="shared" si="72"/>
        <v>9.9400000000000119</v>
      </c>
      <c r="T286">
        <f t="shared" si="73"/>
        <v>11.13000000000001</v>
      </c>
      <c r="U286" s="9">
        <f t="shared" si="74"/>
        <v>2.5334087078175056</v>
      </c>
      <c r="V286" s="9">
        <f t="shared" si="75"/>
        <v>2.3854558183223187</v>
      </c>
      <c r="W286" s="9">
        <f t="shared" si="76"/>
        <v>5.2399999999999949</v>
      </c>
      <c r="X286">
        <f t="shared" si="77"/>
        <v>76.775000000000006</v>
      </c>
      <c r="Y286" s="9">
        <f t="shared" si="78"/>
        <v>34.951024895361876</v>
      </c>
      <c r="Z286" s="10">
        <f t="shared" si="79"/>
        <v>0.30394078370630029</v>
      </c>
      <c r="AA286">
        <f t="shared" si="80"/>
        <v>1.1899999999999977</v>
      </c>
    </row>
    <row r="287" spans="1:27">
      <c r="A287" s="1">
        <f t="shared" si="63"/>
        <v>1748002</v>
      </c>
      <c r="B287" s="1">
        <v>2</v>
      </c>
      <c r="C287" s="1">
        <v>-4</v>
      </c>
      <c r="D287" s="2">
        <v>7</v>
      </c>
      <c r="E287" s="5">
        <v>42.89</v>
      </c>
      <c r="F287" s="5">
        <v>49.29</v>
      </c>
      <c r="G287" s="5">
        <v>1.54</v>
      </c>
      <c r="H287" s="5">
        <v>43.41</v>
      </c>
      <c r="I287" s="5">
        <v>47.83</v>
      </c>
      <c r="J287" s="5">
        <v>1.78</v>
      </c>
      <c r="K287" s="6">
        <f t="shared" si="64"/>
        <v>43.15</v>
      </c>
      <c r="L287" s="6">
        <f t="shared" si="65"/>
        <v>-0.51999999999999602</v>
      </c>
      <c r="M287" s="6">
        <f t="shared" si="66"/>
        <v>48.56</v>
      </c>
      <c r="N287" s="5">
        <f t="shared" si="67"/>
        <v>1.1768602295939821</v>
      </c>
      <c r="O287" s="6">
        <f t="shared" si="68"/>
        <v>1.4600000000000009</v>
      </c>
      <c r="P287" s="6">
        <f t="shared" si="69"/>
        <v>2.3537204591879641</v>
      </c>
      <c r="Q287" s="6">
        <f t="shared" si="70"/>
        <v>-0.14382671480144407</v>
      </c>
      <c r="R287" s="9">
        <f t="shared" si="71"/>
        <v>0.84122139155093156</v>
      </c>
      <c r="S287" s="9">
        <f t="shared" si="72"/>
        <v>1.9799999999999969</v>
      </c>
      <c r="T287">
        <f t="shared" si="73"/>
        <v>1.4600000000000009</v>
      </c>
      <c r="U287" s="9">
        <f t="shared" si="74"/>
        <v>0.62029456144664785</v>
      </c>
      <c r="V287" s="9">
        <f t="shared" si="75"/>
        <v>4.5969775033237879</v>
      </c>
      <c r="W287" s="9">
        <f t="shared" si="76"/>
        <v>5.4100000000000037</v>
      </c>
      <c r="X287">
        <f t="shared" si="77"/>
        <v>48.56</v>
      </c>
      <c r="Y287" s="9">
        <f t="shared" si="78"/>
        <v>41.262334114861922</v>
      </c>
      <c r="Z287" s="10">
        <f t="shared" si="79"/>
        <v>0.3044864529006176</v>
      </c>
      <c r="AA287">
        <f t="shared" si="80"/>
        <v>0.51999999999999602</v>
      </c>
    </row>
    <row r="288" spans="1:27">
      <c r="A288" s="1">
        <f t="shared" si="63"/>
        <v>247001</v>
      </c>
      <c r="B288" s="1">
        <v>1</v>
      </c>
      <c r="C288" s="1">
        <v>-6</v>
      </c>
      <c r="D288" s="2">
        <v>1</v>
      </c>
      <c r="E288" s="5">
        <v>182.26</v>
      </c>
      <c r="F288" s="5">
        <v>180.62</v>
      </c>
      <c r="G288" s="5">
        <v>5.43</v>
      </c>
      <c r="H288" s="5">
        <v>189.09</v>
      </c>
      <c r="I288" s="5">
        <v>185.32</v>
      </c>
      <c r="J288" s="5">
        <v>6.75</v>
      </c>
      <c r="K288" s="6">
        <f t="shared" si="64"/>
        <v>185.67500000000001</v>
      </c>
      <c r="L288" s="6">
        <f t="shared" si="65"/>
        <v>-6.8300000000000125</v>
      </c>
      <c r="M288" s="6">
        <f t="shared" si="66"/>
        <v>182.97</v>
      </c>
      <c r="N288" s="5">
        <f t="shared" si="67"/>
        <v>4.3314951229338812</v>
      </c>
      <c r="O288" s="6">
        <f t="shared" si="68"/>
        <v>-4.6999999999999886</v>
      </c>
      <c r="P288" s="6">
        <f t="shared" si="69"/>
        <v>8.6629902458677623</v>
      </c>
      <c r="Q288" s="6">
        <f t="shared" si="70"/>
        <v>-0.21423260499364408</v>
      </c>
      <c r="R288" s="9">
        <f t="shared" si="71"/>
        <v>0.24587353091111142</v>
      </c>
      <c r="S288" s="9">
        <f t="shared" si="72"/>
        <v>2.1300000000000239</v>
      </c>
      <c r="T288">
        <f t="shared" si="73"/>
        <v>4.6999999999999886</v>
      </c>
      <c r="U288" s="9">
        <f t="shared" si="74"/>
        <v>0.54253783816066092</v>
      </c>
      <c r="V288" s="9">
        <f t="shared" si="75"/>
        <v>0.62449568179770143</v>
      </c>
      <c r="W288" s="9">
        <f t="shared" si="76"/>
        <v>2.7050000000000125</v>
      </c>
      <c r="X288">
        <f t="shared" si="77"/>
        <v>182.97</v>
      </c>
      <c r="Y288" s="9">
        <f t="shared" si="78"/>
        <v>42.241765212023992</v>
      </c>
      <c r="Z288" s="10">
        <f t="shared" si="79"/>
        <v>0.30454720487963766</v>
      </c>
      <c r="AA288">
        <f t="shared" si="80"/>
        <v>6.8300000000000125</v>
      </c>
    </row>
    <row r="289" spans="1:27">
      <c r="A289" s="1">
        <f t="shared" si="63"/>
        <v>1001496</v>
      </c>
      <c r="B289" s="1">
        <v>-4</v>
      </c>
      <c r="C289" s="1">
        <v>3</v>
      </c>
      <c r="D289" s="2">
        <v>4</v>
      </c>
      <c r="E289" s="5">
        <v>174.68</v>
      </c>
      <c r="F289" s="5">
        <v>165.63</v>
      </c>
      <c r="G289" s="5">
        <v>5.67</v>
      </c>
      <c r="H289" s="5">
        <v>176.56</v>
      </c>
      <c r="I289" s="5">
        <v>168.7</v>
      </c>
      <c r="J289" s="5">
        <v>5.85</v>
      </c>
      <c r="K289" s="6">
        <f t="shared" si="64"/>
        <v>175.62</v>
      </c>
      <c r="L289" s="6">
        <f t="shared" si="65"/>
        <v>-1.8799999999999955</v>
      </c>
      <c r="M289" s="6">
        <f t="shared" si="66"/>
        <v>167.16499999999999</v>
      </c>
      <c r="N289" s="5">
        <f t="shared" si="67"/>
        <v>4.0734322137480081</v>
      </c>
      <c r="O289" s="6">
        <f t="shared" si="68"/>
        <v>-3.0699999999999932</v>
      </c>
      <c r="P289" s="6">
        <f t="shared" si="69"/>
        <v>8.1468644274960162</v>
      </c>
      <c r="Q289" s="6">
        <f t="shared" si="70"/>
        <v>-3.1242372467659249E-2</v>
      </c>
      <c r="R289" s="9">
        <f t="shared" si="71"/>
        <v>0.14606846727235287</v>
      </c>
      <c r="S289" s="9">
        <f t="shared" si="72"/>
        <v>1.1899999999999977</v>
      </c>
      <c r="T289">
        <f t="shared" si="73"/>
        <v>3.0699999999999932</v>
      </c>
      <c r="U289" s="9">
        <f t="shared" si="74"/>
        <v>0.37683209624043967</v>
      </c>
      <c r="V289" s="9">
        <f t="shared" si="75"/>
        <v>2.0756451946012566</v>
      </c>
      <c r="W289" s="9">
        <f t="shared" si="76"/>
        <v>8.4550000000000125</v>
      </c>
      <c r="X289">
        <f t="shared" si="77"/>
        <v>167.16499999999999</v>
      </c>
      <c r="Y289" s="9">
        <f t="shared" si="78"/>
        <v>41.037874506862039</v>
      </c>
      <c r="Z289" s="10">
        <f t="shared" si="79"/>
        <v>0.30463256556054541</v>
      </c>
      <c r="AA289">
        <f t="shared" si="80"/>
        <v>1.8799999999999955</v>
      </c>
    </row>
    <row r="290" spans="1:27">
      <c r="A290" s="1">
        <f t="shared" si="63"/>
        <v>747001</v>
      </c>
      <c r="B290" s="1">
        <v>1</v>
      </c>
      <c r="C290" s="1">
        <v>-6</v>
      </c>
      <c r="D290" s="2">
        <v>3</v>
      </c>
      <c r="E290" s="5">
        <v>35.950000000000003</v>
      </c>
      <c r="F290" s="5">
        <v>33.5</v>
      </c>
      <c r="G290" s="5">
        <v>1.71</v>
      </c>
      <c r="H290" s="5">
        <v>35.85</v>
      </c>
      <c r="I290" s="5">
        <v>33.520000000000003</v>
      </c>
      <c r="J290" s="5">
        <v>1.42</v>
      </c>
      <c r="K290" s="6">
        <f t="shared" si="64"/>
        <v>35.900000000000006</v>
      </c>
      <c r="L290" s="6">
        <f t="shared" si="65"/>
        <v>0.10000000000000142</v>
      </c>
      <c r="M290" s="6">
        <f t="shared" si="66"/>
        <v>33.510000000000005</v>
      </c>
      <c r="N290" s="5">
        <f t="shared" si="67"/>
        <v>1.1113617772804678</v>
      </c>
      <c r="O290" s="6">
        <f t="shared" si="68"/>
        <v>-2.0000000000003126E-2</v>
      </c>
      <c r="P290" s="6">
        <f t="shared" si="69"/>
        <v>2.2227235545609356</v>
      </c>
      <c r="Q290" s="6">
        <f t="shared" si="70"/>
        <v>0.18372634348750119</v>
      </c>
      <c r="R290" s="9">
        <f t="shared" si="71"/>
        <v>5.3987820371889962E-2</v>
      </c>
      <c r="S290" s="9">
        <f t="shared" si="72"/>
        <v>0.12000000000000455</v>
      </c>
      <c r="T290">
        <f t="shared" si="73"/>
        <v>2.0000000000003126E-2</v>
      </c>
      <c r="U290" s="9">
        <f t="shared" si="74"/>
        <v>8.9979700619827255E-3</v>
      </c>
      <c r="V290" s="9">
        <f t="shared" si="75"/>
        <v>2.1505148448135358</v>
      </c>
      <c r="W290" s="9">
        <f t="shared" si="76"/>
        <v>2.3900000000000006</v>
      </c>
      <c r="X290">
        <f t="shared" si="77"/>
        <v>33.510000000000005</v>
      </c>
      <c r="Y290" s="9">
        <f t="shared" si="78"/>
        <v>30.152197677699405</v>
      </c>
      <c r="Z290" s="10">
        <f t="shared" si="79"/>
        <v>0.30468508332374922</v>
      </c>
      <c r="AA290">
        <f t="shared" si="80"/>
        <v>0.10000000000000142</v>
      </c>
    </row>
    <row r="291" spans="1:27">
      <c r="A291" s="1">
        <f t="shared" si="63"/>
        <v>997499</v>
      </c>
      <c r="B291" s="1">
        <v>-1</v>
      </c>
      <c r="C291" s="1">
        <v>-5</v>
      </c>
      <c r="D291" s="2">
        <v>4</v>
      </c>
      <c r="E291" s="5">
        <v>79.39</v>
      </c>
      <c r="F291" s="5">
        <v>74.2</v>
      </c>
      <c r="G291" s="5">
        <v>2.78</v>
      </c>
      <c r="H291" s="5">
        <v>78.67</v>
      </c>
      <c r="I291" s="5">
        <v>77.17</v>
      </c>
      <c r="J291" s="5">
        <v>2.42</v>
      </c>
      <c r="K291" s="6">
        <f t="shared" si="64"/>
        <v>79.03</v>
      </c>
      <c r="L291" s="6">
        <f t="shared" si="65"/>
        <v>0.71999999999999886</v>
      </c>
      <c r="M291" s="6">
        <f t="shared" si="66"/>
        <v>75.685000000000002</v>
      </c>
      <c r="N291" s="5">
        <f t="shared" si="67"/>
        <v>1.8428781837115549</v>
      </c>
      <c r="O291" s="6">
        <f t="shared" si="68"/>
        <v>-2.9699999999999989</v>
      </c>
      <c r="P291" s="6">
        <f t="shared" si="69"/>
        <v>3.6857563674231097</v>
      </c>
      <c r="Q291" s="6">
        <f t="shared" si="70"/>
        <v>0.13780107178611384</v>
      </c>
      <c r="R291" s="9">
        <f t="shared" si="71"/>
        <v>1.001151360034102</v>
      </c>
      <c r="S291" s="9">
        <f t="shared" si="72"/>
        <v>3.6899999999999977</v>
      </c>
      <c r="T291">
        <f t="shared" si="73"/>
        <v>2.9699999999999989</v>
      </c>
      <c r="U291" s="9">
        <f t="shared" si="74"/>
        <v>0.8058047531981799</v>
      </c>
      <c r="V291" s="9">
        <f t="shared" si="75"/>
        <v>1.8150955551837789</v>
      </c>
      <c r="W291" s="9">
        <f t="shared" si="76"/>
        <v>3.3449999999999989</v>
      </c>
      <c r="X291">
        <f t="shared" si="77"/>
        <v>75.685000000000002</v>
      </c>
      <c r="Y291" s="9">
        <f t="shared" si="78"/>
        <v>41.068910939935535</v>
      </c>
      <c r="Z291" s="10">
        <f t="shared" si="79"/>
        <v>0.30515078240109428</v>
      </c>
      <c r="AA291">
        <f t="shared" si="80"/>
        <v>0.71999999999999886</v>
      </c>
    </row>
    <row r="292" spans="1:27">
      <c r="A292" s="1">
        <f t="shared" si="63"/>
        <v>1250496</v>
      </c>
      <c r="B292" s="1">
        <v>-4</v>
      </c>
      <c r="C292" s="1">
        <v>1</v>
      </c>
      <c r="D292" s="2">
        <v>5</v>
      </c>
      <c r="E292" s="5">
        <v>182.58</v>
      </c>
      <c r="F292" s="5">
        <v>179.11</v>
      </c>
      <c r="G292" s="5">
        <v>5.69</v>
      </c>
      <c r="H292" s="5">
        <v>184.29</v>
      </c>
      <c r="I292" s="5">
        <v>188</v>
      </c>
      <c r="J292" s="5">
        <v>4.1900000000000004</v>
      </c>
      <c r="K292" s="6">
        <f t="shared" si="64"/>
        <v>183.435</v>
      </c>
      <c r="L292" s="6">
        <f t="shared" si="65"/>
        <v>-1.7099999999999795</v>
      </c>
      <c r="M292" s="6">
        <f t="shared" si="66"/>
        <v>183.55500000000001</v>
      </c>
      <c r="N292" s="5">
        <f t="shared" si="67"/>
        <v>3.5331360007789119</v>
      </c>
      <c r="O292" s="6">
        <f t="shared" si="68"/>
        <v>-8.8899999999999864</v>
      </c>
      <c r="P292" s="6">
        <f t="shared" si="69"/>
        <v>7.0662720015578238</v>
      </c>
      <c r="Q292" s="6">
        <f t="shared" si="70"/>
        <v>0.29680246414137557</v>
      </c>
      <c r="R292" s="9">
        <f t="shared" si="71"/>
        <v>1.0160944835433889</v>
      </c>
      <c r="S292" s="9">
        <f t="shared" si="72"/>
        <v>7.1800000000000068</v>
      </c>
      <c r="T292">
        <f t="shared" si="73"/>
        <v>8.8899999999999864</v>
      </c>
      <c r="U292" s="9">
        <f t="shared" si="74"/>
        <v>1.2580891307382598</v>
      </c>
      <c r="V292" s="9">
        <f t="shared" si="75"/>
        <v>3.3964161009808133E-2</v>
      </c>
      <c r="W292" s="9">
        <f t="shared" si="76"/>
        <v>0.12000000000000455</v>
      </c>
      <c r="X292">
        <f t="shared" si="77"/>
        <v>183.55500000000001</v>
      </c>
      <c r="Y292" s="9">
        <f t="shared" si="78"/>
        <v>51.952429784625792</v>
      </c>
      <c r="Z292" s="10">
        <f t="shared" si="79"/>
        <v>0.30577606184919054</v>
      </c>
      <c r="AA292">
        <f t="shared" si="80"/>
        <v>1.7099999999999795</v>
      </c>
    </row>
    <row r="293" spans="1:27">
      <c r="A293" s="1">
        <f t="shared" si="63"/>
        <v>501996</v>
      </c>
      <c r="B293" s="1">
        <v>-4</v>
      </c>
      <c r="C293" s="1">
        <v>4</v>
      </c>
      <c r="D293" s="2">
        <v>2</v>
      </c>
      <c r="E293" s="5">
        <v>239.25</v>
      </c>
      <c r="F293" s="5">
        <v>259.23</v>
      </c>
      <c r="G293" s="5">
        <v>8.52</v>
      </c>
      <c r="H293" s="5">
        <v>245.48</v>
      </c>
      <c r="I293" s="5">
        <v>263.66000000000003</v>
      </c>
      <c r="J293" s="5">
        <v>7.56</v>
      </c>
      <c r="K293" s="6">
        <f t="shared" si="64"/>
        <v>242.36500000000001</v>
      </c>
      <c r="L293" s="6">
        <f t="shared" si="65"/>
        <v>-6.2299999999999898</v>
      </c>
      <c r="M293" s="6">
        <f t="shared" si="66"/>
        <v>261.44500000000005</v>
      </c>
      <c r="N293" s="5">
        <f t="shared" si="67"/>
        <v>5.6952611880404564</v>
      </c>
      <c r="O293" s="6">
        <f t="shared" si="68"/>
        <v>-4.4300000000000068</v>
      </c>
      <c r="P293" s="6">
        <f t="shared" si="69"/>
        <v>11.390522376080913</v>
      </c>
      <c r="Q293" s="6">
        <f t="shared" si="70"/>
        <v>0.11897891231964479</v>
      </c>
      <c r="R293" s="9">
        <f t="shared" si="71"/>
        <v>0.15802611509546072</v>
      </c>
      <c r="S293" s="9">
        <f t="shared" si="72"/>
        <v>1.7999999999999829</v>
      </c>
      <c r="T293">
        <f t="shared" si="73"/>
        <v>4.4300000000000068</v>
      </c>
      <c r="U293" s="9">
        <f t="shared" si="74"/>
        <v>0.38891982770716593</v>
      </c>
      <c r="V293" s="9">
        <f t="shared" si="75"/>
        <v>3.3501536400238061</v>
      </c>
      <c r="W293" s="9">
        <f t="shared" si="76"/>
        <v>19.080000000000041</v>
      </c>
      <c r="X293">
        <f t="shared" si="77"/>
        <v>261.44500000000005</v>
      </c>
      <c r="Y293" s="9">
        <f t="shared" si="78"/>
        <v>45.90570851237014</v>
      </c>
      <c r="Z293" s="10">
        <f t="shared" si="79"/>
        <v>0.30581039877675842</v>
      </c>
      <c r="AA293">
        <f t="shared" si="80"/>
        <v>6.2299999999999898</v>
      </c>
    </row>
    <row r="294" spans="1:27">
      <c r="A294" s="1">
        <f t="shared" si="63"/>
        <v>752497</v>
      </c>
      <c r="B294" s="1">
        <v>-3</v>
      </c>
      <c r="C294" s="1">
        <v>5</v>
      </c>
      <c r="D294" s="2">
        <v>3</v>
      </c>
      <c r="E294" s="5">
        <v>184.42</v>
      </c>
      <c r="F294" s="5">
        <v>176.55</v>
      </c>
      <c r="G294" s="5">
        <v>6.47</v>
      </c>
      <c r="H294" s="5">
        <v>186.1</v>
      </c>
      <c r="I294" s="5">
        <v>181.7</v>
      </c>
      <c r="J294" s="5">
        <v>5.6</v>
      </c>
      <c r="K294" s="6">
        <f t="shared" si="64"/>
        <v>185.26</v>
      </c>
      <c r="L294" s="6">
        <f t="shared" si="65"/>
        <v>-1.6800000000000068</v>
      </c>
      <c r="M294" s="6">
        <f t="shared" si="66"/>
        <v>179.125</v>
      </c>
      <c r="N294" s="5">
        <f t="shared" si="67"/>
        <v>4.2784605876413071</v>
      </c>
      <c r="O294" s="6">
        <f t="shared" si="68"/>
        <v>-5.1499999999999773</v>
      </c>
      <c r="P294" s="6">
        <f t="shared" si="69"/>
        <v>8.5569211752826142</v>
      </c>
      <c r="Q294" s="6">
        <f t="shared" si="70"/>
        <v>0.14341397060129008</v>
      </c>
      <c r="R294" s="9">
        <f t="shared" si="71"/>
        <v>0.40551968738748662</v>
      </c>
      <c r="S294" s="9">
        <f t="shared" si="72"/>
        <v>3.4699999999999704</v>
      </c>
      <c r="T294">
        <f t="shared" si="73"/>
        <v>5.1499999999999773</v>
      </c>
      <c r="U294" s="9">
        <f t="shared" si="74"/>
        <v>0.60185198560390918</v>
      </c>
      <c r="V294" s="9">
        <f t="shared" si="75"/>
        <v>1.4339269637592207</v>
      </c>
      <c r="W294" s="9">
        <f t="shared" si="76"/>
        <v>6.1349999999999909</v>
      </c>
      <c r="X294">
        <f t="shared" si="77"/>
        <v>179.125</v>
      </c>
      <c r="Y294" s="9">
        <f t="shared" si="78"/>
        <v>41.866693950019688</v>
      </c>
      <c r="Z294" s="10">
        <f t="shared" si="79"/>
        <v>0.30586434901766502</v>
      </c>
      <c r="AA294">
        <f t="shared" si="80"/>
        <v>1.6800000000000068</v>
      </c>
    </row>
    <row r="295" spans="1:27">
      <c r="A295" s="1">
        <f t="shared" si="63"/>
        <v>2248500</v>
      </c>
      <c r="B295" s="1">
        <v>0</v>
      </c>
      <c r="C295" s="1">
        <v>-3</v>
      </c>
      <c r="D295" s="2">
        <v>9</v>
      </c>
      <c r="E295" s="5">
        <v>24.79</v>
      </c>
      <c r="F295" s="5">
        <v>24.91</v>
      </c>
      <c r="G295" s="5">
        <v>1.1399999999999999</v>
      </c>
      <c r="H295" s="5">
        <v>26.37</v>
      </c>
      <c r="I295" s="5">
        <v>26.85</v>
      </c>
      <c r="J295" s="5">
        <v>2.04</v>
      </c>
      <c r="K295" s="6">
        <f t="shared" si="64"/>
        <v>25.58</v>
      </c>
      <c r="L295" s="6">
        <f t="shared" si="65"/>
        <v>-1.5800000000000018</v>
      </c>
      <c r="M295" s="6">
        <f t="shared" si="66"/>
        <v>25.880000000000003</v>
      </c>
      <c r="N295" s="5">
        <f t="shared" si="67"/>
        <v>1.1684605256490268</v>
      </c>
      <c r="O295" s="6">
        <f t="shared" si="68"/>
        <v>-1.9400000000000013</v>
      </c>
      <c r="P295" s="6">
        <f t="shared" si="69"/>
        <v>2.3369210512980536</v>
      </c>
      <c r="Q295" s="6">
        <f t="shared" si="70"/>
        <v>-0.52406064601186553</v>
      </c>
      <c r="R295" s="9">
        <f t="shared" si="71"/>
        <v>0.1540488497889288</v>
      </c>
      <c r="S295" s="9">
        <f t="shared" si="72"/>
        <v>0.35999999999999943</v>
      </c>
      <c r="T295">
        <f t="shared" si="73"/>
        <v>1.9400000000000013</v>
      </c>
      <c r="U295" s="9">
        <f t="shared" si="74"/>
        <v>0.83015213497367368</v>
      </c>
      <c r="V295" s="9">
        <f t="shared" si="75"/>
        <v>0.25674808298155205</v>
      </c>
      <c r="W295" s="9">
        <f t="shared" si="76"/>
        <v>0.30000000000000426</v>
      </c>
      <c r="X295">
        <f t="shared" si="77"/>
        <v>25.880000000000003</v>
      </c>
      <c r="Y295" s="9">
        <f t="shared" si="78"/>
        <v>22.148801291874911</v>
      </c>
      <c r="Z295" s="10">
        <f t="shared" si="79"/>
        <v>0.30592646175183996</v>
      </c>
      <c r="AA295">
        <f t="shared" si="80"/>
        <v>1.5800000000000018</v>
      </c>
    </row>
    <row r="296" spans="1:27">
      <c r="A296" s="1">
        <f t="shared" si="63"/>
        <v>1998001</v>
      </c>
      <c r="B296" s="1">
        <v>1</v>
      </c>
      <c r="C296" s="1">
        <v>-4</v>
      </c>
      <c r="D296" s="2">
        <v>8</v>
      </c>
      <c r="E296" s="5">
        <v>42.31</v>
      </c>
      <c r="F296" s="5">
        <v>40.03</v>
      </c>
      <c r="G296" s="5">
        <v>1.45</v>
      </c>
      <c r="H296" s="5">
        <v>42.17</v>
      </c>
      <c r="I296" s="5">
        <v>41.64</v>
      </c>
      <c r="J296" s="5">
        <v>1.65</v>
      </c>
      <c r="K296" s="6">
        <f t="shared" si="64"/>
        <v>42.24</v>
      </c>
      <c r="L296" s="6">
        <f t="shared" si="65"/>
        <v>0.14000000000000057</v>
      </c>
      <c r="M296" s="6">
        <f t="shared" si="66"/>
        <v>40.835000000000001</v>
      </c>
      <c r="N296" s="5">
        <f t="shared" si="67"/>
        <v>1.0982941318244397</v>
      </c>
      <c r="O296" s="6">
        <f t="shared" si="68"/>
        <v>-1.6099999999999994</v>
      </c>
      <c r="P296" s="6">
        <f t="shared" si="69"/>
        <v>2.1965882636488794</v>
      </c>
      <c r="Q296" s="6">
        <f t="shared" si="70"/>
        <v>-0.12849740932642481</v>
      </c>
      <c r="R296" s="9">
        <f t="shared" si="71"/>
        <v>0.79669004381047459</v>
      </c>
      <c r="S296" s="9">
        <f t="shared" si="72"/>
        <v>1.75</v>
      </c>
      <c r="T296">
        <f t="shared" si="73"/>
        <v>1.6099999999999994</v>
      </c>
      <c r="U296" s="9">
        <f t="shared" si="74"/>
        <v>0.7329548403056364</v>
      </c>
      <c r="V296" s="9">
        <f t="shared" si="75"/>
        <v>1.2792565846328203</v>
      </c>
      <c r="W296" s="9">
        <f t="shared" si="76"/>
        <v>1.4050000000000011</v>
      </c>
      <c r="X296">
        <f t="shared" si="77"/>
        <v>40.835000000000001</v>
      </c>
      <c r="Y296" s="9">
        <f t="shared" si="78"/>
        <v>37.180386216000834</v>
      </c>
      <c r="Z296" s="10">
        <f t="shared" si="79"/>
        <v>0.30605391681858934</v>
      </c>
      <c r="AA296">
        <f t="shared" si="80"/>
        <v>0.14000000000000057</v>
      </c>
    </row>
    <row r="297" spans="1:27">
      <c r="A297" s="1">
        <f t="shared" si="63"/>
        <v>248004</v>
      </c>
      <c r="B297" s="1">
        <v>4</v>
      </c>
      <c r="C297" s="1">
        <v>-4</v>
      </c>
      <c r="D297" s="2">
        <v>1</v>
      </c>
      <c r="E297" s="5">
        <v>5.89</v>
      </c>
      <c r="F297" s="5">
        <v>4.6100000000000003</v>
      </c>
      <c r="G297" s="5">
        <v>0.76</v>
      </c>
      <c r="H297" s="5">
        <v>6.5</v>
      </c>
      <c r="I297" s="5">
        <v>4.84</v>
      </c>
      <c r="J297" s="5">
        <v>0.64</v>
      </c>
      <c r="K297" s="6">
        <f t="shared" si="64"/>
        <v>6.1950000000000003</v>
      </c>
      <c r="L297" s="6">
        <f t="shared" si="65"/>
        <v>-0.61000000000000032</v>
      </c>
      <c r="M297" s="6">
        <f t="shared" si="66"/>
        <v>4.7249999999999996</v>
      </c>
      <c r="N297" s="5">
        <f t="shared" si="67"/>
        <v>0.49678969393496886</v>
      </c>
      <c r="O297" s="6">
        <f t="shared" si="68"/>
        <v>-0.22999999999999954</v>
      </c>
      <c r="P297" s="6">
        <f t="shared" si="69"/>
        <v>0.99357938786993771</v>
      </c>
      <c r="Q297" s="6">
        <f t="shared" si="70"/>
        <v>0.17017828200972443</v>
      </c>
      <c r="R297" s="9">
        <f t="shared" si="71"/>
        <v>0.38245559905852622</v>
      </c>
      <c r="S297" s="9">
        <f t="shared" si="72"/>
        <v>0.38000000000000078</v>
      </c>
      <c r="T297">
        <f t="shared" si="73"/>
        <v>0.22999999999999954</v>
      </c>
      <c r="U297" s="9">
        <f t="shared" si="74"/>
        <v>0.23148628364068596</v>
      </c>
      <c r="V297" s="9">
        <f t="shared" si="75"/>
        <v>2.9589985821896452</v>
      </c>
      <c r="W297" s="9">
        <f t="shared" si="76"/>
        <v>1.4700000000000006</v>
      </c>
      <c r="X297">
        <f t="shared" si="77"/>
        <v>4.7249999999999996</v>
      </c>
      <c r="Y297" s="9">
        <f t="shared" si="78"/>
        <v>9.5110668713238553</v>
      </c>
      <c r="Z297" s="10">
        <f t="shared" si="79"/>
        <v>0.30628091680677727</v>
      </c>
      <c r="AA297">
        <f t="shared" si="80"/>
        <v>0.61000000000000032</v>
      </c>
    </row>
    <row r="298" spans="1:27">
      <c r="A298" s="1">
        <f t="shared" si="63"/>
        <v>2998</v>
      </c>
      <c r="B298" s="1">
        <v>-2</v>
      </c>
      <c r="C298" s="1">
        <v>6</v>
      </c>
      <c r="D298" s="2">
        <v>0</v>
      </c>
      <c r="E298" s="5">
        <v>603.88</v>
      </c>
      <c r="F298" s="5">
        <v>608.65</v>
      </c>
      <c r="G298" s="5">
        <v>18.36</v>
      </c>
      <c r="H298" s="5">
        <v>598.75</v>
      </c>
      <c r="I298" s="5">
        <v>605.64</v>
      </c>
      <c r="J298" s="5">
        <v>15.57</v>
      </c>
      <c r="K298" s="6">
        <f t="shared" si="64"/>
        <v>601.31500000000005</v>
      </c>
      <c r="L298" s="6">
        <f t="shared" si="65"/>
        <v>5.1299999999999955</v>
      </c>
      <c r="M298" s="6">
        <f t="shared" si="66"/>
        <v>607.14499999999998</v>
      </c>
      <c r="N298" s="5">
        <f t="shared" si="67"/>
        <v>12.03655370112226</v>
      </c>
      <c r="O298" s="6">
        <f t="shared" si="68"/>
        <v>3.0099999999999909</v>
      </c>
      <c r="P298" s="6">
        <f t="shared" si="69"/>
        <v>24.073107402244521</v>
      </c>
      <c r="Q298" s="6">
        <f t="shared" si="70"/>
        <v>0.16335173666922909</v>
      </c>
      <c r="R298" s="9">
        <f t="shared" si="71"/>
        <v>8.8065074631883233E-2</v>
      </c>
      <c r="S298" s="9">
        <f t="shared" si="72"/>
        <v>2.1200000000000045</v>
      </c>
      <c r="T298">
        <f t="shared" si="73"/>
        <v>3.0099999999999909</v>
      </c>
      <c r="U298" s="9">
        <f t="shared" si="74"/>
        <v>0.12503578992545622</v>
      </c>
      <c r="V298" s="9">
        <f t="shared" si="75"/>
        <v>0.48435791047535071</v>
      </c>
      <c r="W298" s="9">
        <f t="shared" si="76"/>
        <v>5.8299999999999272</v>
      </c>
      <c r="X298">
        <f t="shared" si="77"/>
        <v>607.14499999999998</v>
      </c>
      <c r="Y298" s="9">
        <f t="shared" si="78"/>
        <v>50.441763903183613</v>
      </c>
      <c r="Z298" s="10">
        <f t="shared" si="79"/>
        <v>0.30665289824164388</v>
      </c>
      <c r="AA298">
        <f t="shared" si="80"/>
        <v>5.1299999999999955</v>
      </c>
    </row>
    <row r="299" spans="1:27">
      <c r="A299" s="1">
        <f t="shared" si="63"/>
        <v>1250996</v>
      </c>
      <c r="B299" s="1">
        <v>-4</v>
      </c>
      <c r="C299" s="1">
        <v>2</v>
      </c>
      <c r="D299" s="2">
        <v>5</v>
      </c>
      <c r="E299" s="5">
        <v>335.89</v>
      </c>
      <c r="F299" s="5">
        <v>313.39999999999998</v>
      </c>
      <c r="G299" s="5">
        <v>9.32</v>
      </c>
      <c r="H299" s="5">
        <v>334.25</v>
      </c>
      <c r="I299" s="5">
        <v>306.27999999999997</v>
      </c>
      <c r="J299" s="5">
        <v>8.7799999999999994</v>
      </c>
      <c r="K299" s="6">
        <f t="shared" si="64"/>
        <v>335.07</v>
      </c>
      <c r="L299" s="6">
        <f t="shared" si="65"/>
        <v>1.6399999999999864</v>
      </c>
      <c r="M299" s="6">
        <f t="shared" si="66"/>
        <v>309.83999999999997</v>
      </c>
      <c r="N299" s="5">
        <f t="shared" si="67"/>
        <v>6.4021636967512787</v>
      </c>
      <c r="O299" s="6">
        <f t="shared" si="68"/>
        <v>7.1200000000000045</v>
      </c>
      <c r="P299" s="6">
        <f t="shared" si="69"/>
        <v>12.804327393502557</v>
      </c>
      <c r="Q299" s="6">
        <f t="shared" si="70"/>
        <v>5.9615445609292633E-2</v>
      </c>
      <c r="R299" s="9">
        <f t="shared" si="71"/>
        <v>0.4279803094366984</v>
      </c>
      <c r="S299" s="9">
        <f t="shared" si="72"/>
        <v>5.4800000000000182</v>
      </c>
      <c r="T299">
        <f t="shared" si="73"/>
        <v>7.1200000000000045</v>
      </c>
      <c r="U299" s="9">
        <f t="shared" si="74"/>
        <v>0.55606200788125626</v>
      </c>
      <c r="V299" s="9">
        <f t="shared" si="75"/>
        <v>3.9408551850685667</v>
      </c>
      <c r="W299" s="9">
        <f t="shared" si="76"/>
        <v>25.230000000000018</v>
      </c>
      <c r="X299">
        <f t="shared" si="77"/>
        <v>309.83999999999997</v>
      </c>
      <c r="Y299" s="9">
        <f t="shared" si="78"/>
        <v>48.396138348856269</v>
      </c>
      <c r="Z299" s="10">
        <f t="shared" si="79"/>
        <v>0.30676375274794121</v>
      </c>
      <c r="AA299">
        <f t="shared" si="80"/>
        <v>1.6399999999999864</v>
      </c>
    </row>
    <row r="300" spans="1:27">
      <c r="A300" s="1">
        <f t="shared" si="63"/>
        <v>1002498</v>
      </c>
      <c r="B300" s="1">
        <v>-2</v>
      </c>
      <c r="C300" s="1">
        <v>5</v>
      </c>
      <c r="D300" s="2">
        <v>4</v>
      </c>
      <c r="E300" s="5">
        <v>345.52</v>
      </c>
      <c r="F300" s="5">
        <v>342.47</v>
      </c>
      <c r="G300" s="5">
        <v>11.16</v>
      </c>
      <c r="H300" s="5">
        <v>345.02</v>
      </c>
      <c r="I300" s="5">
        <v>345.22</v>
      </c>
      <c r="J300" s="5">
        <v>6.75</v>
      </c>
      <c r="K300" s="6">
        <f t="shared" si="64"/>
        <v>345.27</v>
      </c>
      <c r="L300" s="6">
        <f t="shared" si="65"/>
        <v>0.5</v>
      </c>
      <c r="M300" s="6">
        <f t="shared" si="66"/>
        <v>343.84500000000003</v>
      </c>
      <c r="N300" s="5">
        <f t="shared" si="67"/>
        <v>6.5212747986877533</v>
      </c>
      <c r="O300" s="6">
        <f t="shared" si="68"/>
        <v>-2.75</v>
      </c>
      <c r="P300" s="6">
        <f t="shared" si="69"/>
        <v>13.042549597375507</v>
      </c>
      <c r="Q300" s="6">
        <f t="shared" si="70"/>
        <v>0.46431122327508217</v>
      </c>
      <c r="R300" s="9">
        <f t="shared" si="71"/>
        <v>0.24918440798216193</v>
      </c>
      <c r="S300" s="9">
        <f t="shared" si="72"/>
        <v>3.25</v>
      </c>
      <c r="T300">
        <f t="shared" si="73"/>
        <v>2.75</v>
      </c>
      <c r="U300" s="9">
        <f t="shared" si="74"/>
        <v>0.21084834521567547</v>
      </c>
      <c r="V300" s="9">
        <f t="shared" si="75"/>
        <v>0.21851555776896581</v>
      </c>
      <c r="W300" s="9">
        <f t="shared" si="76"/>
        <v>1.4249999999999545</v>
      </c>
      <c r="X300">
        <f t="shared" si="77"/>
        <v>343.84500000000003</v>
      </c>
      <c r="Y300" s="9">
        <f t="shared" si="78"/>
        <v>52.726654007770136</v>
      </c>
      <c r="Z300" s="10">
        <f t="shared" si="79"/>
        <v>0.30710747304486091</v>
      </c>
      <c r="AA300">
        <f t="shared" si="80"/>
        <v>0.5</v>
      </c>
    </row>
    <row r="301" spans="1:27">
      <c r="A301" s="1">
        <f t="shared" si="63"/>
        <v>247499</v>
      </c>
      <c r="B301" s="1">
        <v>-1</v>
      </c>
      <c r="C301" s="1">
        <v>-5</v>
      </c>
      <c r="D301" s="2">
        <v>1</v>
      </c>
      <c r="E301" s="5">
        <v>369.77</v>
      </c>
      <c r="F301" s="5">
        <v>381.38</v>
      </c>
      <c r="G301" s="5">
        <v>10.19</v>
      </c>
      <c r="H301" s="5">
        <v>368.5</v>
      </c>
      <c r="I301" s="5">
        <v>386.48</v>
      </c>
      <c r="J301" s="5">
        <v>11.95</v>
      </c>
      <c r="K301" s="6">
        <f t="shared" si="64"/>
        <v>369.13499999999999</v>
      </c>
      <c r="L301" s="6">
        <f t="shared" si="65"/>
        <v>1.2699999999999818</v>
      </c>
      <c r="M301" s="6">
        <f t="shared" si="66"/>
        <v>383.93</v>
      </c>
      <c r="N301" s="5">
        <f t="shared" si="67"/>
        <v>7.852365885515014</v>
      </c>
      <c r="O301" s="6">
        <f t="shared" si="68"/>
        <v>-5.1000000000000227</v>
      </c>
      <c r="P301" s="6">
        <f t="shared" si="69"/>
        <v>15.704731771030028</v>
      </c>
      <c r="Q301" s="6">
        <f t="shared" si="70"/>
        <v>-0.15798986857693806</v>
      </c>
      <c r="R301" s="9">
        <f t="shared" si="71"/>
        <v>0.40561023854928369</v>
      </c>
      <c r="S301" s="9">
        <f t="shared" si="72"/>
        <v>6.3700000000000045</v>
      </c>
      <c r="T301">
        <f t="shared" si="73"/>
        <v>5.1000000000000227</v>
      </c>
      <c r="U301" s="9">
        <f t="shared" si="74"/>
        <v>0.32474289114620952</v>
      </c>
      <c r="V301" s="9">
        <f t="shared" si="75"/>
        <v>1.8841455194149623</v>
      </c>
      <c r="W301" s="9">
        <f t="shared" si="76"/>
        <v>14.795000000000016</v>
      </c>
      <c r="X301">
        <f t="shared" si="77"/>
        <v>383.93</v>
      </c>
      <c r="Y301" s="9">
        <f t="shared" si="78"/>
        <v>48.893544391279868</v>
      </c>
      <c r="Z301" s="10">
        <f t="shared" si="79"/>
        <v>0.30711072921667848</v>
      </c>
      <c r="AA301">
        <f t="shared" si="80"/>
        <v>1.2699999999999818</v>
      </c>
    </row>
    <row r="302" spans="1:27">
      <c r="A302" s="1">
        <f t="shared" si="63"/>
        <v>1497502</v>
      </c>
      <c r="B302" s="1">
        <v>2</v>
      </c>
      <c r="C302" s="1">
        <v>-5</v>
      </c>
      <c r="D302" s="2">
        <v>6</v>
      </c>
      <c r="E302" s="5">
        <v>60.28</v>
      </c>
      <c r="F302" s="5">
        <v>51.94</v>
      </c>
      <c r="G302" s="5">
        <v>1.89</v>
      </c>
      <c r="H302" s="5">
        <v>61</v>
      </c>
      <c r="I302" s="5">
        <v>50.4</v>
      </c>
      <c r="J302" s="5">
        <v>1.79</v>
      </c>
      <c r="K302" s="6">
        <f t="shared" si="64"/>
        <v>60.64</v>
      </c>
      <c r="L302" s="6">
        <f t="shared" si="65"/>
        <v>-0.71999999999999886</v>
      </c>
      <c r="M302" s="6">
        <f t="shared" si="66"/>
        <v>51.17</v>
      </c>
      <c r="N302" s="5">
        <f t="shared" si="67"/>
        <v>1.3015567601914255</v>
      </c>
      <c r="O302" s="6">
        <f t="shared" si="68"/>
        <v>1.5399999999999991</v>
      </c>
      <c r="P302" s="6">
        <f t="shared" si="69"/>
        <v>2.603113520382851</v>
      </c>
      <c r="Q302" s="6">
        <f t="shared" si="70"/>
        <v>5.4307724093149538E-2</v>
      </c>
      <c r="R302" s="9">
        <f t="shared" si="71"/>
        <v>0.86819110357799922</v>
      </c>
      <c r="S302" s="9">
        <f t="shared" si="72"/>
        <v>2.259999999999998</v>
      </c>
      <c r="T302">
        <f t="shared" si="73"/>
        <v>1.5399999999999991</v>
      </c>
      <c r="U302" s="9">
        <f t="shared" si="74"/>
        <v>0.59159924757084925</v>
      </c>
      <c r="V302" s="9">
        <f t="shared" si="75"/>
        <v>7.2759024344103178</v>
      </c>
      <c r="W302" s="9">
        <f t="shared" si="76"/>
        <v>9.4699999999999989</v>
      </c>
      <c r="X302">
        <f t="shared" si="77"/>
        <v>51.17</v>
      </c>
      <c r="Y302" s="9">
        <f t="shared" si="78"/>
        <v>39.314459088571915</v>
      </c>
      <c r="Z302" s="10">
        <f t="shared" si="79"/>
        <v>0.30714003320960948</v>
      </c>
      <c r="AA302">
        <f t="shared" si="80"/>
        <v>0.71999999999999886</v>
      </c>
    </row>
    <row r="303" spans="1:27">
      <c r="A303" s="1">
        <f t="shared" si="63"/>
        <v>747002</v>
      </c>
      <c r="B303" s="1">
        <v>2</v>
      </c>
      <c r="C303" s="1">
        <v>-6</v>
      </c>
      <c r="D303" s="2">
        <v>3</v>
      </c>
      <c r="E303" s="5">
        <v>12.69</v>
      </c>
      <c r="F303" s="5">
        <v>11.27</v>
      </c>
      <c r="G303" s="5">
        <v>1.05</v>
      </c>
      <c r="H303" s="5">
        <v>12.19</v>
      </c>
      <c r="I303" s="5">
        <v>13.03</v>
      </c>
      <c r="J303" s="5">
        <v>0.85</v>
      </c>
      <c r="K303" s="6">
        <f t="shared" si="64"/>
        <v>12.44</v>
      </c>
      <c r="L303" s="6">
        <f t="shared" si="65"/>
        <v>0.5</v>
      </c>
      <c r="M303" s="6">
        <f t="shared" si="66"/>
        <v>12.149999999999999</v>
      </c>
      <c r="N303" s="5">
        <f t="shared" si="67"/>
        <v>0.6754628043053148</v>
      </c>
      <c r="O303" s="6">
        <f t="shared" si="68"/>
        <v>-1.7599999999999998</v>
      </c>
      <c r="P303" s="6">
        <f t="shared" si="69"/>
        <v>1.3509256086106296</v>
      </c>
      <c r="Q303" s="6">
        <f t="shared" si="70"/>
        <v>0.20821917808219184</v>
      </c>
      <c r="R303" s="9">
        <f t="shared" si="71"/>
        <v>1.6729270550465878</v>
      </c>
      <c r="S303" s="9">
        <f t="shared" si="72"/>
        <v>2.2599999999999998</v>
      </c>
      <c r="T303">
        <f t="shared" si="73"/>
        <v>1.7599999999999998</v>
      </c>
      <c r="U303" s="9">
        <f t="shared" si="74"/>
        <v>1.3028104499477851</v>
      </c>
      <c r="V303" s="9">
        <f t="shared" si="75"/>
        <v>0.42933526191461241</v>
      </c>
      <c r="W303" s="9">
        <f t="shared" si="76"/>
        <v>0.29000000000000092</v>
      </c>
      <c r="X303">
        <f t="shared" si="77"/>
        <v>12.149999999999999</v>
      </c>
      <c r="Y303" s="9">
        <f t="shared" si="78"/>
        <v>17.987667007801807</v>
      </c>
      <c r="Z303" s="10">
        <f t="shared" si="79"/>
        <v>0.30751260136781389</v>
      </c>
      <c r="AA303">
        <f t="shared" si="80"/>
        <v>0.5</v>
      </c>
    </row>
    <row r="304" spans="1:27">
      <c r="A304" s="1">
        <f t="shared" si="63"/>
        <v>1501998</v>
      </c>
      <c r="B304" s="1">
        <v>-2</v>
      </c>
      <c r="C304" s="1">
        <v>4</v>
      </c>
      <c r="D304" s="2">
        <v>6</v>
      </c>
      <c r="E304" s="5">
        <v>46.41</v>
      </c>
      <c r="F304" s="5">
        <v>46.37</v>
      </c>
      <c r="G304" s="5">
        <v>2.66</v>
      </c>
      <c r="H304" s="5">
        <v>46.96</v>
      </c>
      <c r="I304" s="5">
        <v>51.91</v>
      </c>
      <c r="J304" s="5">
        <v>2.2999999999999998</v>
      </c>
      <c r="K304" s="6">
        <f t="shared" si="64"/>
        <v>46.685000000000002</v>
      </c>
      <c r="L304" s="6">
        <f t="shared" si="65"/>
        <v>-0.55000000000000426</v>
      </c>
      <c r="M304" s="6">
        <f t="shared" si="66"/>
        <v>49.14</v>
      </c>
      <c r="N304" s="5">
        <f t="shared" si="67"/>
        <v>1.7582377541163197</v>
      </c>
      <c r="O304" s="6">
        <f t="shared" si="68"/>
        <v>-5.5399999999999991</v>
      </c>
      <c r="P304" s="6">
        <f t="shared" si="69"/>
        <v>3.5164755082326393</v>
      </c>
      <c r="Q304" s="6">
        <f t="shared" si="70"/>
        <v>0.14440059519958606</v>
      </c>
      <c r="R304" s="9">
        <f t="shared" si="71"/>
        <v>1.4190344816329861</v>
      </c>
      <c r="S304" s="9">
        <f t="shared" si="72"/>
        <v>4.9899999999999949</v>
      </c>
      <c r="T304">
        <f t="shared" si="73"/>
        <v>5.5399999999999991</v>
      </c>
      <c r="U304" s="9">
        <f t="shared" si="74"/>
        <v>1.575441087825</v>
      </c>
      <c r="V304" s="9">
        <f t="shared" si="75"/>
        <v>1.3962844298232393</v>
      </c>
      <c r="W304" s="9">
        <f t="shared" si="76"/>
        <v>2.4549999999999983</v>
      </c>
      <c r="X304">
        <f t="shared" si="77"/>
        <v>49.14</v>
      </c>
      <c r="Y304" s="9">
        <f t="shared" si="78"/>
        <v>27.948438648274553</v>
      </c>
      <c r="Z304" s="10">
        <f t="shared" si="79"/>
        <v>0.30813633346296571</v>
      </c>
      <c r="AA304">
        <f t="shared" si="80"/>
        <v>0.55000000000000426</v>
      </c>
    </row>
    <row r="305" spans="1:27">
      <c r="A305" s="1">
        <f t="shared" si="63"/>
        <v>2999</v>
      </c>
      <c r="B305" s="1">
        <v>-1</v>
      </c>
      <c r="C305" s="1">
        <v>6</v>
      </c>
      <c r="D305" s="2">
        <v>0</v>
      </c>
      <c r="E305" s="5">
        <v>132.85</v>
      </c>
      <c r="F305" s="5">
        <v>153.83000000000001</v>
      </c>
      <c r="G305" s="5">
        <v>6</v>
      </c>
      <c r="H305" s="5">
        <v>133.21</v>
      </c>
      <c r="I305" s="5">
        <v>149.80000000000001</v>
      </c>
      <c r="J305" s="5">
        <v>4.7699999999999996</v>
      </c>
      <c r="K305" s="6">
        <f t="shared" si="64"/>
        <v>133.03</v>
      </c>
      <c r="L305" s="6">
        <f t="shared" si="65"/>
        <v>-0.36000000000001364</v>
      </c>
      <c r="M305" s="6">
        <f t="shared" si="66"/>
        <v>151.815</v>
      </c>
      <c r="N305" s="5">
        <f t="shared" si="67"/>
        <v>3.8325220155923434</v>
      </c>
      <c r="O305" s="6">
        <f t="shared" si="68"/>
        <v>4.0300000000000011</v>
      </c>
      <c r="P305" s="6">
        <f t="shared" si="69"/>
        <v>7.6650440311846868</v>
      </c>
      <c r="Q305" s="6">
        <f t="shared" si="70"/>
        <v>0.22547142353824243</v>
      </c>
      <c r="R305" s="9">
        <f t="shared" si="71"/>
        <v>0.57272991285367858</v>
      </c>
      <c r="S305" s="9">
        <f t="shared" si="72"/>
        <v>4.3900000000000148</v>
      </c>
      <c r="T305">
        <f t="shared" si="73"/>
        <v>4.0300000000000011</v>
      </c>
      <c r="U305" s="9">
        <f t="shared" si="74"/>
        <v>0.52576345075178077</v>
      </c>
      <c r="V305" s="9">
        <f t="shared" si="75"/>
        <v>4.9014721699117603</v>
      </c>
      <c r="W305" s="9">
        <f t="shared" si="76"/>
        <v>18.784999999999997</v>
      </c>
      <c r="X305">
        <f t="shared" si="77"/>
        <v>151.815</v>
      </c>
      <c r="Y305" s="9">
        <f t="shared" si="78"/>
        <v>39.612296911107478</v>
      </c>
      <c r="Z305" s="10">
        <f t="shared" si="79"/>
        <v>0.31002419260438369</v>
      </c>
      <c r="AA305">
        <f t="shared" si="80"/>
        <v>0.36000000000001364</v>
      </c>
    </row>
    <row r="306" spans="1:27">
      <c r="A306" s="1">
        <f t="shared" si="63"/>
        <v>1247998</v>
      </c>
      <c r="B306" s="1">
        <v>-2</v>
      </c>
      <c r="C306" s="1">
        <v>-4</v>
      </c>
      <c r="D306" s="2">
        <v>5</v>
      </c>
      <c r="E306" s="5">
        <v>94.88</v>
      </c>
      <c r="F306" s="5">
        <v>97.06</v>
      </c>
      <c r="G306" s="5">
        <v>3.34</v>
      </c>
      <c r="H306" s="5">
        <v>92.22</v>
      </c>
      <c r="I306" s="5">
        <v>94.72</v>
      </c>
      <c r="J306" s="5">
        <v>3.92</v>
      </c>
      <c r="K306" s="6">
        <f t="shared" si="64"/>
        <v>93.55</v>
      </c>
      <c r="L306" s="6">
        <f t="shared" si="65"/>
        <v>2.6599999999999966</v>
      </c>
      <c r="M306" s="6">
        <f t="shared" si="66"/>
        <v>95.89</v>
      </c>
      <c r="N306" s="5">
        <f t="shared" si="67"/>
        <v>2.574975728040946</v>
      </c>
      <c r="O306" s="6">
        <f t="shared" si="68"/>
        <v>2.3400000000000034</v>
      </c>
      <c r="P306" s="6">
        <f t="shared" si="69"/>
        <v>5.149951456081892</v>
      </c>
      <c r="Q306" s="6">
        <f t="shared" si="70"/>
        <v>-0.1587663072166503</v>
      </c>
      <c r="R306" s="9">
        <f t="shared" si="71"/>
        <v>6.2136508029038924E-2</v>
      </c>
      <c r="S306" s="9">
        <f t="shared" si="72"/>
        <v>0.31999999999999318</v>
      </c>
      <c r="T306">
        <f t="shared" si="73"/>
        <v>2.3400000000000034</v>
      </c>
      <c r="U306" s="9">
        <f t="shared" si="74"/>
        <v>0.4543732149623575</v>
      </c>
      <c r="V306" s="9">
        <f t="shared" si="75"/>
        <v>0.90874642992471499</v>
      </c>
      <c r="W306" s="9">
        <f t="shared" si="76"/>
        <v>2.3400000000000034</v>
      </c>
      <c r="X306">
        <f t="shared" si="77"/>
        <v>95.89</v>
      </c>
      <c r="Y306" s="9">
        <f t="shared" si="78"/>
        <v>37.239185968154182</v>
      </c>
      <c r="Z306" s="10">
        <f t="shared" si="79"/>
        <v>0.31018704034823891</v>
      </c>
      <c r="AA306">
        <f t="shared" si="80"/>
        <v>2.6599999999999966</v>
      </c>
    </row>
    <row r="307" spans="1:27">
      <c r="A307" s="1">
        <f t="shared" si="63"/>
        <v>997001</v>
      </c>
      <c r="B307" s="1">
        <v>1</v>
      </c>
      <c r="C307" s="1">
        <v>-6</v>
      </c>
      <c r="D307" s="2">
        <v>4</v>
      </c>
      <c r="E307" s="5">
        <v>242.97</v>
      </c>
      <c r="F307" s="5">
        <v>253.42</v>
      </c>
      <c r="G307" s="5">
        <v>6.92</v>
      </c>
      <c r="H307" s="5">
        <v>243.43</v>
      </c>
      <c r="I307" s="5">
        <v>244.87</v>
      </c>
      <c r="J307" s="5">
        <v>5.56</v>
      </c>
      <c r="K307" s="6">
        <f t="shared" si="64"/>
        <v>243.2</v>
      </c>
      <c r="L307" s="6">
        <f t="shared" si="65"/>
        <v>-0.46000000000000796</v>
      </c>
      <c r="M307" s="6">
        <f t="shared" si="66"/>
        <v>249.14499999999998</v>
      </c>
      <c r="N307" s="5">
        <f t="shared" si="67"/>
        <v>4.4384682042344297</v>
      </c>
      <c r="O307" s="6">
        <f t="shared" si="68"/>
        <v>8.5499999999999829</v>
      </c>
      <c r="P307" s="6">
        <f t="shared" si="69"/>
        <v>8.8769364084688593</v>
      </c>
      <c r="Q307" s="6">
        <f t="shared" si="70"/>
        <v>0.21539086294416251</v>
      </c>
      <c r="R307" s="9">
        <f t="shared" si="71"/>
        <v>1.0149898101561463</v>
      </c>
      <c r="S307" s="9">
        <f t="shared" si="72"/>
        <v>9.0099999999999909</v>
      </c>
      <c r="T307">
        <f t="shared" si="73"/>
        <v>8.5499999999999829</v>
      </c>
      <c r="U307" s="9">
        <f t="shared" si="74"/>
        <v>0.96317013061432211</v>
      </c>
      <c r="V307" s="9">
        <f t="shared" si="75"/>
        <v>1.3394260646788656</v>
      </c>
      <c r="W307" s="9">
        <f t="shared" si="76"/>
        <v>5.9449999999999932</v>
      </c>
      <c r="X307">
        <f t="shared" si="77"/>
        <v>249.14499999999998</v>
      </c>
      <c r="Y307" s="9">
        <f t="shared" si="78"/>
        <v>56.133104606293742</v>
      </c>
      <c r="Z307" s="10">
        <f t="shared" si="79"/>
        <v>0.31029502090752281</v>
      </c>
      <c r="AA307">
        <f t="shared" si="80"/>
        <v>0.46000000000000796</v>
      </c>
    </row>
    <row r="308" spans="1:27">
      <c r="A308" s="1">
        <f t="shared" si="63"/>
        <v>1747501</v>
      </c>
      <c r="B308" s="1">
        <v>1</v>
      </c>
      <c r="C308" s="1">
        <v>-5</v>
      </c>
      <c r="D308" s="2">
        <v>7</v>
      </c>
      <c r="E308" s="5">
        <v>152.24</v>
      </c>
      <c r="F308" s="5">
        <v>152.22999999999999</v>
      </c>
      <c r="G308" s="5">
        <v>4.33</v>
      </c>
      <c r="H308" s="5">
        <v>153.31</v>
      </c>
      <c r="I308" s="5">
        <v>150.85</v>
      </c>
      <c r="J308" s="5">
        <v>3.79</v>
      </c>
      <c r="K308" s="6">
        <f t="shared" si="64"/>
        <v>152.77500000000001</v>
      </c>
      <c r="L308" s="6">
        <f t="shared" si="65"/>
        <v>-1.0699999999999932</v>
      </c>
      <c r="M308" s="6">
        <f t="shared" si="66"/>
        <v>151.54</v>
      </c>
      <c r="N308" s="5">
        <f t="shared" si="67"/>
        <v>2.8771948143982184</v>
      </c>
      <c r="O308" s="6">
        <f t="shared" si="68"/>
        <v>1.3799999999999955</v>
      </c>
      <c r="P308" s="6">
        <f t="shared" si="69"/>
        <v>5.7543896287964369</v>
      </c>
      <c r="Q308" s="6">
        <f t="shared" si="70"/>
        <v>0.13241929151692683</v>
      </c>
      <c r="R308" s="9">
        <f t="shared" si="71"/>
        <v>0.4257619240344036</v>
      </c>
      <c r="S308" s="9">
        <f t="shared" si="72"/>
        <v>2.4499999999999886</v>
      </c>
      <c r="T308">
        <f t="shared" si="73"/>
        <v>1.3799999999999955</v>
      </c>
      <c r="U308" s="9">
        <f t="shared" si="74"/>
        <v>0.23981692047652153</v>
      </c>
      <c r="V308" s="9">
        <f t="shared" si="75"/>
        <v>0.42923753157754835</v>
      </c>
      <c r="W308" s="9">
        <f t="shared" si="76"/>
        <v>1.2350000000000136</v>
      </c>
      <c r="X308">
        <f t="shared" si="77"/>
        <v>151.54</v>
      </c>
      <c r="Y308" s="9">
        <f t="shared" si="78"/>
        <v>52.669356708713323</v>
      </c>
      <c r="Z308" s="10">
        <f t="shared" si="79"/>
        <v>0.31092603622083498</v>
      </c>
      <c r="AA308">
        <f t="shared" si="80"/>
        <v>1.0699999999999932</v>
      </c>
    </row>
    <row r="309" spans="1:27">
      <c r="A309" s="1">
        <f t="shared" si="63"/>
        <v>1247499</v>
      </c>
      <c r="B309" s="1">
        <v>-1</v>
      </c>
      <c r="C309" s="1">
        <v>-5</v>
      </c>
      <c r="D309" s="2">
        <v>5</v>
      </c>
      <c r="E309" s="5">
        <v>254.33</v>
      </c>
      <c r="F309" s="5">
        <v>269.51</v>
      </c>
      <c r="G309" s="5">
        <v>7.38</v>
      </c>
      <c r="H309" s="5">
        <v>254.28</v>
      </c>
      <c r="I309" s="5">
        <v>263.58999999999997</v>
      </c>
      <c r="J309" s="5">
        <v>6.01</v>
      </c>
      <c r="K309" s="6">
        <f t="shared" si="64"/>
        <v>254.30500000000001</v>
      </c>
      <c r="L309" s="6">
        <f t="shared" si="65"/>
        <v>5.0000000000011369E-2</v>
      </c>
      <c r="M309" s="6">
        <f t="shared" si="66"/>
        <v>266.54999999999995</v>
      </c>
      <c r="N309" s="5">
        <f t="shared" si="67"/>
        <v>4.7587944902044255</v>
      </c>
      <c r="O309" s="6">
        <f t="shared" si="68"/>
        <v>5.9200000000000159</v>
      </c>
      <c r="P309" s="6">
        <f t="shared" si="69"/>
        <v>9.5175889804088509</v>
      </c>
      <c r="Q309" s="6">
        <f t="shared" si="70"/>
        <v>0.20251036325199123</v>
      </c>
      <c r="R309" s="9">
        <f t="shared" si="71"/>
        <v>0.61675283646760759</v>
      </c>
      <c r="S309" s="9">
        <f t="shared" si="72"/>
        <v>5.8700000000000045</v>
      </c>
      <c r="T309">
        <f t="shared" si="73"/>
        <v>5.9200000000000159</v>
      </c>
      <c r="U309" s="9">
        <f t="shared" si="74"/>
        <v>0.62200626778334656</v>
      </c>
      <c r="V309" s="9">
        <f t="shared" si="75"/>
        <v>2.5731306584483193</v>
      </c>
      <c r="W309" s="9">
        <f t="shared" si="76"/>
        <v>12.244999999999948</v>
      </c>
      <c r="X309">
        <f t="shared" si="77"/>
        <v>266.54999999999995</v>
      </c>
      <c r="Y309" s="9">
        <f t="shared" si="78"/>
        <v>56.012084688395454</v>
      </c>
      <c r="Z309" s="10">
        <f t="shared" si="79"/>
        <v>0.31186695881417126</v>
      </c>
      <c r="AA309">
        <f t="shared" si="80"/>
        <v>5.0000000000011369E-2</v>
      </c>
    </row>
    <row r="310" spans="1:27">
      <c r="A310" s="1">
        <f t="shared" si="63"/>
        <v>751996</v>
      </c>
      <c r="B310" s="1">
        <v>-4</v>
      </c>
      <c r="C310" s="1">
        <v>4</v>
      </c>
      <c r="D310" s="2">
        <v>3</v>
      </c>
      <c r="E310" s="5">
        <v>21.4</v>
      </c>
      <c r="F310" s="5">
        <v>23.73</v>
      </c>
      <c r="G310" s="5">
        <v>1.83</v>
      </c>
      <c r="H310" s="5">
        <v>21.77</v>
      </c>
      <c r="I310" s="5">
        <v>23.93</v>
      </c>
      <c r="J310" s="5">
        <v>1.63</v>
      </c>
      <c r="K310" s="6">
        <f t="shared" si="64"/>
        <v>21.585000000000001</v>
      </c>
      <c r="L310" s="6">
        <f t="shared" si="65"/>
        <v>-0.37000000000000099</v>
      </c>
      <c r="M310" s="6">
        <f t="shared" si="66"/>
        <v>23.83</v>
      </c>
      <c r="N310" s="5">
        <f t="shared" si="67"/>
        <v>1.2253366884248591</v>
      </c>
      <c r="O310" s="6">
        <f t="shared" si="68"/>
        <v>-0.19999999999999929</v>
      </c>
      <c r="P310" s="6">
        <f t="shared" si="69"/>
        <v>2.4506733768497182</v>
      </c>
      <c r="Q310" s="6">
        <f t="shared" si="70"/>
        <v>0.11522195211295756</v>
      </c>
      <c r="R310" s="9">
        <f t="shared" si="71"/>
        <v>6.936868927777419E-2</v>
      </c>
      <c r="S310" s="9">
        <f t="shared" si="72"/>
        <v>0.17000000000000171</v>
      </c>
      <c r="T310">
        <f t="shared" si="73"/>
        <v>0.19999999999999929</v>
      </c>
      <c r="U310" s="9">
        <f t="shared" si="74"/>
        <v>8.1610222679733224E-2</v>
      </c>
      <c r="V310" s="9">
        <f t="shared" si="75"/>
        <v>1.8321494991600153</v>
      </c>
      <c r="W310" s="9">
        <f t="shared" si="76"/>
        <v>2.2449999999999974</v>
      </c>
      <c r="X310">
        <f t="shared" si="77"/>
        <v>23.83</v>
      </c>
      <c r="Y310" s="9">
        <f t="shared" si="78"/>
        <v>19.447716064580497</v>
      </c>
      <c r="Z310" s="10">
        <f t="shared" si="79"/>
        <v>0.31299840255183414</v>
      </c>
      <c r="AA310">
        <f t="shared" si="80"/>
        <v>0.37000000000000099</v>
      </c>
    </row>
    <row r="311" spans="1:27">
      <c r="A311" s="1">
        <f t="shared" si="63"/>
        <v>1002499</v>
      </c>
      <c r="B311" s="1">
        <v>-1</v>
      </c>
      <c r="C311" s="1">
        <v>5</v>
      </c>
      <c r="D311" s="2">
        <v>4</v>
      </c>
      <c r="E311" s="5">
        <v>73.739999999999995</v>
      </c>
      <c r="F311" s="5">
        <v>70.2</v>
      </c>
      <c r="G311" s="5">
        <v>3.61</v>
      </c>
      <c r="H311" s="5">
        <v>74.010000000000005</v>
      </c>
      <c r="I311" s="5">
        <v>73.14</v>
      </c>
      <c r="J311" s="5">
        <v>2.86</v>
      </c>
      <c r="K311" s="6">
        <f t="shared" si="64"/>
        <v>73.875</v>
      </c>
      <c r="L311" s="6">
        <f t="shared" si="65"/>
        <v>-0.27000000000001023</v>
      </c>
      <c r="M311" s="6">
        <f t="shared" si="66"/>
        <v>71.67</v>
      </c>
      <c r="N311" s="5">
        <f t="shared" si="67"/>
        <v>2.3028080684242878</v>
      </c>
      <c r="O311" s="6">
        <f t="shared" si="68"/>
        <v>-2.9399999999999977</v>
      </c>
      <c r="P311" s="6">
        <f t="shared" si="69"/>
        <v>4.6056161368485755</v>
      </c>
      <c r="Q311" s="6">
        <f t="shared" si="70"/>
        <v>0.22876525691010155</v>
      </c>
      <c r="R311" s="9">
        <f t="shared" si="71"/>
        <v>0.57972699431849595</v>
      </c>
      <c r="S311" s="9">
        <f t="shared" si="72"/>
        <v>2.6699999999999875</v>
      </c>
      <c r="T311">
        <f t="shared" si="73"/>
        <v>2.9399999999999977</v>
      </c>
      <c r="U311" s="9">
        <f t="shared" si="74"/>
        <v>0.6383510723956497</v>
      </c>
      <c r="V311" s="9">
        <f t="shared" si="75"/>
        <v>0.9575266085934746</v>
      </c>
      <c r="W311" s="9">
        <f t="shared" si="76"/>
        <v>2.2049999999999983</v>
      </c>
      <c r="X311">
        <f t="shared" si="77"/>
        <v>71.67</v>
      </c>
      <c r="Y311" s="9">
        <f t="shared" si="78"/>
        <v>31.122871672514457</v>
      </c>
      <c r="Z311" s="10">
        <f t="shared" si="79"/>
        <v>0.31325229448481295</v>
      </c>
      <c r="AA311">
        <f t="shared" si="80"/>
        <v>0.27000000000001023</v>
      </c>
    </row>
    <row r="312" spans="1:27">
      <c r="A312" s="1">
        <f t="shared" si="63"/>
        <v>2248499</v>
      </c>
      <c r="B312" s="1">
        <v>-1</v>
      </c>
      <c r="C312" s="1">
        <v>-3</v>
      </c>
      <c r="D312" s="2">
        <v>9</v>
      </c>
      <c r="E312" s="5">
        <v>38.049999999999997</v>
      </c>
      <c r="F312" s="5">
        <v>37.479999999999997</v>
      </c>
      <c r="G312" s="5">
        <v>1.63</v>
      </c>
      <c r="H312" s="5">
        <v>37.880000000000003</v>
      </c>
      <c r="I312" s="5">
        <v>36.36</v>
      </c>
      <c r="J312" s="5">
        <v>1.4</v>
      </c>
      <c r="K312" s="6">
        <f t="shared" si="64"/>
        <v>37.965000000000003</v>
      </c>
      <c r="L312" s="6">
        <f t="shared" si="65"/>
        <v>0.1699999999999946</v>
      </c>
      <c r="M312" s="6">
        <f t="shared" si="66"/>
        <v>36.92</v>
      </c>
      <c r="N312" s="5">
        <f t="shared" si="67"/>
        <v>1.0743486398744124</v>
      </c>
      <c r="O312" s="6">
        <f t="shared" si="68"/>
        <v>1.1199999999999974</v>
      </c>
      <c r="P312" s="6">
        <f t="shared" si="69"/>
        <v>2.1486972797488249</v>
      </c>
      <c r="Q312" s="6">
        <f t="shared" si="70"/>
        <v>0.15094543958067105</v>
      </c>
      <c r="R312" s="9">
        <f t="shared" si="71"/>
        <v>0.44212835793744498</v>
      </c>
      <c r="S312" s="9">
        <f t="shared" si="72"/>
        <v>0.95000000000000284</v>
      </c>
      <c r="T312">
        <f t="shared" si="73"/>
        <v>1.1199999999999974</v>
      </c>
      <c r="U312" s="9">
        <f t="shared" si="74"/>
        <v>0.52124606409466923</v>
      </c>
      <c r="V312" s="9">
        <f t="shared" si="75"/>
        <v>0.97268238746237767</v>
      </c>
      <c r="W312" s="9">
        <f t="shared" si="76"/>
        <v>1.0450000000000017</v>
      </c>
      <c r="X312">
        <f t="shared" si="77"/>
        <v>36.92</v>
      </c>
      <c r="Y312" s="9">
        <f t="shared" si="78"/>
        <v>34.365008368527207</v>
      </c>
      <c r="Z312" s="10">
        <f t="shared" si="79"/>
        <v>0.31337357897563733</v>
      </c>
      <c r="AA312">
        <f t="shared" si="80"/>
        <v>0.1699999999999946</v>
      </c>
    </row>
    <row r="313" spans="1:27">
      <c r="A313" s="1">
        <f t="shared" si="63"/>
        <v>252998</v>
      </c>
      <c r="B313" s="1">
        <v>-2</v>
      </c>
      <c r="C313" s="1">
        <v>6</v>
      </c>
      <c r="D313" s="2">
        <v>1</v>
      </c>
      <c r="E313" s="5">
        <v>138.80000000000001</v>
      </c>
      <c r="F313" s="5">
        <v>146.41999999999999</v>
      </c>
      <c r="G313" s="5">
        <v>5.78</v>
      </c>
      <c r="H313" s="5">
        <v>138.19999999999999</v>
      </c>
      <c r="I313" s="5">
        <v>141.87</v>
      </c>
      <c r="J313" s="5">
        <v>4.66</v>
      </c>
      <c r="K313" s="6">
        <f t="shared" si="64"/>
        <v>138.5</v>
      </c>
      <c r="L313" s="6">
        <f t="shared" si="65"/>
        <v>0.60000000000002274</v>
      </c>
      <c r="M313" s="6">
        <f t="shared" si="66"/>
        <v>144.14499999999998</v>
      </c>
      <c r="N313" s="5">
        <f t="shared" si="67"/>
        <v>3.7122769293251818</v>
      </c>
      <c r="O313" s="6">
        <f t="shared" si="68"/>
        <v>4.5499999999999829</v>
      </c>
      <c r="P313" s="6">
        <f t="shared" si="69"/>
        <v>7.4245538586503637</v>
      </c>
      <c r="Q313" s="6">
        <f t="shared" si="70"/>
        <v>0.21211813366228863</v>
      </c>
      <c r="R313" s="9">
        <f t="shared" si="71"/>
        <v>0.53201849905066101</v>
      </c>
      <c r="S313" s="9">
        <f t="shared" si="72"/>
        <v>3.9499999999999602</v>
      </c>
      <c r="T313">
        <f t="shared" si="73"/>
        <v>4.5499999999999829</v>
      </c>
      <c r="U313" s="9">
        <f t="shared" si="74"/>
        <v>0.61283143561532227</v>
      </c>
      <c r="V313" s="9">
        <f t="shared" si="75"/>
        <v>1.5206300896916467</v>
      </c>
      <c r="W313" s="9">
        <f t="shared" si="76"/>
        <v>5.6449999999999818</v>
      </c>
      <c r="X313">
        <f t="shared" si="77"/>
        <v>144.14499999999998</v>
      </c>
      <c r="Y313" s="9">
        <f t="shared" si="78"/>
        <v>38.829269137042175</v>
      </c>
      <c r="Z313" s="10">
        <f t="shared" si="79"/>
        <v>0.31369411852950002</v>
      </c>
      <c r="AA313">
        <f t="shared" si="80"/>
        <v>0.60000000000002274</v>
      </c>
    </row>
    <row r="314" spans="1:27">
      <c r="A314" s="1">
        <f t="shared" ref="A314:A377" si="81">B314+500*C314+250000*D314</f>
        <v>498004</v>
      </c>
      <c r="B314" s="1">
        <v>4</v>
      </c>
      <c r="C314" s="1">
        <v>-4</v>
      </c>
      <c r="D314" s="2">
        <v>2</v>
      </c>
      <c r="E314" s="5">
        <v>259.58999999999997</v>
      </c>
      <c r="F314" s="5">
        <v>275.08</v>
      </c>
      <c r="G314" s="5">
        <v>7.47</v>
      </c>
      <c r="H314" s="5">
        <v>255.79</v>
      </c>
      <c r="I314" s="5">
        <v>268.64</v>
      </c>
      <c r="J314" s="5">
        <v>5.9</v>
      </c>
      <c r="K314" s="6">
        <f t="shared" ref="K314:K377" si="82" xml:space="preserve"> 0.5*(E314+H314)</f>
        <v>257.69</v>
      </c>
      <c r="L314" s="6">
        <f t="shared" ref="L314:L377" si="83">E314-H314</f>
        <v>3.7999999999999829</v>
      </c>
      <c r="M314" s="6">
        <f t="shared" ref="M314:M377" si="84">0.5*(F314+I314)</f>
        <v>271.86</v>
      </c>
      <c r="N314" s="5">
        <f t="shared" ref="N314:N377" si="85">0.5*P314</f>
        <v>4.7594878926203812</v>
      </c>
      <c r="O314" s="6">
        <f t="shared" ref="O314:O377" si="86">F314-I314</f>
        <v>6.4399999999999977</v>
      </c>
      <c r="P314" s="6">
        <f t="shared" ref="P314:P377" si="87">SQRT(G314*G314+J314*J314)</f>
        <v>9.5189757852407624</v>
      </c>
      <c r="Q314" s="6">
        <f t="shared" ref="Q314:Q377" si="88">(G314*G314-J314*J314)/(G314*G314+J314*J314)</f>
        <v>0.23165976720240056</v>
      </c>
      <c r="R314" s="9">
        <f t="shared" ref="R314:R377" si="89">ABS(O314-L314)/P314</f>
        <v>0.2773407622376089</v>
      </c>
      <c r="S314" s="9">
        <f t="shared" ref="S314:S377" si="90">ABS(O314-L314)</f>
        <v>2.6400000000000148</v>
      </c>
      <c r="T314">
        <f t="shared" ref="T314:T377" si="91">ABS(O314)</f>
        <v>6.4399999999999977</v>
      </c>
      <c r="U314" s="9">
        <f t="shared" ref="U314:U377" si="92">ABS(O314)/P314</f>
        <v>0.67654337454931468</v>
      </c>
      <c r="V314" s="9">
        <f t="shared" ref="V314:V377" si="93">ABS(M314-K314)/N314</f>
        <v>2.9772110612931066</v>
      </c>
      <c r="W314" s="9">
        <f t="shared" ref="W314:W377" si="94">ABS(M314-K314)</f>
        <v>14.170000000000016</v>
      </c>
      <c r="X314">
        <f t="shared" ref="X314:X377" si="95">ABS(M314)</f>
        <v>271.86</v>
      </c>
      <c r="Y314" s="9">
        <f t="shared" ref="Y314:Y377" si="96">ABS(M314)/N314</f>
        <v>57.119590622663587</v>
      </c>
      <c r="Z314" s="10">
        <f t="shared" ref="Z314:Z377" si="97">SQRT(0.006001*B314*B314+0.003061*C314*C314+0.001136*D314*D314+0.003347*B314*C314+0.000962*C314*D314+0.00127*D314*B314)</f>
        <v>0.31376424270461412</v>
      </c>
      <c r="AA314">
        <f t="shared" si="80"/>
        <v>3.7999999999999829</v>
      </c>
    </row>
    <row r="315" spans="1:27">
      <c r="A315" s="1">
        <f t="shared" si="81"/>
        <v>1747500</v>
      </c>
      <c r="B315" s="1">
        <v>0</v>
      </c>
      <c r="C315" s="1">
        <v>-5</v>
      </c>
      <c r="D315" s="2">
        <v>7</v>
      </c>
      <c r="E315" s="5">
        <v>44.12</v>
      </c>
      <c r="F315" s="5">
        <v>44.58</v>
      </c>
      <c r="G315" s="5">
        <v>1.86</v>
      </c>
      <c r="H315" s="5">
        <v>42.82</v>
      </c>
      <c r="I315" s="5">
        <v>43.98</v>
      </c>
      <c r="J315" s="5">
        <v>2.33</v>
      </c>
      <c r="K315" s="6">
        <f t="shared" si="82"/>
        <v>43.47</v>
      </c>
      <c r="L315" s="6">
        <f t="shared" si="83"/>
        <v>1.2999999999999972</v>
      </c>
      <c r="M315" s="6">
        <f t="shared" si="84"/>
        <v>44.28</v>
      </c>
      <c r="N315" s="5">
        <f t="shared" si="85"/>
        <v>1.4906793753185157</v>
      </c>
      <c r="O315" s="6">
        <f t="shared" si="86"/>
        <v>0.60000000000000142</v>
      </c>
      <c r="P315" s="6">
        <f t="shared" si="87"/>
        <v>2.9813587506370314</v>
      </c>
      <c r="Q315" s="6">
        <f t="shared" si="88"/>
        <v>-0.22155594307250942</v>
      </c>
      <c r="R315" s="9">
        <f t="shared" si="89"/>
        <v>0.2347922737746424</v>
      </c>
      <c r="S315" s="9">
        <f t="shared" si="90"/>
        <v>0.69999999999999574</v>
      </c>
      <c r="T315">
        <f t="shared" si="91"/>
        <v>0.60000000000000142</v>
      </c>
      <c r="U315" s="9">
        <f t="shared" si="92"/>
        <v>0.20125052037826663</v>
      </c>
      <c r="V315" s="9">
        <f t="shared" si="93"/>
        <v>0.54337640502132012</v>
      </c>
      <c r="W315" s="9">
        <f t="shared" si="94"/>
        <v>0.81000000000000227</v>
      </c>
      <c r="X315">
        <f t="shared" si="95"/>
        <v>44.28</v>
      </c>
      <c r="Y315" s="9">
        <f t="shared" si="96"/>
        <v>29.704576807832083</v>
      </c>
      <c r="Z315" s="10">
        <f t="shared" si="97"/>
        <v>0.31387736458687171</v>
      </c>
      <c r="AA315">
        <f t="shared" ref="AA315:AA378" si="98">ABS(L315)</f>
        <v>1.2999999999999972</v>
      </c>
    </row>
    <row r="316" spans="1:27">
      <c r="A316" s="1">
        <f t="shared" si="81"/>
        <v>1249996</v>
      </c>
      <c r="B316" s="1">
        <v>-4</v>
      </c>
      <c r="C316" s="1">
        <v>0</v>
      </c>
      <c r="D316" s="2">
        <v>5</v>
      </c>
      <c r="E316" s="5">
        <v>60.61</v>
      </c>
      <c r="F316" s="5">
        <v>66.83</v>
      </c>
      <c r="G316" s="5">
        <v>2.39</v>
      </c>
      <c r="H316" s="5">
        <v>60.91</v>
      </c>
      <c r="I316" s="5">
        <v>62.49</v>
      </c>
      <c r="J316" s="5">
        <v>2.0299999999999998</v>
      </c>
      <c r="K316" s="6">
        <f t="shared" si="82"/>
        <v>60.76</v>
      </c>
      <c r="L316" s="6">
        <f t="shared" si="83"/>
        <v>-0.29999999999999716</v>
      </c>
      <c r="M316" s="6">
        <f t="shared" si="84"/>
        <v>64.66</v>
      </c>
      <c r="N316" s="5">
        <f t="shared" si="85"/>
        <v>1.5678807352601791</v>
      </c>
      <c r="O316" s="6">
        <f t="shared" si="86"/>
        <v>4.3399999999999963</v>
      </c>
      <c r="P316" s="6">
        <f t="shared" si="87"/>
        <v>3.1357614705203583</v>
      </c>
      <c r="Q316" s="6">
        <f t="shared" si="88"/>
        <v>0.16182243465880217</v>
      </c>
      <c r="R316" s="9">
        <f t="shared" si="89"/>
        <v>1.4797043855603014</v>
      </c>
      <c r="S316" s="9">
        <f t="shared" si="90"/>
        <v>4.6399999999999935</v>
      </c>
      <c r="T316">
        <f t="shared" si="91"/>
        <v>4.3399999999999963</v>
      </c>
      <c r="U316" s="9">
        <f t="shared" si="92"/>
        <v>1.3840338433904549</v>
      </c>
      <c r="V316" s="9">
        <f t="shared" si="93"/>
        <v>2.4874340964160262</v>
      </c>
      <c r="W316" s="9">
        <f t="shared" si="94"/>
        <v>3.8999999999999986</v>
      </c>
      <c r="X316">
        <f t="shared" si="95"/>
        <v>64.66</v>
      </c>
      <c r="Y316" s="9">
        <f t="shared" si="96"/>
        <v>41.240381711348796</v>
      </c>
      <c r="Z316" s="10">
        <f t="shared" si="97"/>
        <v>0.31466807909287525</v>
      </c>
      <c r="AA316">
        <f t="shared" si="98"/>
        <v>0.29999999999999716</v>
      </c>
    </row>
    <row r="317" spans="1:27">
      <c r="A317" s="1">
        <f t="shared" si="81"/>
        <v>997002</v>
      </c>
      <c r="B317" s="1">
        <v>2</v>
      </c>
      <c r="C317" s="1">
        <v>-6</v>
      </c>
      <c r="D317" s="2">
        <v>4</v>
      </c>
      <c r="E317" s="5">
        <v>151.99</v>
      </c>
      <c r="F317" s="5">
        <v>158.24</v>
      </c>
      <c r="G317" s="5">
        <v>4.72</v>
      </c>
      <c r="H317" s="5">
        <v>151.13</v>
      </c>
      <c r="I317" s="5">
        <v>155.47999999999999</v>
      </c>
      <c r="J317" s="5">
        <v>3.79</v>
      </c>
      <c r="K317" s="6">
        <f t="shared" si="82"/>
        <v>151.56</v>
      </c>
      <c r="L317" s="6">
        <f t="shared" si="83"/>
        <v>0.86000000000001364</v>
      </c>
      <c r="M317" s="6">
        <f t="shared" si="84"/>
        <v>156.86000000000001</v>
      </c>
      <c r="N317" s="5">
        <f t="shared" si="85"/>
        <v>3.0266524412294187</v>
      </c>
      <c r="O317" s="6">
        <f t="shared" si="86"/>
        <v>2.7600000000000193</v>
      </c>
      <c r="P317" s="6">
        <f t="shared" si="87"/>
        <v>6.0533048824588374</v>
      </c>
      <c r="Q317" s="6">
        <f t="shared" si="88"/>
        <v>0.21598690045711941</v>
      </c>
      <c r="R317" s="9">
        <f t="shared" si="89"/>
        <v>0.31387812722035413</v>
      </c>
      <c r="S317" s="9">
        <f t="shared" si="90"/>
        <v>1.9000000000000057</v>
      </c>
      <c r="T317">
        <f t="shared" si="91"/>
        <v>2.7600000000000193</v>
      </c>
      <c r="U317" s="9">
        <f t="shared" si="92"/>
        <v>0.45594927954114783</v>
      </c>
      <c r="V317" s="9">
        <f t="shared" si="93"/>
        <v>1.7511095518609214</v>
      </c>
      <c r="W317" s="9">
        <f t="shared" si="94"/>
        <v>5.3000000000000114</v>
      </c>
      <c r="X317">
        <f t="shared" si="95"/>
        <v>156.86000000000001</v>
      </c>
      <c r="Y317" s="9">
        <f t="shared" si="96"/>
        <v>51.826234774510112</v>
      </c>
      <c r="Z317" s="10">
        <f t="shared" si="97"/>
        <v>0.3150936368764054</v>
      </c>
      <c r="AA317">
        <f t="shared" si="98"/>
        <v>0.86000000000001364</v>
      </c>
    </row>
    <row r="318" spans="1:27">
      <c r="A318" s="1">
        <f t="shared" si="81"/>
        <v>1997999</v>
      </c>
      <c r="B318" s="1">
        <v>-1</v>
      </c>
      <c r="C318" s="1">
        <v>-4</v>
      </c>
      <c r="D318" s="2">
        <v>8</v>
      </c>
      <c r="E318" s="5">
        <v>155.59</v>
      </c>
      <c r="F318" s="5">
        <v>150.27000000000001</v>
      </c>
      <c r="G318" s="5">
        <v>4.43</v>
      </c>
      <c r="H318" s="5">
        <v>155.51</v>
      </c>
      <c r="I318" s="5">
        <v>146.94</v>
      </c>
      <c r="J318" s="5">
        <v>3.64</v>
      </c>
      <c r="K318" s="6">
        <f t="shared" si="82"/>
        <v>155.55000000000001</v>
      </c>
      <c r="L318" s="6">
        <f t="shared" si="83"/>
        <v>8.0000000000012506E-2</v>
      </c>
      <c r="M318" s="6">
        <f t="shared" si="84"/>
        <v>148.60500000000002</v>
      </c>
      <c r="N318" s="5">
        <f t="shared" si="85"/>
        <v>2.8668144341760247</v>
      </c>
      <c r="O318" s="6">
        <f t="shared" si="86"/>
        <v>3.3300000000000125</v>
      </c>
      <c r="P318" s="6">
        <f t="shared" si="87"/>
        <v>5.7336288683520493</v>
      </c>
      <c r="Q318" s="6">
        <f t="shared" si="88"/>
        <v>0.19392842476691649</v>
      </c>
      <c r="R318" s="9">
        <f t="shared" si="89"/>
        <v>0.56683124677619912</v>
      </c>
      <c r="S318" s="9">
        <f t="shared" si="90"/>
        <v>3.25</v>
      </c>
      <c r="T318">
        <f t="shared" si="91"/>
        <v>3.3300000000000125</v>
      </c>
      <c r="U318" s="9">
        <f t="shared" si="92"/>
        <v>0.58078401592761553</v>
      </c>
      <c r="V318" s="9">
        <f t="shared" si="93"/>
        <v>2.4225495439142763</v>
      </c>
      <c r="W318" s="9">
        <f t="shared" si="94"/>
        <v>6.9449999999999932</v>
      </c>
      <c r="X318">
        <f t="shared" si="95"/>
        <v>148.60500000000002</v>
      </c>
      <c r="Y318" s="9">
        <f t="shared" si="96"/>
        <v>51.836281493647441</v>
      </c>
      <c r="Z318" s="10">
        <f t="shared" si="97"/>
        <v>0.3164253466459348</v>
      </c>
      <c r="AA318">
        <f t="shared" si="98"/>
        <v>8.0000000000012506E-2</v>
      </c>
    </row>
    <row r="319" spans="1:27">
      <c r="A319" s="1">
        <f t="shared" si="81"/>
        <v>1751497</v>
      </c>
      <c r="B319" s="1">
        <v>-3</v>
      </c>
      <c r="C319" s="1">
        <v>3</v>
      </c>
      <c r="D319" s="2">
        <v>7</v>
      </c>
      <c r="E319" s="5">
        <v>11.61</v>
      </c>
      <c r="F319" s="5">
        <v>14.21</v>
      </c>
      <c r="G319" s="5">
        <v>1.42</v>
      </c>
      <c r="H319" s="5">
        <v>11.28</v>
      </c>
      <c r="I319" s="5">
        <v>12.58</v>
      </c>
      <c r="J319" s="5">
        <v>1.27</v>
      </c>
      <c r="K319" s="6">
        <f t="shared" si="82"/>
        <v>11.445</v>
      </c>
      <c r="L319" s="6">
        <f t="shared" si="83"/>
        <v>0.33000000000000007</v>
      </c>
      <c r="M319" s="6">
        <f t="shared" si="84"/>
        <v>13.395</v>
      </c>
      <c r="N319" s="5">
        <f t="shared" si="85"/>
        <v>0.95253608855517902</v>
      </c>
      <c r="O319" s="6">
        <f t="shared" si="86"/>
        <v>1.6300000000000008</v>
      </c>
      <c r="P319" s="6">
        <f t="shared" si="87"/>
        <v>1.905072177110358</v>
      </c>
      <c r="Q319" s="6">
        <f t="shared" si="88"/>
        <v>0.1111784641666437</v>
      </c>
      <c r="R319" s="9">
        <f t="shared" si="89"/>
        <v>0.68238884364573538</v>
      </c>
      <c r="S319" s="9">
        <f t="shared" si="90"/>
        <v>1.3000000000000007</v>
      </c>
      <c r="T319">
        <f t="shared" si="91"/>
        <v>1.6300000000000008</v>
      </c>
      <c r="U319" s="9">
        <f t="shared" si="92"/>
        <v>0.85561062703272961</v>
      </c>
      <c r="V319" s="9">
        <f t="shared" si="93"/>
        <v>2.0471665309372042</v>
      </c>
      <c r="W319" s="9">
        <f t="shared" si="94"/>
        <v>1.9499999999999993</v>
      </c>
      <c r="X319">
        <f t="shared" si="95"/>
        <v>13.395</v>
      </c>
      <c r="Y319" s="9">
        <f t="shared" si="96"/>
        <v>14.062459324053261</v>
      </c>
      <c r="Z319" s="10">
        <f t="shared" si="97"/>
        <v>0.31722389569513831</v>
      </c>
      <c r="AA319">
        <f t="shared" si="98"/>
        <v>0.33000000000000007</v>
      </c>
    </row>
    <row r="320" spans="1:27">
      <c r="A320" s="1">
        <f t="shared" si="81"/>
        <v>1251496</v>
      </c>
      <c r="B320" s="1">
        <v>-4</v>
      </c>
      <c r="C320" s="1">
        <v>3</v>
      </c>
      <c r="D320" s="2">
        <v>5</v>
      </c>
      <c r="E320" s="5">
        <v>105.66</v>
      </c>
      <c r="F320" s="5">
        <v>98.06</v>
      </c>
      <c r="G320" s="5">
        <v>3.89</v>
      </c>
      <c r="H320" s="5">
        <v>104.09</v>
      </c>
      <c r="I320" s="5">
        <v>105.59</v>
      </c>
      <c r="J320" s="5">
        <v>3.81</v>
      </c>
      <c r="K320" s="6">
        <f t="shared" si="82"/>
        <v>104.875</v>
      </c>
      <c r="L320" s="6">
        <f t="shared" si="83"/>
        <v>1.5699999999999932</v>
      </c>
      <c r="M320" s="6">
        <f t="shared" si="84"/>
        <v>101.825</v>
      </c>
      <c r="N320" s="5">
        <f t="shared" si="85"/>
        <v>2.7225080348825421</v>
      </c>
      <c r="O320" s="6">
        <f t="shared" si="86"/>
        <v>-7.5300000000000011</v>
      </c>
      <c r="P320" s="6">
        <f t="shared" si="87"/>
        <v>5.4450160697650842</v>
      </c>
      <c r="Q320" s="6">
        <f t="shared" si="88"/>
        <v>2.0776978029020357E-2</v>
      </c>
      <c r="R320" s="9">
        <f t="shared" si="89"/>
        <v>1.6712531025445805</v>
      </c>
      <c r="S320" s="9">
        <f t="shared" si="90"/>
        <v>9.0999999999999943</v>
      </c>
      <c r="T320">
        <f t="shared" si="91"/>
        <v>7.5300000000000011</v>
      </c>
      <c r="U320" s="9">
        <f t="shared" si="92"/>
        <v>1.3829160288088682</v>
      </c>
      <c r="V320" s="9">
        <f t="shared" si="93"/>
        <v>1.120290541266147</v>
      </c>
      <c r="W320" s="9">
        <f t="shared" si="94"/>
        <v>3.0499999999999972</v>
      </c>
      <c r="X320">
        <f t="shared" si="95"/>
        <v>101.825</v>
      </c>
      <c r="Y320" s="9">
        <f t="shared" si="96"/>
        <v>37.40117520145099</v>
      </c>
      <c r="Z320" s="10">
        <f t="shared" si="97"/>
        <v>0.31753897398587155</v>
      </c>
      <c r="AA320">
        <f t="shared" si="98"/>
        <v>1.5699999999999932</v>
      </c>
    </row>
    <row r="321" spans="1:27">
      <c r="A321" s="1">
        <f t="shared" si="81"/>
        <v>1998498</v>
      </c>
      <c r="B321" s="1">
        <v>-2</v>
      </c>
      <c r="C321" s="1">
        <v>-3</v>
      </c>
      <c r="D321" s="2">
        <v>8</v>
      </c>
      <c r="E321" s="5">
        <v>479.64</v>
      </c>
      <c r="F321" s="5">
        <v>484.73</v>
      </c>
      <c r="G321" s="5">
        <v>12.44</v>
      </c>
      <c r="H321" s="5">
        <v>481.97</v>
      </c>
      <c r="I321" s="5">
        <v>474.07</v>
      </c>
      <c r="J321" s="5">
        <v>14.08</v>
      </c>
      <c r="K321" s="6">
        <f t="shared" si="82"/>
        <v>480.80500000000001</v>
      </c>
      <c r="L321" s="6">
        <f t="shared" si="83"/>
        <v>-2.3300000000000409</v>
      </c>
      <c r="M321" s="6">
        <f t="shared" si="84"/>
        <v>479.4</v>
      </c>
      <c r="N321" s="5">
        <f t="shared" si="85"/>
        <v>9.3941471140279678</v>
      </c>
      <c r="O321" s="6">
        <f t="shared" si="86"/>
        <v>10.660000000000025</v>
      </c>
      <c r="P321" s="6">
        <f t="shared" si="87"/>
        <v>18.788294228055936</v>
      </c>
      <c r="Q321" s="6">
        <f t="shared" si="88"/>
        <v>-0.12320906515580742</v>
      </c>
      <c r="R321" s="9">
        <f t="shared" si="89"/>
        <v>0.69138793774064544</v>
      </c>
      <c r="S321" s="9">
        <f t="shared" si="90"/>
        <v>12.990000000000066</v>
      </c>
      <c r="T321">
        <f t="shared" si="91"/>
        <v>10.660000000000025</v>
      </c>
      <c r="U321" s="9">
        <f t="shared" si="92"/>
        <v>0.5673745509095659</v>
      </c>
      <c r="V321" s="9">
        <f t="shared" si="93"/>
        <v>0.14956120901087336</v>
      </c>
      <c r="W321" s="9">
        <f t="shared" si="94"/>
        <v>1.4050000000000296</v>
      </c>
      <c r="X321">
        <f t="shared" si="95"/>
        <v>479.4</v>
      </c>
      <c r="Y321" s="9">
        <f t="shared" si="96"/>
        <v>51.031774804136063</v>
      </c>
      <c r="Z321" s="10">
        <f t="shared" si="97"/>
        <v>0.31769639595059934</v>
      </c>
      <c r="AA321">
        <f t="shared" si="98"/>
        <v>2.3300000000000409</v>
      </c>
    </row>
    <row r="322" spans="1:27">
      <c r="A322" s="1">
        <f t="shared" si="81"/>
        <v>252999</v>
      </c>
      <c r="B322" s="1">
        <v>-1</v>
      </c>
      <c r="C322" s="1">
        <v>6</v>
      </c>
      <c r="D322" s="2">
        <v>1</v>
      </c>
      <c r="E322" s="5">
        <v>128.91999999999999</v>
      </c>
      <c r="F322" s="5">
        <v>137.34</v>
      </c>
      <c r="G322" s="5">
        <v>5.73</v>
      </c>
      <c r="H322" s="5">
        <v>132.04</v>
      </c>
      <c r="I322" s="5">
        <v>142.44999999999999</v>
      </c>
      <c r="J322" s="5">
        <v>4.57</v>
      </c>
      <c r="K322" s="6">
        <f t="shared" si="82"/>
        <v>130.47999999999999</v>
      </c>
      <c r="L322" s="6">
        <f t="shared" si="83"/>
        <v>-3.1200000000000045</v>
      </c>
      <c r="M322" s="6">
        <f t="shared" si="84"/>
        <v>139.89499999999998</v>
      </c>
      <c r="N322" s="5">
        <f t="shared" si="85"/>
        <v>3.6646213992716903</v>
      </c>
      <c r="O322" s="6">
        <f t="shared" si="86"/>
        <v>-5.1099999999999852</v>
      </c>
      <c r="P322" s="6">
        <f t="shared" si="87"/>
        <v>7.3292427985433806</v>
      </c>
      <c r="Q322" s="6">
        <f t="shared" si="88"/>
        <v>0.22242161816008846</v>
      </c>
      <c r="R322" s="9">
        <f t="shared" si="89"/>
        <v>0.27151508753339088</v>
      </c>
      <c r="S322" s="9">
        <f t="shared" si="90"/>
        <v>1.9899999999999807</v>
      </c>
      <c r="T322">
        <f t="shared" si="91"/>
        <v>5.1099999999999852</v>
      </c>
      <c r="U322" s="9">
        <f t="shared" si="92"/>
        <v>0.69720708406815923</v>
      </c>
      <c r="V322" s="9">
        <f t="shared" si="93"/>
        <v>2.5691603508813041</v>
      </c>
      <c r="W322" s="9">
        <f t="shared" si="94"/>
        <v>9.414999999999992</v>
      </c>
      <c r="X322">
        <f t="shared" si="95"/>
        <v>139.89499999999998</v>
      </c>
      <c r="Y322" s="9">
        <f t="shared" si="96"/>
        <v>38.174475548225203</v>
      </c>
      <c r="Z322" s="10">
        <f t="shared" si="97"/>
        <v>0.31898746056859351</v>
      </c>
      <c r="AA322">
        <f t="shared" si="98"/>
        <v>3.1200000000000045</v>
      </c>
    </row>
    <row r="323" spans="1:27">
      <c r="A323" s="1">
        <f t="shared" si="81"/>
        <v>1247001</v>
      </c>
      <c r="B323" s="1">
        <v>1</v>
      </c>
      <c r="C323" s="1">
        <v>-6</v>
      </c>
      <c r="D323" s="2">
        <v>5</v>
      </c>
      <c r="E323" s="5">
        <v>20.63</v>
      </c>
      <c r="F323" s="5">
        <v>20.59</v>
      </c>
      <c r="G323" s="5">
        <v>1.3</v>
      </c>
      <c r="H323" s="5">
        <v>21.84</v>
      </c>
      <c r="I323" s="5">
        <v>21.44</v>
      </c>
      <c r="J323" s="5">
        <v>1.17</v>
      </c>
      <c r="K323" s="6">
        <f t="shared" si="82"/>
        <v>21.234999999999999</v>
      </c>
      <c r="L323" s="6">
        <f t="shared" si="83"/>
        <v>-1.2100000000000009</v>
      </c>
      <c r="M323" s="6">
        <f t="shared" si="84"/>
        <v>21.015000000000001</v>
      </c>
      <c r="N323" s="5">
        <f t="shared" si="85"/>
        <v>0.87448556305979119</v>
      </c>
      <c r="O323" s="6">
        <f t="shared" si="86"/>
        <v>-0.85000000000000142</v>
      </c>
      <c r="P323" s="6">
        <f t="shared" si="87"/>
        <v>1.7489711261195824</v>
      </c>
      <c r="Q323" s="6">
        <f t="shared" si="88"/>
        <v>0.10497237569060787</v>
      </c>
      <c r="R323" s="9">
        <f t="shared" si="89"/>
        <v>0.2058353020376765</v>
      </c>
      <c r="S323" s="9">
        <f t="shared" si="90"/>
        <v>0.35999999999999943</v>
      </c>
      <c r="T323">
        <f t="shared" si="91"/>
        <v>0.85000000000000142</v>
      </c>
      <c r="U323" s="9">
        <f t="shared" si="92"/>
        <v>0.48600001870007109</v>
      </c>
      <c r="V323" s="9">
        <f t="shared" si="93"/>
        <v>0.2515764802682704</v>
      </c>
      <c r="W323" s="9">
        <f t="shared" si="94"/>
        <v>0.21999999999999886</v>
      </c>
      <c r="X323">
        <f t="shared" si="95"/>
        <v>21.015000000000001</v>
      </c>
      <c r="Y323" s="9">
        <f t="shared" si="96"/>
        <v>24.031271512898769</v>
      </c>
      <c r="Z323" s="10">
        <f t="shared" si="97"/>
        <v>0.31938221616113821</v>
      </c>
      <c r="AA323">
        <f t="shared" si="98"/>
        <v>1.2100000000000009</v>
      </c>
    </row>
    <row r="324" spans="1:27">
      <c r="A324" s="1">
        <f t="shared" si="81"/>
        <v>1497998</v>
      </c>
      <c r="B324" s="1">
        <v>-2</v>
      </c>
      <c r="C324" s="1">
        <v>-4</v>
      </c>
      <c r="D324" s="2">
        <v>6</v>
      </c>
      <c r="E324" s="5">
        <v>62.96</v>
      </c>
      <c r="F324" s="5">
        <v>62.99</v>
      </c>
      <c r="G324" s="5">
        <v>2.5099999999999998</v>
      </c>
      <c r="H324" s="5">
        <v>63.45</v>
      </c>
      <c r="I324" s="5">
        <v>61.25</v>
      </c>
      <c r="J324" s="5">
        <v>2</v>
      </c>
      <c r="K324" s="6">
        <f t="shared" si="82"/>
        <v>63.204999999999998</v>
      </c>
      <c r="L324" s="6">
        <f t="shared" si="83"/>
        <v>-0.49000000000000199</v>
      </c>
      <c r="M324" s="6">
        <f t="shared" si="84"/>
        <v>62.120000000000005</v>
      </c>
      <c r="N324" s="5">
        <f t="shared" si="85"/>
        <v>1.6046884432811248</v>
      </c>
      <c r="O324" s="6">
        <f t="shared" si="86"/>
        <v>1.740000000000002</v>
      </c>
      <c r="P324" s="6">
        <f t="shared" si="87"/>
        <v>3.2093768865622496</v>
      </c>
      <c r="Q324" s="6">
        <f t="shared" si="88"/>
        <v>0.22330851156784876</v>
      </c>
      <c r="R324" s="9">
        <f t="shared" si="89"/>
        <v>0.69483892943115411</v>
      </c>
      <c r="S324" s="9">
        <f t="shared" si="90"/>
        <v>2.230000000000004</v>
      </c>
      <c r="T324">
        <f t="shared" si="91"/>
        <v>1.740000000000002</v>
      </c>
      <c r="U324" s="9">
        <f t="shared" si="92"/>
        <v>0.54216131713462212</v>
      </c>
      <c r="V324" s="9">
        <f t="shared" si="93"/>
        <v>0.67614371159892062</v>
      </c>
      <c r="W324" s="9">
        <f t="shared" si="94"/>
        <v>1.0849999999999937</v>
      </c>
      <c r="X324">
        <f t="shared" si="95"/>
        <v>62.120000000000005</v>
      </c>
      <c r="Y324" s="9">
        <f t="shared" si="96"/>
        <v>38.711564391267459</v>
      </c>
      <c r="Z324" s="10">
        <f t="shared" si="97"/>
        <v>0.31988122795812823</v>
      </c>
      <c r="AA324">
        <f t="shared" si="98"/>
        <v>0.49000000000000199</v>
      </c>
    </row>
    <row r="325" spans="1:27">
      <c r="A325" s="1">
        <f t="shared" si="81"/>
        <v>1002497</v>
      </c>
      <c r="B325" s="1">
        <v>-3</v>
      </c>
      <c r="C325" s="1">
        <v>5</v>
      </c>
      <c r="D325" s="2">
        <v>4</v>
      </c>
      <c r="E325" s="5">
        <v>69.38</v>
      </c>
      <c r="F325" s="5">
        <v>63.21</v>
      </c>
      <c r="G325" s="5">
        <v>3.41</v>
      </c>
      <c r="H325" s="5">
        <v>70.209999999999994</v>
      </c>
      <c r="I325" s="5">
        <v>64.540000000000006</v>
      </c>
      <c r="J325" s="5">
        <v>2.75</v>
      </c>
      <c r="K325" s="6">
        <f t="shared" si="82"/>
        <v>69.794999999999987</v>
      </c>
      <c r="L325" s="6">
        <f t="shared" si="83"/>
        <v>-0.82999999999999829</v>
      </c>
      <c r="M325" s="6">
        <f t="shared" si="84"/>
        <v>63.875</v>
      </c>
      <c r="N325" s="5">
        <f t="shared" si="85"/>
        <v>2.1903538526913868</v>
      </c>
      <c r="O325" s="6">
        <f t="shared" si="86"/>
        <v>-1.3300000000000054</v>
      </c>
      <c r="P325" s="6">
        <f t="shared" si="87"/>
        <v>4.3807077053827737</v>
      </c>
      <c r="Q325" s="6">
        <f t="shared" si="88"/>
        <v>0.21185372005044142</v>
      </c>
      <c r="R325" s="9">
        <f t="shared" si="89"/>
        <v>0.11413680930723465</v>
      </c>
      <c r="S325" s="9">
        <f t="shared" si="90"/>
        <v>0.50000000000000711</v>
      </c>
      <c r="T325">
        <f t="shared" si="91"/>
        <v>1.3300000000000054</v>
      </c>
      <c r="U325" s="9">
        <f t="shared" si="92"/>
        <v>0.30360391275724108</v>
      </c>
      <c r="V325" s="9">
        <f t="shared" si="93"/>
        <v>2.7027596443952722</v>
      </c>
      <c r="W325" s="9">
        <f t="shared" si="94"/>
        <v>5.9199999999999875</v>
      </c>
      <c r="X325">
        <f t="shared" si="95"/>
        <v>63.875</v>
      </c>
      <c r="Y325" s="9">
        <f t="shared" si="96"/>
        <v>29.161954777998037</v>
      </c>
      <c r="Z325" s="10">
        <f t="shared" si="97"/>
        <v>0.32016402046451126</v>
      </c>
      <c r="AA325">
        <f t="shared" si="98"/>
        <v>0.82999999999999829</v>
      </c>
    </row>
    <row r="326" spans="1:27">
      <c r="A326" s="1">
        <f t="shared" si="81"/>
        <v>747000</v>
      </c>
      <c r="B326" s="1">
        <v>0</v>
      </c>
      <c r="C326" s="1">
        <v>-6</v>
      </c>
      <c r="D326" s="2">
        <v>3</v>
      </c>
      <c r="E326" s="5">
        <v>43.72</v>
      </c>
      <c r="F326" s="5">
        <v>41.72</v>
      </c>
      <c r="G326" s="5">
        <v>1.98</v>
      </c>
      <c r="H326" s="5">
        <v>43.15</v>
      </c>
      <c r="I326" s="5">
        <v>40.869999999999997</v>
      </c>
      <c r="J326" s="5">
        <v>2.83</v>
      </c>
      <c r="K326" s="6">
        <f t="shared" si="82"/>
        <v>43.435000000000002</v>
      </c>
      <c r="L326" s="6">
        <f t="shared" si="83"/>
        <v>0.57000000000000028</v>
      </c>
      <c r="M326" s="6">
        <f t="shared" si="84"/>
        <v>41.295000000000002</v>
      </c>
      <c r="N326" s="5">
        <f t="shared" si="85"/>
        <v>1.7269409370328797</v>
      </c>
      <c r="O326" s="6">
        <f t="shared" si="86"/>
        <v>0.85000000000000142</v>
      </c>
      <c r="P326" s="6">
        <f t="shared" si="87"/>
        <v>3.4538818740657593</v>
      </c>
      <c r="Q326" s="6">
        <f t="shared" si="88"/>
        <v>-0.34272756993285441</v>
      </c>
      <c r="R326" s="9">
        <f t="shared" si="89"/>
        <v>8.1068203896156224E-2</v>
      </c>
      <c r="S326" s="9">
        <f t="shared" si="90"/>
        <v>0.28000000000000114</v>
      </c>
      <c r="T326">
        <f t="shared" si="91"/>
        <v>0.85000000000000142</v>
      </c>
      <c r="U326" s="9">
        <f t="shared" si="92"/>
        <v>0.24609990468475937</v>
      </c>
      <c r="V326" s="9">
        <f t="shared" si="93"/>
        <v>1.2391854024126689</v>
      </c>
      <c r="W326" s="9">
        <f t="shared" si="94"/>
        <v>2.1400000000000006</v>
      </c>
      <c r="X326">
        <f t="shared" si="95"/>
        <v>41.295000000000002</v>
      </c>
      <c r="Y326" s="9">
        <f t="shared" si="96"/>
        <v>23.912224856369697</v>
      </c>
      <c r="Z326" s="10">
        <f t="shared" si="97"/>
        <v>0.32109811584623166</v>
      </c>
      <c r="AA326">
        <f t="shared" si="98"/>
        <v>0.57000000000000028</v>
      </c>
    </row>
    <row r="327" spans="1:27">
      <c r="A327" s="1">
        <f t="shared" si="81"/>
        <v>247003</v>
      </c>
      <c r="B327" s="1">
        <v>3</v>
      </c>
      <c r="C327" s="1">
        <v>-6</v>
      </c>
      <c r="D327" s="2">
        <v>1</v>
      </c>
      <c r="E327" s="5">
        <v>171.72</v>
      </c>
      <c r="F327" s="5">
        <v>191.13</v>
      </c>
      <c r="G327" s="5">
        <v>5.78</v>
      </c>
      <c r="H327" s="5">
        <v>173.86</v>
      </c>
      <c r="I327" s="5">
        <v>191.61</v>
      </c>
      <c r="J327" s="5">
        <v>6.96</v>
      </c>
      <c r="K327" s="6">
        <f t="shared" si="82"/>
        <v>172.79000000000002</v>
      </c>
      <c r="L327" s="6">
        <f t="shared" si="83"/>
        <v>-2.1400000000000148</v>
      </c>
      <c r="M327" s="6">
        <f t="shared" si="84"/>
        <v>191.37</v>
      </c>
      <c r="N327" s="5">
        <f t="shared" si="85"/>
        <v>4.5235494912734175</v>
      </c>
      <c r="O327" s="6">
        <f t="shared" si="86"/>
        <v>-0.48000000000001819</v>
      </c>
      <c r="P327" s="6">
        <f t="shared" si="87"/>
        <v>9.0470989825468351</v>
      </c>
      <c r="Q327" s="6">
        <f t="shared" si="88"/>
        <v>-0.18366768478924864</v>
      </c>
      <c r="R327" s="9">
        <f t="shared" si="89"/>
        <v>0.18348423104493242</v>
      </c>
      <c r="S327" s="9">
        <f t="shared" si="90"/>
        <v>1.6599999999999966</v>
      </c>
      <c r="T327">
        <f t="shared" si="91"/>
        <v>0.48000000000001819</v>
      </c>
      <c r="U327" s="9">
        <f t="shared" si="92"/>
        <v>5.3055681266006675E-2</v>
      </c>
      <c r="V327" s="9">
        <f t="shared" si="93"/>
        <v>4.1073939913431907</v>
      </c>
      <c r="W327" s="9">
        <f t="shared" si="94"/>
        <v>18.579999999999984</v>
      </c>
      <c r="X327">
        <f t="shared" si="95"/>
        <v>191.37</v>
      </c>
      <c r="Y327" s="9">
        <f t="shared" si="96"/>
        <v>42.305273849480471</v>
      </c>
      <c r="Z327" s="10">
        <f t="shared" si="97"/>
        <v>0.32114327020817357</v>
      </c>
      <c r="AA327">
        <f t="shared" si="98"/>
        <v>2.1400000000000148</v>
      </c>
    </row>
    <row r="328" spans="1:27">
      <c r="A328" s="1">
        <f t="shared" si="81"/>
        <v>497000</v>
      </c>
      <c r="B328" s="1">
        <v>0</v>
      </c>
      <c r="C328" s="1">
        <v>-6</v>
      </c>
      <c r="D328" s="2">
        <v>2</v>
      </c>
      <c r="E328" s="5">
        <v>121.01</v>
      </c>
      <c r="F328" s="5">
        <v>123.35</v>
      </c>
      <c r="G328" s="5">
        <v>4.0599999999999996</v>
      </c>
      <c r="H328" s="5">
        <v>120.87</v>
      </c>
      <c r="I328" s="5">
        <v>121.36</v>
      </c>
      <c r="J328" s="5">
        <v>5.0999999999999996</v>
      </c>
      <c r="K328" s="6">
        <f t="shared" si="82"/>
        <v>120.94</v>
      </c>
      <c r="L328" s="6">
        <f t="shared" si="83"/>
        <v>0.14000000000000057</v>
      </c>
      <c r="M328" s="6">
        <f t="shared" si="84"/>
        <v>122.35499999999999</v>
      </c>
      <c r="N328" s="5">
        <f t="shared" si="85"/>
        <v>3.2593557645645248</v>
      </c>
      <c r="O328" s="6">
        <f t="shared" si="86"/>
        <v>1.9899999999999949</v>
      </c>
      <c r="P328" s="6">
        <f t="shared" si="87"/>
        <v>6.5187115291290496</v>
      </c>
      <c r="Q328" s="6">
        <f t="shared" si="88"/>
        <v>-0.22418434776060403</v>
      </c>
      <c r="R328" s="9">
        <f t="shared" si="89"/>
        <v>0.28379841502929165</v>
      </c>
      <c r="S328" s="9">
        <f t="shared" si="90"/>
        <v>1.8499999999999943</v>
      </c>
      <c r="T328">
        <f t="shared" si="91"/>
        <v>1.9899999999999949</v>
      </c>
      <c r="U328" s="9">
        <f t="shared" si="92"/>
        <v>0.30527505184231923</v>
      </c>
      <c r="V328" s="9">
        <f t="shared" si="93"/>
        <v>0.43413487272048285</v>
      </c>
      <c r="W328" s="9">
        <f t="shared" si="94"/>
        <v>1.414999999999992</v>
      </c>
      <c r="X328">
        <f t="shared" si="95"/>
        <v>122.35499999999999</v>
      </c>
      <c r="Y328" s="9">
        <f t="shared" si="96"/>
        <v>37.539627103685497</v>
      </c>
      <c r="Z328" s="10">
        <f t="shared" si="97"/>
        <v>0.3212413422957886</v>
      </c>
      <c r="AA328">
        <f t="shared" si="98"/>
        <v>0.14000000000000057</v>
      </c>
    </row>
    <row r="329" spans="1:27">
      <c r="A329" s="1">
        <f t="shared" si="81"/>
        <v>1500996</v>
      </c>
      <c r="B329" s="1">
        <v>-4</v>
      </c>
      <c r="C329" s="1">
        <v>2</v>
      </c>
      <c r="D329" s="2">
        <v>6</v>
      </c>
      <c r="E329" s="5">
        <v>228.8</v>
      </c>
      <c r="F329" s="5">
        <v>226.57</v>
      </c>
      <c r="G329" s="5">
        <v>7.14</v>
      </c>
      <c r="H329" s="5">
        <v>229.81</v>
      </c>
      <c r="I329" s="5">
        <v>230.81</v>
      </c>
      <c r="J329" s="5">
        <v>7.34</v>
      </c>
      <c r="K329" s="6">
        <f t="shared" si="82"/>
        <v>229.30500000000001</v>
      </c>
      <c r="L329" s="6">
        <f t="shared" si="83"/>
        <v>-1.0099999999999909</v>
      </c>
      <c r="M329" s="6">
        <f t="shared" si="84"/>
        <v>228.69</v>
      </c>
      <c r="N329" s="5">
        <f t="shared" si="85"/>
        <v>5.1199414059147204</v>
      </c>
      <c r="O329" s="6">
        <f t="shared" si="86"/>
        <v>-4.2400000000000091</v>
      </c>
      <c r="P329" s="6">
        <f t="shared" si="87"/>
        <v>10.239882811829441</v>
      </c>
      <c r="Q329" s="6">
        <f t="shared" si="88"/>
        <v>-2.7619040352791287E-2</v>
      </c>
      <c r="R329" s="9">
        <f t="shared" si="89"/>
        <v>0.31543329736826858</v>
      </c>
      <c r="S329" s="9">
        <f t="shared" si="90"/>
        <v>3.2300000000000182</v>
      </c>
      <c r="T329">
        <f t="shared" si="91"/>
        <v>4.2400000000000091</v>
      </c>
      <c r="U329" s="9">
        <f t="shared" si="92"/>
        <v>0.41406723865060496</v>
      </c>
      <c r="V329" s="9">
        <f t="shared" si="93"/>
        <v>0.12011856215571948</v>
      </c>
      <c r="W329" s="9">
        <f t="shared" si="94"/>
        <v>0.61500000000000909</v>
      </c>
      <c r="X329">
        <f t="shared" si="95"/>
        <v>228.69</v>
      </c>
      <c r="Y329" s="9">
        <f t="shared" si="96"/>
        <v>44.666526795757854</v>
      </c>
      <c r="Z329" s="10">
        <f t="shared" si="97"/>
        <v>0.32162711328493437</v>
      </c>
      <c r="AA329">
        <f t="shared" si="98"/>
        <v>1.0099999999999909</v>
      </c>
    </row>
    <row r="330" spans="1:27">
      <c r="A330" s="1">
        <f t="shared" si="81"/>
        <v>1497499</v>
      </c>
      <c r="B330" s="1">
        <v>-1</v>
      </c>
      <c r="C330" s="1">
        <v>-5</v>
      </c>
      <c r="D330" s="2">
        <v>6</v>
      </c>
      <c r="E330" s="5">
        <v>96.48</v>
      </c>
      <c r="F330" s="5">
        <v>96.77</v>
      </c>
      <c r="G330" s="5">
        <v>3.28</v>
      </c>
      <c r="H330" s="5">
        <v>96.55</v>
      </c>
      <c r="I330" s="5">
        <v>91.37</v>
      </c>
      <c r="J330" s="5">
        <v>4.3899999999999997</v>
      </c>
      <c r="K330" s="6">
        <f t="shared" si="82"/>
        <v>96.515000000000001</v>
      </c>
      <c r="L330" s="6">
        <f t="shared" si="83"/>
        <v>-6.9999999999993179E-2</v>
      </c>
      <c r="M330" s="6">
        <f t="shared" si="84"/>
        <v>94.07</v>
      </c>
      <c r="N330" s="5">
        <f t="shared" si="85"/>
        <v>2.7400045620399975</v>
      </c>
      <c r="O330" s="6">
        <f t="shared" si="86"/>
        <v>5.3999999999999915</v>
      </c>
      <c r="P330" s="6">
        <f t="shared" si="87"/>
        <v>5.4800091240799951</v>
      </c>
      <c r="Q330" s="6">
        <f t="shared" si="88"/>
        <v>-0.28350177319724951</v>
      </c>
      <c r="R330" s="9">
        <f t="shared" si="89"/>
        <v>0.99817352054469599</v>
      </c>
      <c r="S330" s="9">
        <f t="shared" si="90"/>
        <v>5.4699999999999847</v>
      </c>
      <c r="T330">
        <f t="shared" si="91"/>
        <v>5.3999999999999915</v>
      </c>
      <c r="U330" s="9">
        <f t="shared" si="92"/>
        <v>0.98539981918489306</v>
      </c>
      <c r="V330" s="9">
        <f t="shared" si="93"/>
        <v>0.89233428070632392</v>
      </c>
      <c r="W330" s="9">
        <f t="shared" si="94"/>
        <v>2.4450000000000074</v>
      </c>
      <c r="X330">
        <f t="shared" si="95"/>
        <v>94.07</v>
      </c>
      <c r="Y330" s="9">
        <f t="shared" si="96"/>
        <v>34.332059626193718</v>
      </c>
      <c r="Z330" s="10">
        <f t="shared" si="97"/>
        <v>0.32198913025131765</v>
      </c>
      <c r="AA330">
        <f t="shared" si="98"/>
        <v>6.9999999999993179E-2</v>
      </c>
    </row>
    <row r="331" spans="1:27">
      <c r="A331" s="1">
        <f t="shared" si="81"/>
        <v>1247503</v>
      </c>
      <c r="B331" s="1">
        <v>3</v>
      </c>
      <c r="C331" s="1">
        <v>-5</v>
      </c>
      <c r="D331" s="2">
        <v>5</v>
      </c>
      <c r="E331" s="5">
        <v>292.01</v>
      </c>
      <c r="F331" s="5">
        <v>314.02</v>
      </c>
      <c r="G331" s="5">
        <v>8.0399999999999991</v>
      </c>
      <c r="H331" s="5">
        <v>288.44</v>
      </c>
      <c r="I331" s="5">
        <v>302.72000000000003</v>
      </c>
      <c r="J331" s="5">
        <v>6.7</v>
      </c>
      <c r="K331" s="6">
        <f t="shared" si="82"/>
        <v>290.22500000000002</v>
      </c>
      <c r="L331" s="6">
        <f t="shared" si="83"/>
        <v>3.5699999999999932</v>
      </c>
      <c r="M331" s="6">
        <f t="shared" si="84"/>
        <v>308.37</v>
      </c>
      <c r="N331" s="5">
        <f t="shared" si="85"/>
        <v>5.2328672828574581</v>
      </c>
      <c r="O331" s="6">
        <f t="shared" si="86"/>
        <v>11.299999999999955</v>
      </c>
      <c r="P331" s="6">
        <f t="shared" si="87"/>
        <v>10.465734565714916</v>
      </c>
      <c r="Q331" s="6">
        <f t="shared" si="88"/>
        <v>0.18032786885245888</v>
      </c>
      <c r="R331" s="9">
        <f t="shared" si="89"/>
        <v>0.73860080737409028</v>
      </c>
      <c r="S331" s="9">
        <f t="shared" si="90"/>
        <v>7.7299999999999613</v>
      </c>
      <c r="T331">
        <f t="shared" si="91"/>
        <v>11.299999999999955</v>
      </c>
      <c r="U331" s="9">
        <f t="shared" si="92"/>
        <v>1.07971398749382</v>
      </c>
      <c r="V331" s="9">
        <f t="shared" si="93"/>
        <v>3.4675062483319334</v>
      </c>
      <c r="W331" s="9">
        <f t="shared" si="94"/>
        <v>18.144999999999982</v>
      </c>
      <c r="X331">
        <f t="shared" si="95"/>
        <v>308.37</v>
      </c>
      <c r="Y331" s="9">
        <f t="shared" si="96"/>
        <v>58.929451738667368</v>
      </c>
      <c r="Z331" s="10">
        <f t="shared" si="97"/>
        <v>0.32206986819632782</v>
      </c>
      <c r="AA331">
        <f t="shared" si="98"/>
        <v>3.5699999999999932</v>
      </c>
    </row>
    <row r="332" spans="1:27">
      <c r="A332" s="1">
        <f t="shared" si="81"/>
        <v>1501997</v>
      </c>
      <c r="B332" s="1">
        <v>-3</v>
      </c>
      <c r="C332" s="1">
        <v>4</v>
      </c>
      <c r="D332" s="2">
        <v>6</v>
      </c>
      <c r="E332" s="5">
        <v>143.16999999999999</v>
      </c>
      <c r="F332" s="5">
        <v>150.78</v>
      </c>
      <c r="G332" s="5">
        <v>5.64</v>
      </c>
      <c r="H332" s="5">
        <v>142.15</v>
      </c>
      <c r="I332" s="5">
        <v>150.02000000000001</v>
      </c>
      <c r="J332" s="5">
        <v>3.41</v>
      </c>
      <c r="K332" s="6">
        <f t="shared" si="82"/>
        <v>142.66</v>
      </c>
      <c r="L332" s="6">
        <f t="shared" si="83"/>
        <v>1.0199999999999818</v>
      </c>
      <c r="M332" s="6">
        <f t="shared" si="84"/>
        <v>150.4</v>
      </c>
      <c r="N332" s="5">
        <f t="shared" si="85"/>
        <v>3.2953641680397023</v>
      </c>
      <c r="O332" s="6">
        <f t="shared" si="86"/>
        <v>0.75999999999999091</v>
      </c>
      <c r="P332" s="6">
        <f t="shared" si="87"/>
        <v>6.5907283360794047</v>
      </c>
      <c r="Q332" s="6">
        <f t="shared" si="88"/>
        <v>0.46460793274045342</v>
      </c>
      <c r="R332" s="9">
        <f t="shared" si="89"/>
        <v>3.9449357755603667E-2</v>
      </c>
      <c r="S332" s="9">
        <f t="shared" si="90"/>
        <v>0.25999999999999091</v>
      </c>
      <c r="T332">
        <f t="shared" si="91"/>
        <v>0.75999999999999091</v>
      </c>
      <c r="U332" s="9">
        <f t="shared" si="92"/>
        <v>0.11531350728561336</v>
      </c>
      <c r="V332" s="9">
        <f t="shared" si="93"/>
        <v>2.3487540694491034</v>
      </c>
      <c r="W332" s="9">
        <f t="shared" si="94"/>
        <v>7.7400000000000091</v>
      </c>
      <c r="X332">
        <f t="shared" si="95"/>
        <v>150.4</v>
      </c>
      <c r="Y332" s="9">
        <f t="shared" si="96"/>
        <v>45.639872357253836</v>
      </c>
      <c r="Z332" s="10">
        <f t="shared" si="97"/>
        <v>0.32240502477473887</v>
      </c>
      <c r="AA332">
        <f t="shared" si="98"/>
        <v>1.0199999999999818</v>
      </c>
    </row>
    <row r="333" spans="1:27">
      <c r="A333" s="1">
        <f t="shared" si="81"/>
        <v>2997</v>
      </c>
      <c r="B333" s="1">
        <v>-3</v>
      </c>
      <c r="C333" s="1">
        <v>6</v>
      </c>
      <c r="D333" s="2">
        <v>0</v>
      </c>
      <c r="E333" s="5">
        <v>482.65</v>
      </c>
      <c r="F333" s="5">
        <v>472.71</v>
      </c>
      <c r="G333" s="5">
        <v>14.94</v>
      </c>
      <c r="H333" s="5">
        <v>485.16</v>
      </c>
      <c r="I333" s="5">
        <v>492.97</v>
      </c>
      <c r="J333" s="5">
        <v>12.8</v>
      </c>
      <c r="K333" s="6">
        <f t="shared" si="82"/>
        <v>483.90499999999997</v>
      </c>
      <c r="L333" s="6">
        <f t="shared" si="83"/>
        <v>-2.5100000000000477</v>
      </c>
      <c r="M333" s="6">
        <f t="shared" si="84"/>
        <v>482.84000000000003</v>
      </c>
      <c r="N333" s="5">
        <f t="shared" si="85"/>
        <v>9.836711848986937</v>
      </c>
      <c r="O333" s="6">
        <f t="shared" si="86"/>
        <v>-20.260000000000048</v>
      </c>
      <c r="P333" s="6">
        <f t="shared" si="87"/>
        <v>19.673423697973874</v>
      </c>
      <c r="Q333" s="6">
        <f t="shared" si="88"/>
        <v>0.15337703555878449</v>
      </c>
      <c r="R333" s="9">
        <f t="shared" si="89"/>
        <v>0.90223238580624054</v>
      </c>
      <c r="S333" s="9">
        <f t="shared" si="90"/>
        <v>17.75</v>
      </c>
      <c r="T333">
        <f t="shared" si="91"/>
        <v>20.260000000000048</v>
      </c>
      <c r="U333" s="9">
        <f t="shared" si="92"/>
        <v>1.0298156696582803</v>
      </c>
      <c r="V333" s="9">
        <f t="shared" si="93"/>
        <v>0.10826788629674286</v>
      </c>
      <c r="W333" s="9">
        <f t="shared" si="94"/>
        <v>1.0649999999999409</v>
      </c>
      <c r="X333">
        <f t="shared" si="95"/>
        <v>482.84000000000003</v>
      </c>
      <c r="Y333" s="9">
        <f t="shared" si="96"/>
        <v>49.085508187344814</v>
      </c>
      <c r="Z333" s="10">
        <f t="shared" si="97"/>
        <v>0.3224267358641339</v>
      </c>
      <c r="AA333">
        <f t="shared" si="98"/>
        <v>2.5100000000000477</v>
      </c>
    </row>
    <row r="334" spans="1:27">
      <c r="A334" s="1">
        <f t="shared" si="81"/>
        <v>497003</v>
      </c>
      <c r="B334" s="1">
        <v>3</v>
      </c>
      <c r="C334" s="1">
        <v>-6</v>
      </c>
      <c r="D334" s="2">
        <v>2</v>
      </c>
      <c r="E334" s="5">
        <v>374.97</v>
      </c>
      <c r="F334" s="5">
        <v>387.64</v>
      </c>
      <c r="G334" s="5">
        <v>10.41</v>
      </c>
      <c r="H334" s="5">
        <v>373.51</v>
      </c>
      <c r="I334" s="5">
        <v>391.29</v>
      </c>
      <c r="J334" s="5">
        <v>12.48</v>
      </c>
      <c r="K334" s="6">
        <f t="shared" si="82"/>
        <v>374.24</v>
      </c>
      <c r="L334" s="6">
        <f t="shared" si="83"/>
        <v>1.4600000000000364</v>
      </c>
      <c r="M334" s="6">
        <f t="shared" si="84"/>
        <v>389.46500000000003</v>
      </c>
      <c r="N334" s="5">
        <f t="shared" si="85"/>
        <v>8.1258614927895501</v>
      </c>
      <c r="O334" s="6">
        <f t="shared" si="86"/>
        <v>-3.6500000000000341</v>
      </c>
      <c r="P334" s="6">
        <f t="shared" si="87"/>
        <v>16.2517229855791</v>
      </c>
      <c r="Q334" s="6">
        <f t="shared" si="88"/>
        <v>-0.17939788390438385</v>
      </c>
      <c r="R334" s="9">
        <f t="shared" si="89"/>
        <v>0.31442819967669938</v>
      </c>
      <c r="S334" s="9">
        <f t="shared" si="90"/>
        <v>5.1100000000000705</v>
      </c>
      <c r="T334">
        <f t="shared" si="91"/>
        <v>3.6500000000000341</v>
      </c>
      <c r="U334" s="9">
        <f t="shared" si="92"/>
        <v>0.22459157119764142</v>
      </c>
      <c r="V334" s="9">
        <f t="shared" si="93"/>
        <v>1.8736474912241445</v>
      </c>
      <c r="W334" s="9">
        <f t="shared" si="94"/>
        <v>15.225000000000023</v>
      </c>
      <c r="X334">
        <f t="shared" si="95"/>
        <v>389.46500000000003</v>
      </c>
      <c r="Y334" s="9">
        <f t="shared" si="96"/>
        <v>47.929071932322522</v>
      </c>
      <c r="Z334" s="10">
        <f t="shared" si="97"/>
        <v>0.32338676534453287</v>
      </c>
      <c r="AA334">
        <f t="shared" si="98"/>
        <v>1.4600000000000364</v>
      </c>
    </row>
    <row r="335" spans="1:27">
      <c r="A335" s="1">
        <f t="shared" si="81"/>
        <v>1001996</v>
      </c>
      <c r="B335" s="1">
        <v>-4</v>
      </c>
      <c r="C335" s="1">
        <v>4</v>
      </c>
      <c r="D335" s="2">
        <v>4</v>
      </c>
      <c r="E335" s="5">
        <v>394.54</v>
      </c>
      <c r="F335" s="5">
        <v>398.19</v>
      </c>
      <c r="G335" s="5">
        <v>12.21</v>
      </c>
      <c r="H335" s="5">
        <v>393.74</v>
      </c>
      <c r="I335" s="5">
        <v>397.02</v>
      </c>
      <c r="J335" s="5">
        <v>10.95</v>
      </c>
      <c r="K335" s="6">
        <f t="shared" si="82"/>
        <v>394.14</v>
      </c>
      <c r="L335" s="6">
        <f t="shared" si="83"/>
        <v>0.80000000000001137</v>
      </c>
      <c r="M335" s="6">
        <f t="shared" si="84"/>
        <v>397.60500000000002</v>
      </c>
      <c r="N335" s="5">
        <f t="shared" si="85"/>
        <v>8.2004054777797428</v>
      </c>
      <c r="O335" s="6">
        <f t="shared" si="86"/>
        <v>1.1700000000000159</v>
      </c>
      <c r="P335" s="6">
        <f t="shared" si="87"/>
        <v>16.400810955559486</v>
      </c>
      <c r="Q335" s="6">
        <f t="shared" si="88"/>
        <v>0.10848718858114138</v>
      </c>
      <c r="R335" s="9">
        <f t="shared" si="89"/>
        <v>2.2559860058296893E-2</v>
      </c>
      <c r="S335" s="9">
        <f t="shared" si="90"/>
        <v>0.37000000000000455</v>
      </c>
      <c r="T335">
        <f t="shared" si="91"/>
        <v>1.1700000000000159</v>
      </c>
      <c r="U335" s="9">
        <f t="shared" si="92"/>
        <v>7.1337935860020005E-2</v>
      </c>
      <c r="V335" s="9">
        <f t="shared" si="93"/>
        <v>0.42254008163242429</v>
      </c>
      <c r="W335" s="9">
        <f t="shared" si="94"/>
        <v>3.4650000000000318</v>
      </c>
      <c r="X335">
        <f t="shared" si="95"/>
        <v>397.60500000000002</v>
      </c>
      <c r="Y335" s="9">
        <f t="shared" si="96"/>
        <v>48.486017072859603</v>
      </c>
      <c r="Z335" s="10">
        <f t="shared" si="97"/>
        <v>0.32355525030510635</v>
      </c>
      <c r="AA335">
        <f t="shared" si="98"/>
        <v>0.80000000000001137</v>
      </c>
    </row>
    <row r="336" spans="1:27">
      <c r="A336" s="1">
        <f t="shared" si="81"/>
        <v>499496</v>
      </c>
      <c r="B336" s="1">
        <v>-4</v>
      </c>
      <c r="C336" s="1">
        <v>-1</v>
      </c>
      <c r="D336" s="2">
        <v>2</v>
      </c>
      <c r="E336" s="5">
        <v>40.32</v>
      </c>
      <c r="F336" s="5">
        <v>42.84</v>
      </c>
      <c r="G336" s="5">
        <v>2.11</v>
      </c>
      <c r="H336" s="5">
        <v>41.16</v>
      </c>
      <c r="I336" s="5">
        <v>45.15</v>
      </c>
      <c r="J336" s="5">
        <v>2.2000000000000002</v>
      </c>
      <c r="K336" s="6">
        <f t="shared" si="82"/>
        <v>40.739999999999995</v>
      </c>
      <c r="L336" s="6">
        <f t="shared" si="83"/>
        <v>-0.83999999999999631</v>
      </c>
      <c r="M336" s="6">
        <f t="shared" si="84"/>
        <v>43.995000000000005</v>
      </c>
      <c r="N336" s="5">
        <f t="shared" si="85"/>
        <v>1.5241473025925021</v>
      </c>
      <c r="O336" s="6">
        <f t="shared" si="86"/>
        <v>-2.3099999999999952</v>
      </c>
      <c r="P336" s="6">
        <f t="shared" si="87"/>
        <v>3.0482946051850042</v>
      </c>
      <c r="Q336" s="6">
        <f t="shared" si="88"/>
        <v>-4.1745138343324002E-2</v>
      </c>
      <c r="R336" s="9">
        <f t="shared" si="89"/>
        <v>0.48223685384595005</v>
      </c>
      <c r="S336" s="9">
        <f t="shared" si="90"/>
        <v>1.4699999999999989</v>
      </c>
      <c r="T336">
        <f t="shared" si="91"/>
        <v>2.3099999999999952</v>
      </c>
      <c r="U336" s="9">
        <f t="shared" si="92"/>
        <v>0.75780077032934912</v>
      </c>
      <c r="V336" s="9">
        <f t="shared" si="93"/>
        <v>2.1356203527463582</v>
      </c>
      <c r="W336" s="9">
        <f t="shared" si="94"/>
        <v>3.2550000000000097</v>
      </c>
      <c r="X336">
        <f t="shared" si="95"/>
        <v>43.995000000000005</v>
      </c>
      <c r="Y336" s="9">
        <f t="shared" si="96"/>
        <v>28.865320251636177</v>
      </c>
      <c r="Z336" s="10">
        <f t="shared" si="97"/>
        <v>0.32392128673491033</v>
      </c>
      <c r="AA336">
        <f t="shared" si="98"/>
        <v>0.83999999999999631</v>
      </c>
    </row>
    <row r="337" spans="1:27">
      <c r="A337" s="1">
        <f t="shared" si="81"/>
        <v>502998</v>
      </c>
      <c r="B337" s="1">
        <v>-2</v>
      </c>
      <c r="C337" s="1">
        <v>6</v>
      </c>
      <c r="D337" s="2">
        <v>2</v>
      </c>
      <c r="E337" s="5">
        <v>638.73</v>
      </c>
      <c r="F337" s="5">
        <v>623.23</v>
      </c>
      <c r="G337" s="5">
        <v>18.98</v>
      </c>
      <c r="H337" s="5">
        <v>626.07000000000005</v>
      </c>
      <c r="I337" s="5">
        <v>622.61</v>
      </c>
      <c r="J337" s="5">
        <v>16.100000000000001</v>
      </c>
      <c r="K337" s="6">
        <f t="shared" si="82"/>
        <v>632.40000000000009</v>
      </c>
      <c r="L337" s="6">
        <f t="shared" si="83"/>
        <v>12.659999999999968</v>
      </c>
      <c r="M337" s="6">
        <f t="shared" si="84"/>
        <v>622.92000000000007</v>
      </c>
      <c r="N337" s="5">
        <f t="shared" si="85"/>
        <v>12.444380257770975</v>
      </c>
      <c r="O337" s="6">
        <f t="shared" si="86"/>
        <v>0.62000000000000455</v>
      </c>
      <c r="P337" s="6">
        <f t="shared" si="87"/>
        <v>24.88876051554195</v>
      </c>
      <c r="Q337" s="6">
        <f t="shared" si="88"/>
        <v>0.16309683551741991</v>
      </c>
      <c r="R337" s="9">
        <f t="shared" si="89"/>
        <v>0.48375249512652535</v>
      </c>
      <c r="S337" s="9">
        <f t="shared" si="90"/>
        <v>12.039999999999964</v>
      </c>
      <c r="T337">
        <f t="shared" si="91"/>
        <v>0.62000000000000455</v>
      </c>
      <c r="U337" s="9">
        <f t="shared" si="92"/>
        <v>2.4910842772296413E-2</v>
      </c>
      <c r="V337" s="9">
        <f t="shared" si="93"/>
        <v>0.76178964348828615</v>
      </c>
      <c r="W337" s="9">
        <f t="shared" si="94"/>
        <v>9.4800000000000182</v>
      </c>
      <c r="X337">
        <f t="shared" si="95"/>
        <v>622.92000000000007</v>
      </c>
      <c r="Y337" s="9">
        <f t="shared" si="96"/>
        <v>50.056329611996034</v>
      </c>
      <c r="Z337" s="10">
        <f t="shared" si="97"/>
        <v>0.32410492128321655</v>
      </c>
      <c r="AA337">
        <f t="shared" si="98"/>
        <v>12.659999999999968</v>
      </c>
    </row>
    <row r="338" spans="1:27">
      <c r="A338" s="1">
        <f t="shared" si="81"/>
        <v>997000</v>
      </c>
      <c r="B338" s="1">
        <v>0</v>
      </c>
      <c r="C338" s="1">
        <v>-6</v>
      </c>
      <c r="D338" s="2">
        <v>4</v>
      </c>
      <c r="E338" s="5">
        <v>475.18</v>
      </c>
      <c r="F338" s="5">
        <v>505.39</v>
      </c>
      <c r="G338" s="5">
        <v>12.83</v>
      </c>
      <c r="H338" s="5">
        <v>475.53</v>
      </c>
      <c r="I338" s="5">
        <v>487.68</v>
      </c>
      <c r="J338" s="5">
        <v>10.31</v>
      </c>
      <c r="K338" s="6">
        <f t="shared" si="82"/>
        <v>475.35500000000002</v>
      </c>
      <c r="L338" s="6">
        <f t="shared" si="83"/>
        <v>-0.34999999999996589</v>
      </c>
      <c r="M338" s="6">
        <f t="shared" si="84"/>
        <v>496.53499999999997</v>
      </c>
      <c r="N338" s="5">
        <f t="shared" si="85"/>
        <v>8.2295959803625838</v>
      </c>
      <c r="O338" s="6">
        <f t="shared" si="86"/>
        <v>17.70999999999998</v>
      </c>
      <c r="P338" s="6">
        <f t="shared" si="87"/>
        <v>16.459191960725168</v>
      </c>
      <c r="Q338" s="6">
        <f t="shared" si="88"/>
        <v>0.215251841051291</v>
      </c>
      <c r="R338" s="9">
        <f t="shared" si="89"/>
        <v>1.0972592119403319</v>
      </c>
      <c r="S338" s="9">
        <f t="shared" si="90"/>
        <v>18.059999999999945</v>
      </c>
      <c r="T338">
        <f t="shared" si="91"/>
        <v>17.70999999999998</v>
      </c>
      <c r="U338" s="9">
        <f t="shared" si="92"/>
        <v>1.0759944985306376</v>
      </c>
      <c r="V338" s="9">
        <f t="shared" si="93"/>
        <v>2.5736378858135378</v>
      </c>
      <c r="W338" s="9">
        <f t="shared" si="94"/>
        <v>21.17999999999995</v>
      </c>
      <c r="X338">
        <f t="shared" si="95"/>
        <v>496.53499999999997</v>
      </c>
      <c r="Y338" s="9">
        <f t="shared" si="96"/>
        <v>60.335282702192067</v>
      </c>
      <c r="Z338" s="10">
        <f t="shared" si="97"/>
        <v>0.32447496051313424</v>
      </c>
      <c r="AA338">
        <f t="shared" si="98"/>
        <v>0.34999999999996589</v>
      </c>
    </row>
    <row r="339" spans="1:27">
      <c r="A339" s="1">
        <f t="shared" si="81"/>
        <v>247000</v>
      </c>
      <c r="B339" s="1">
        <v>0</v>
      </c>
      <c r="C339" s="1">
        <v>-6</v>
      </c>
      <c r="D339" s="2">
        <v>1</v>
      </c>
      <c r="E339" s="5">
        <v>128.41</v>
      </c>
      <c r="F339" s="5">
        <v>136.24</v>
      </c>
      <c r="G339" s="5">
        <v>4.43</v>
      </c>
      <c r="H339" s="5">
        <v>128.44</v>
      </c>
      <c r="I339" s="5">
        <v>138.19999999999999</v>
      </c>
      <c r="J339" s="5">
        <v>5.54</v>
      </c>
      <c r="K339" s="6">
        <f t="shared" si="82"/>
        <v>128.42500000000001</v>
      </c>
      <c r="L339" s="6">
        <f t="shared" si="83"/>
        <v>-3.0000000000001137E-2</v>
      </c>
      <c r="M339" s="6">
        <f t="shared" si="84"/>
        <v>137.22</v>
      </c>
      <c r="N339" s="5">
        <f t="shared" si="85"/>
        <v>3.546706218451142</v>
      </c>
      <c r="O339" s="6">
        <f t="shared" si="86"/>
        <v>-1.9599999999999795</v>
      </c>
      <c r="P339" s="6">
        <f t="shared" si="87"/>
        <v>7.093412436902284</v>
      </c>
      <c r="Q339" s="6">
        <f t="shared" si="88"/>
        <v>-0.21994176860473214</v>
      </c>
      <c r="R339" s="9">
        <f t="shared" si="89"/>
        <v>0.27208343194024337</v>
      </c>
      <c r="S339" s="9">
        <f t="shared" si="90"/>
        <v>1.9299999999999784</v>
      </c>
      <c r="T339">
        <f t="shared" si="91"/>
        <v>1.9599999999999795</v>
      </c>
      <c r="U339" s="9">
        <f t="shared" si="92"/>
        <v>0.27631270808439246</v>
      </c>
      <c r="V339" s="9">
        <f t="shared" si="93"/>
        <v>2.479765579185973</v>
      </c>
      <c r="W339" s="9">
        <f t="shared" si="94"/>
        <v>8.7949999999999875</v>
      </c>
      <c r="X339">
        <f t="shared" si="95"/>
        <v>137.22</v>
      </c>
      <c r="Y339" s="9">
        <f t="shared" si="96"/>
        <v>38.689418166674209</v>
      </c>
      <c r="Z339" s="10">
        <f t="shared" si="97"/>
        <v>0.32489998461064906</v>
      </c>
      <c r="AA339">
        <f t="shared" si="98"/>
        <v>3.0000000000001137E-2</v>
      </c>
    </row>
    <row r="340" spans="1:27">
      <c r="A340" s="1">
        <f t="shared" si="81"/>
        <v>2496</v>
      </c>
      <c r="B340" s="1">
        <v>-4</v>
      </c>
      <c r="C340" s="1">
        <v>5</v>
      </c>
      <c r="D340" s="2">
        <v>0</v>
      </c>
      <c r="E340" s="5">
        <v>26.67</v>
      </c>
      <c r="F340" s="5">
        <v>22.83</v>
      </c>
      <c r="G340" s="5">
        <v>1.93</v>
      </c>
      <c r="H340" s="5">
        <v>25.33</v>
      </c>
      <c r="I340" s="5">
        <v>22.65</v>
      </c>
      <c r="J340" s="5">
        <v>1.5</v>
      </c>
      <c r="K340" s="6">
        <f t="shared" si="82"/>
        <v>26</v>
      </c>
      <c r="L340" s="6">
        <f t="shared" si="83"/>
        <v>1.3400000000000034</v>
      </c>
      <c r="M340" s="6">
        <f t="shared" si="84"/>
        <v>22.74</v>
      </c>
      <c r="N340" s="5">
        <f t="shared" si="85"/>
        <v>1.2221804285783666</v>
      </c>
      <c r="O340" s="6">
        <f t="shared" si="86"/>
        <v>0.17999999999999972</v>
      </c>
      <c r="P340" s="6">
        <f t="shared" si="87"/>
        <v>2.4443608571567332</v>
      </c>
      <c r="Q340" s="6">
        <f t="shared" si="88"/>
        <v>0.2468493196538854</v>
      </c>
      <c r="R340" s="9">
        <f t="shared" si="89"/>
        <v>0.47456168208703403</v>
      </c>
      <c r="S340" s="9">
        <f t="shared" si="90"/>
        <v>1.1600000000000037</v>
      </c>
      <c r="T340">
        <f t="shared" si="91"/>
        <v>0.17999999999999972</v>
      </c>
      <c r="U340" s="9">
        <f t="shared" si="92"/>
        <v>7.3638881703160103E-2</v>
      </c>
      <c r="V340" s="9">
        <f t="shared" si="93"/>
        <v>2.6673639372478051</v>
      </c>
      <c r="W340" s="9">
        <f t="shared" si="94"/>
        <v>3.2600000000000016</v>
      </c>
      <c r="X340">
        <f t="shared" si="95"/>
        <v>22.74</v>
      </c>
      <c r="Y340" s="9">
        <f t="shared" si="96"/>
        <v>18.606090776998482</v>
      </c>
      <c r="Z340" s="10">
        <f t="shared" si="97"/>
        <v>0.32496307482543307</v>
      </c>
      <c r="AA340">
        <f t="shared" si="98"/>
        <v>1.3400000000000034</v>
      </c>
    </row>
    <row r="341" spans="1:27">
      <c r="A341" s="1">
        <f t="shared" si="81"/>
        <v>1247002</v>
      </c>
      <c r="B341" s="1">
        <v>2</v>
      </c>
      <c r="C341" s="1">
        <v>-6</v>
      </c>
      <c r="D341" s="2">
        <v>5</v>
      </c>
      <c r="E341" s="5">
        <v>145.97</v>
      </c>
      <c r="F341" s="5">
        <v>144.25</v>
      </c>
      <c r="G341" s="5">
        <v>4.37</v>
      </c>
      <c r="H341" s="5">
        <v>146.32</v>
      </c>
      <c r="I341" s="5">
        <v>143.56</v>
      </c>
      <c r="J341" s="5">
        <v>3.6</v>
      </c>
      <c r="K341" s="6">
        <f t="shared" si="82"/>
        <v>146.14499999999998</v>
      </c>
      <c r="L341" s="6">
        <f t="shared" si="83"/>
        <v>-0.34999999999999432</v>
      </c>
      <c r="M341" s="6">
        <f t="shared" si="84"/>
        <v>143.905</v>
      </c>
      <c r="N341" s="5">
        <f t="shared" si="85"/>
        <v>2.8309406563896742</v>
      </c>
      <c r="O341" s="6">
        <f t="shared" si="86"/>
        <v>0.68999999999999773</v>
      </c>
      <c r="P341" s="6">
        <f t="shared" si="87"/>
        <v>5.6618813127793484</v>
      </c>
      <c r="Q341" s="6">
        <f t="shared" si="88"/>
        <v>0.19143772479559787</v>
      </c>
      <c r="R341" s="9">
        <f t="shared" si="89"/>
        <v>0.18368452861288764</v>
      </c>
      <c r="S341" s="9">
        <f t="shared" si="90"/>
        <v>1.039999999999992</v>
      </c>
      <c r="T341">
        <f t="shared" si="91"/>
        <v>0.68999999999999773</v>
      </c>
      <c r="U341" s="9">
        <f t="shared" si="92"/>
        <v>0.12186761994508945</v>
      </c>
      <c r="V341" s="9">
        <f t="shared" si="93"/>
        <v>0.79125643094782294</v>
      </c>
      <c r="W341" s="9">
        <f t="shared" si="94"/>
        <v>2.2399999999999807</v>
      </c>
      <c r="X341">
        <f t="shared" si="95"/>
        <v>143.905</v>
      </c>
      <c r="Y341" s="9">
        <f t="shared" si="96"/>
        <v>50.832927096226534</v>
      </c>
      <c r="Z341" s="10">
        <f t="shared" si="97"/>
        <v>0.32600000000000001</v>
      </c>
      <c r="AA341">
        <f t="shared" si="98"/>
        <v>0.34999999999999432</v>
      </c>
    </row>
    <row r="342" spans="1:27">
      <c r="A342" s="1">
        <f t="shared" si="81"/>
        <v>2248000</v>
      </c>
      <c r="B342" s="1">
        <v>0</v>
      </c>
      <c r="C342" s="1">
        <v>-4</v>
      </c>
      <c r="D342" s="2">
        <v>9</v>
      </c>
      <c r="E342" s="5">
        <v>95.13</v>
      </c>
      <c r="F342" s="5">
        <v>95.51</v>
      </c>
      <c r="G342" s="5">
        <v>2.93</v>
      </c>
      <c r="H342" s="5">
        <v>94.4</v>
      </c>
      <c r="I342" s="5">
        <v>91.83</v>
      </c>
      <c r="J342" s="5">
        <v>2.68</v>
      </c>
      <c r="K342" s="6">
        <f t="shared" si="82"/>
        <v>94.765000000000001</v>
      </c>
      <c r="L342" s="6">
        <f t="shared" si="83"/>
        <v>0.72999999999998977</v>
      </c>
      <c r="M342" s="6">
        <f t="shared" si="84"/>
        <v>93.67</v>
      </c>
      <c r="N342" s="5">
        <f t="shared" si="85"/>
        <v>1.9854029817646595</v>
      </c>
      <c r="O342" s="6">
        <f t="shared" si="86"/>
        <v>3.6800000000000068</v>
      </c>
      <c r="P342" s="6">
        <f t="shared" si="87"/>
        <v>3.9708059635293189</v>
      </c>
      <c r="Q342" s="6">
        <f t="shared" si="88"/>
        <v>8.8949915331096613E-2</v>
      </c>
      <c r="R342" s="9">
        <f t="shared" si="89"/>
        <v>0.74292222463018753</v>
      </c>
      <c r="S342" s="9">
        <f t="shared" si="90"/>
        <v>2.9500000000000171</v>
      </c>
      <c r="T342">
        <f t="shared" si="91"/>
        <v>3.6800000000000068</v>
      </c>
      <c r="U342" s="9">
        <f t="shared" si="92"/>
        <v>0.9267639954708744</v>
      </c>
      <c r="V342" s="9">
        <f t="shared" si="93"/>
        <v>0.55152531252206771</v>
      </c>
      <c r="W342" s="9">
        <f t="shared" si="94"/>
        <v>1.0949999999999989</v>
      </c>
      <c r="X342">
        <f t="shared" si="95"/>
        <v>93.67</v>
      </c>
      <c r="Y342" s="9">
        <f t="shared" si="96"/>
        <v>47.179338834650352</v>
      </c>
      <c r="Z342" s="10">
        <f t="shared" si="97"/>
        <v>0.32612880890838208</v>
      </c>
      <c r="AA342">
        <f t="shared" si="98"/>
        <v>0.72999999999998977</v>
      </c>
    </row>
    <row r="343" spans="1:27">
      <c r="A343" s="1">
        <f t="shared" si="81"/>
        <v>252496</v>
      </c>
      <c r="B343" s="1">
        <v>-4</v>
      </c>
      <c r="C343" s="1">
        <v>5</v>
      </c>
      <c r="D343" s="2">
        <v>1</v>
      </c>
      <c r="E343" s="5">
        <v>105.2</v>
      </c>
      <c r="F343" s="5">
        <v>117.71</v>
      </c>
      <c r="G343" s="5">
        <v>4.7</v>
      </c>
      <c r="H343" s="5">
        <v>106.11</v>
      </c>
      <c r="I343" s="5">
        <v>112.27</v>
      </c>
      <c r="J343" s="5">
        <v>3.98</v>
      </c>
      <c r="K343" s="6">
        <f t="shared" si="82"/>
        <v>105.655</v>
      </c>
      <c r="L343" s="6">
        <f t="shared" si="83"/>
        <v>-0.90999999999999659</v>
      </c>
      <c r="M343" s="6">
        <f t="shared" si="84"/>
        <v>114.99</v>
      </c>
      <c r="N343" s="5">
        <f t="shared" si="85"/>
        <v>3.0793830550939911</v>
      </c>
      <c r="O343" s="6">
        <f t="shared" si="86"/>
        <v>5.4399999999999977</v>
      </c>
      <c r="P343" s="6">
        <f t="shared" si="87"/>
        <v>6.1587661101879823</v>
      </c>
      <c r="Q343" s="6">
        <f t="shared" si="88"/>
        <v>0.16476493788623378</v>
      </c>
      <c r="R343" s="9">
        <f t="shared" si="89"/>
        <v>1.0310506822942453</v>
      </c>
      <c r="S343" s="9">
        <f t="shared" si="90"/>
        <v>6.3499999999999943</v>
      </c>
      <c r="T343">
        <f t="shared" si="91"/>
        <v>5.4399999999999977</v>
      </c>
      <c r="U343" s="9">
        <f t="shared" si="92"/>
        <v>0.88329381286310193</v>
      </c>
      <c r="V343" s="9">
        <f t="shared" si="93"/>
        <v>3.0314513761312698</v>
      </c>
      <c r="W343" s="9">
        <f t="shared" si="94"/>
        <v>9.3349999999999937</v>
      </c>
      <c r="X343">
        <f t="shared" si="95"/>
        <v>114.99</v>
      </c>
      <c r="Y343" s="9">
        <f t="shared" si="96"/>
        <v>37.341895419532399</v>
      </c>
      <c r="Z343" s="10">
        <f t="shared" si="97"/>
        <v>0.32629281328279358</v>
      </c>
      <c r="AA343">
        <f t="shared" si="98"/>
        <v>0.90999999999999659</v>
      </c>
    </row>
    <row r="344" spans="1:27">
      <c r="A344" s="1">
        <f t="shared" si="81"/>
        <v>1248497</v>
      </c>
      <c r="B344" s="1">
        <v>-3</v>
      </c>
      <c r="C344" s="1">
        <v>-3</v>
      </c>
      <c r="D344" s="2">
        <v>5</v>
      </c>
      <c r="E344" s="5">
        <v>51.47</v>
      </c>
      <c r="F344" s="5">
        <v>48.36</v>
      </c>
      <c r="G344" s="5">
        <v>2.2000000000000002</v>
      </c>
      <c r="H344" s="5">
        <v>49.85</v>
      </c>
      <c r="I344" s="5">
        <v>44.83</v>
      </c>
      <c r="J344" s="5">
        <v>2.59</v>
      </c>
      <c r="K344" s="6">
        <f t="shared" si="82"/>
        <v>50.66</v>
      </c>
      <c r="L344" s="6">
        <f t="shared" si="83"/>
        <v>1.6199999999999974</v>
      </c>
      <c r="M344" s="6">
        <f t="shared" si="84"/>
        <v>46.594999999999999</v>
      </c>
      <c r="N344" s="5">
        <f t="shared" si="85"/>
        <v>1.6991247747001983</v>
      </c>
      <c r="O344" s="6">
        <f t="shared" si="86"/>
        <v>3.5300000000000011</v>
      </c>
      <c r="P344" s="6">
        <f t="shared" si="87"/>
        <v>3.3982495494003966</v>
      </c>
      <c r="Q344" s="6">
        <f t="shared" si="88"/>
        <v>-0.16176687074064117</v>
      </c>
      <c r="R344" s="9">
        <f t="shared" si="89"/>
        <v>0.56205407290851062</v>
      </c>
      <c r="S344" s="9">
        <f t="shared" si="90"/>
        <v>1.9100000000000037</v>
      </c>
      <c r="T344">
        <f t="shared" si="91"/>
        <v>3.5300000000000011</v>
      </c>
      <c r="U344" s="9">
        <f t="shared" si="92"/>
        <v>1.0387700928623242</v>
      </c>
      <c r="V344" s="9">
        <f t="shared" si="93"/>
        <v>2.3924081742126595</v>
      </c>
      <c r="W344" s="9">
        <f t="shared" si="94"/>
        <v>4.0649999999999977</v>
      </c>
      <c r="X344">
        <f t="shared" si="95"/>
        <v>46.594999999999999</v>
      </c>
      <c r="Y344" s="9">
        <f t="shared" si="96"/>
        <v>27.42294191326911</v>
      </c>
      <c r="Z344" s="10">
        <f t="shared" si="97"/>
        <v>0.32649808575242828</v>
      </c>
      <c r="AA344">
        <f t="shared" si="98"/>
        <v>1.6199999999999974</v>
      </c>
    </row>
    <row r="345" spans="1:27">
      <c r="A345" s="1">
        <f t="shared" si="81"/>
        <v>1252498</v>
      </c>
      <c r="B345" s="1">
        <v>-2</v>
      </c>
      <c r="C345" s="1">
        <v>5</v>
      </c>
      <c r="D345" s="2">
        <v>5</v>
      </c>
      <c r="E345" s="5">
        <v>24.39</v>
      </c>
      <c r="F345" s="5">
        <v>28.94</v>
      </c>
      <c r="G345" s="5">
        <v>2.48</v>
      </c>
      <c r="H345" s="5">
        <v>25.82</v>
      </c>
      <c r="I345" s="5">
        <v>27.48</v>
      </c>
      <c r="J345" s="5">
        <v>1.24</v>
      </c>
      <c r="K345" s="6">
        <f t="shared" si="82"/>
        <v>25.105</v>
      </c>
      <c r="L345" s="6">
        <f t="shared" si="83"/>
        <v>-1.4299999999999997</v>
      </c>
      <c r="M345" s="6">
        <f t="shared" si="84"/>
        <v>28.21</v>
      </c>
      <c r="N345" s="5">
        <f t="shared" si="85"/>
        <v>1.3863621460498696</v>
      </c>
      <c r="O345" s="6">
        <f t="shared" si="86"/>
        <v>1.4600000000000009</v>
      </c>
      <c r="P345" s="6">
        <f t="shared" si="87"/>
        <v>2.7727242920997393</v>
      </c>
      <c r="Q345" s="6">
        <f t="shared" si="88"/>
        <v>0.6</v>
      </c>
      <c r="R345" s="9">
        <f t="shared" si="89"/>
        <v>1.0422962024152247</v>
      </c>
      <c r="S345" s="9">
        <f t="shared" si="90"/>
        <v>2.8900000000000006</v>
      </c>
      <c r="T345">
        <f t="shared" si="91"/>
        <v>1.4600000000000009</v>
      </c>
      <c r="U345" s="9">
        <f t="shared" si="92"/>
        <v>0.52655794308866044</v>
      </c>
      <c r="V345" s="9">
        <f t="shared" si="93"/>
        <v>2.2396745387538219</v>
      </c>
      <c r="W345" s="9">
        <f t="shared" si="94"/>
        <v>3.1050000000000004</v>
      </c>
      <c r="X345">
        <f t="shared" si="95"/>
        <v>28.21</v>
      </c>
      <c r="Y345" s="9">
        <f t="shared" si="96"/>
        <v>20.348218595248088</v>
      </c>
      <c r="Z345" s="10">
        <f t="shared" si="97"/>
        <v>0.32681646225366306</v>
      </c>
      <c r="AA345">
        <f t="shared" si="98"/>
        <v>1.4299999999999997</v>
      </c>
    </row>
    <row r="346" spans="1:27">
      <c r="A346" s="1">
        <f t="shared" si="81"/>
        <v>1747502</v>
      </c>
      <c r="B346" s="1">
        <v>2</v>
      </c>
      <c r="C346" s="1">
        <v>-5</v>
      </c>
      <c r="D346" s="2">
        <v>7</v>
      </c>
      <c r="E346" s="5">
        <v>293.35000000000002</v>
      </c>
      <c r="F346" s="5">
        <v>298.41000000000003</v>
      </c>
      <c r="G346" s="5">
        <v>7.8</v>
      </c>
      <c r="H346" s="5">
        <v>292.47000000000003</v>
      </c>
      <c r="I346" s="5">
        <v>308.8</v>
      </c>
      <c r="J346" s="5">
        <v>8.4700000000000006</v>
      </c>
      <c r="K346" s="6">
        <f t="shared" si="82"/>
        <v>292.91000000000003</v>
      </c>
      <c r="L346" s="6">
        <f t="shared" si="83"/>
        <v>0.87999999999999545</v>
      </c>
      <c r="M346" s="6">
        <f t="shared" si="84"/>
        <v>303.60500000000002</v>
      </c>
      <c r="N346" s="5">
        <f t="shared" si="85"/>
        <v>5.7571889842179056</v>
      </c>
      <c r="O346" s="6">
        <f t="shared" si="86"/>
        <v>-10.389999999999986</v>
      </c>
      <c r="P346" s="6">
        <f t="shared" si="87"/>
        <v>11.514377968435811</v>
      </c>
      <c r="Q346" s="6">
        <f t="shared" si="88"/>
        <v>-8.2220742203439653E-2</v>
      </c>
      <c r="R346" s="9">
        <f t="shared" si="89"/>
        <v>0.97877627700725656</v>
      </c>
      <c r="S346" s="9">
        <f t="shared" si="90"/>
        <v>11.269999999999982</v>
      </c>
      <c r="T346">
        <f t="shared" si="91"/>
        <v>10.389999999999986</v>
      </c>
      <c r="U346" s="9">
        <f t="shared" si="92"/>
        <v>0.90235009033765745</v>
      </c>
      <c r="V346" s="9">
        <f t="shared" si="93"/>
        <v>1.8576774237076521</v>
      </c>
      <c r="W346" s="9">
        <f t="shared" si="94"/>
        <v>10.694999999999993</v>
      </c>
      <c r="X346">
        <f t="shared" si="95"/>
        <v>303.60500000000002</v>
      </c>
      <c r="Y346" s="9">
        <f t="shared" si="96"/>
        <v>52.734937281417679</v>
      </c>
      <c r="Z346" s="10">
        <f t="shared" si="97"/>
        <v>0.32685317804788133</v>
      </c>
      <c r="AA346">
        <f t="shared" si="98"/>
        <v>0.87999999999999545</v>
      </c>
    </row>
    <row r="347" spans="1:27">
      <c r="A347" s="1">
        <f t="shared" si="81"/>
        <v>247504</v>
      </c>
      <c r="B347" s="1">
        <v>4</v>
      </c>
      <c r="C347" s="1">
        <v>-5</v>
      </c>
      <c r="D347" s="2">
        <v>1</v>
      </c>
      <c r="E347" s="5">
        <v>8.0299999999999994</v>
      </c>
      <c r="F347" s="5">
        <v>8.44</v>
      </c>
      <c r="G347" s="5">
        <v>0.99</v>
      </c>
      <c r="H347" s="5">
        <v>8.8699999999999992</v>
      </c>
      <c r="I347" s="5">
        <v>7.78</v>
      </c>
      <c r="J347" s="5">
        <v>1.32</v>
      </c>
      <c r="K347" s="6">
        <f t="shared" si="82"/>
        <v>8.4499999999999993</v>
      </c>
      <c r="L347" s="6">
        <f t="shared" si="83"/>
        <v>-0.83999999999999986</v>
      </c>
      <c r="M347" s="6">
        <f t="shared" si="84"/>
        <v>8.11</v>
      </c>
      <c r="N347" s="5">
        <f t="shared" si="85"/>
        <v>0.82500000000000007</v>
      </c>
      <c r="O347" s="6">
        <f t="shared" si="86"/>
        <v>0.65999999999999925</v>
      </c>
      <c r="P347" s="6">
        <f t="shared" si="87"/>
        <v>1.6500000000000001</v>
      </c>
      <c r="Q347" s="6">
        <f t="shared" si="88"/>
        <v>-0.28000000000000008</v>
      </c>
      <c r="R347" s="9">
        <f t="shared" si="89"/>
        <v>0.90909090909090851</v>
      </c>
      <c r="S347" s="9">
        <f t="shared" si="90"/>
        <v>1.4999999999999991</v>
      </c>
      <c r="T347">
        <f t="shared" si="91"/>
        <v>0.65999999999999925</v>
      </c>
      <c r="U347" s="9">
        <f t="shared" si="92"/>
        <v>0.39999999999999952</v>
      </c>
      <c r="V347" s="9">
        <f t="shared" si="93"/>
        <v>0.41212121212121189</v>
      </c>
      <c r="W347" s="9">
        <f t="shared" si="94"/>
        <v>0.33999999999999986</v>
      </c>
      <c r="X347">
        <f t="shared" si="95"/>
        <v>8.11</v>
      </c>
      <c r="Y347" s="9">
        <f t="shared" si="96"/>
        <v>9.8303030303030283</v>
      </c>
      <c r="Z347" s="10">
        <f t="shared" si="97"/>
        <v>0.32711924431314032</v>
      </c>
      <c r="AA347">
        <f t="shared" si="98"/>
        <v>0.83999999999999986</v>
      </c>
    </row>
    <row r="348" spans="1:27">
      <c r="A348" s="1">
        <f t="shared" si="81"/>
        <v>252997</v>
      </c>
      <c r="B348" s="1">
        <v>-3</v>
      </c>
      <c r="C348" s="1">
        <v>6</v>
      </c>
      <c r="D348" s="2">
        <v>1</v>
      </c>
      <c r="E348" s="5">
        <v>107.77</v>
      </c>
      <c r="F348" s="5">
        <v>110.23</v>
      </c>
      <c r="G348" s="5">
        <v>4.7</v>
      </c>
      <c r="H348" s="5">
        <v>108.86</v>
      </c>
      <c r="I348" s="5">
        <v>107.31</v>
      </c>
      <c r="J348" s="5">
        <v>3.88</v>
      </c>
      <c r="K348" s="6">
        <f t="shared" si="82"/>
        <v>108.315</v>
      </c>
      <c r="L348" s="6">
        <f t="shared" si="83"/>
        <v>-1.0900000000000034</v>
      </c>
      <c r="M348" s="6">
        <f t="shared" si="84"/>
        <v>108.77000000000001</v>
      </c>
      <c r="N348" s="5">
        <f t="shared" si="85"/>
        <v>3.0473102894191793</v>
      </c>
      <c r="O348" s="6">
        <f t="shared" si="86"/>
        <v>2.9200000000000017</v>
      </c>
      <c r="P348" s="6">
        <f t="shared" si="87"/>
        <v>6.0946205788383585</v>
      </c>
      <c r="Q348" s="6">
        <f t="shared" si="88"/>
        <v>0.18941213211143546</v>
      </c>
      <c r="R348" s="9">
        <f t="shared" si="89"/>
        <v>0.65795728349742744</v>
      </c>
      <c r="S348" s="9">
        <f t="shared" si="90"/>
        <v>4.0100000000000051</v>
      </c>
      <c r="T348">
        <f t="shared" si="91"/>
        <v>2.9200000000000017</v>
      </c>
      <c r="U348" s="9">
        <f t="shared" si="92"/>
        <v>0.47911103935473487</v>
      </c>
      <c r="V348" s="9">
        <f t="shared" si="93"/>
        <v>0.14931200199069194</v>
      </c>
      <c r="W348" s="9">
        <f t="shared" si="94"/>
        <v>0.45500000000001251</v>
      </c>
      <c r="X348">
        <f t="shared" si="95"/>
        <v>108.77000000000001</v>
      </c>
      <c r="Y348" s="9">
        <f t="shared" si="96"/>
        <v>35.693772431927727</v>
      </c>
      <c r="Z348" s="10">
        <f t="shared" si="97"/>
        <v>0.32719566011791779</v>
      </c>
      <c r="AA348">
        <f t="shared" si="98"/>
        <v>1.0900000000000034</v>
      </c>
    </row>
    <row r="349" spans="1:27">
      <c r="A349" s="1">
        <f t="shared" si="81"/>
        <v>747003</v>
      </c>
      <c r="B349" s="1">
        <v>3</v>
      </c>
      <c r="C349" s="1">
        <v>-6</v>
      </c>
      <c r="D349" s="2">
        <v>3</v>
      </c>
      <c r="E349" s="5">
        <v>9.7200000000000006</v>
      </c>
      <c r="F349" s="5">
        <v>9.02</v>
      </c>
      <c r="G349" s="5">
        <v>0.99</v>
      </c>
      <c r="H349" s="5">
        <v>9.9700000000000006</v>
      </c>
      <c r="I349" s="5">
        <v>8.41</v>
      </c>
      <c r="J349" s="5">
        <v>1.35</v>
      </c>
      <c r="K349" s="6">
        <f t="shared" si="82"/>
        <v>9.8450000000000006</v>
      </c>
      <c r="L349" s="6">
        <f t="shared" si="83"/>
        <v>-0.25</v>
      </c>
      <c r="M349" s="6">
        <f t="shared" si="84"/>
        <v>8.7149999999999999</v>
      </c>
      <c r="N349" s="5">
        <f t="shared" si="85"/>
        <v>0.83704838569822237</v>
      </c>
      <c r="O349" s="6">
        <f t="shared" si="86"/>
        <v>0.60999999999999943</v>
      </c>
      <c r="P349" s="6">
        <f t="shared" si="87"/>
        <v>1.6740967713964447</v>
      </c>
      <c r="Q349" s="6">
        <f t="shared" si="88"/>
        <v>-0.300578034682081</v>
      </c>
      <c r="R349" s="9">
        <f t="shared" si="89"/>
        <v>0.51370984921178242</v>
      </c>
      <c r="S349" s="9">
        <f t="shared" si="90"/>
        <v>0.85999999999999943</v>
      </c>
      <c r="T349">
        <f t="shared" si="91"/>
        <v>0.60999999999999943</v>
      </c>
      <c r="U349" s="9">
        <f t="shared" si="92"/>
        <v>0.3643755907199851</v>
      </c>
      <c r="V349" s="9">
        <f t="shared" si="93"/>
        <v>1.3499816967658487</v>
      </c>
      <c r="W349" s="9">
        <f t="shared" si="94"/>
        <v>1.1300000000000008</v>
      </c>
      <c r="X349">
        <f t="shared" si="95"/>
        <v>8.7149999999999999</v>
      </c>
      <c r="Y349" s="9">
        <f t="shared" si="96"/>
        <v>10.411584502048109</v>
      </c>
      <c r="Z349" s="10">
        <f t="shared" si="97"/>
        <v>0.32908509537807995</v>
      </c>
      <c r="AA349">
        <f t="shared" si="98"/>
        <v>0.25</v>
      </c>
    </row>
    <row r="350" spans="1:27">
      <c r="A350" s="1">
        <f t="shared" si="81"/>
        <v>502496</v>
      </c>
      <c r="B350" s="1">
        <v>-4</v>
      </c>
      <c r="C350" s="1">
        <v>5</v>
      </c>
      <c r="D350" s="2">
        <v>2</v>
      </c>
      <c r="E350" s="5">
        <v>2.23</v>
      </c>
      <c r="F350" s="5">
        <v>3.08</v>
      </c>
      <c r="G350" s="5">
        <v>0.96</v>
      </c>
      <c r="H350" s="5">
        <v>2.36</v>
      </c>
      <c r="I350" s="5">
        <v>2.11</v>
      </c>
      <c r="J350" s="5">
        <v>0.69</v>
      </c>
      <c r="K350" s="6">
        <f t="shared" si="82"/>
        <v>2.2949999999999999</v>
      </c>
      <c r="L350" s="6">
        <f t="shared" si="83"/>
        <v>-0.12999999999999989</v>
      </c>
      <c r="M350" s="6">
        <f t="shared" si="84"/>
        <v>2.5949999999999998</v>
      </c>
      <c r="N350" s="5">
        <f t="shared" si="85"/>
        <v>0.59112181485714088</v>
      </c>
      <c r="O350" s="6">
        <f t="shared" si="86"/>
        <v>0.9700000000000002</v>
      </c>
      <c r="P350" s="6">
        <f t="shared" si="87"/>
        <v>1.1822436297142818</v>
      </c>
      <c r="Q350" s="6">
        <f t="shared" si="88"/>
        <v>0.31873792659368971</v>
      </c>
      <c r="R350" s="9">
        <f t="shared" si="89"/>
        <v>0.93043427966352599</v>
      </c>
      <c r="S350" s="9">
        <f t="shared" si="90"/>
        <v>1.1000000000000001</v>
      </c>
      <c r="T350">
        <f t="shared" si="91"/>
        <v>0.9700000000000002</v>
      </c>
      <c r="U350" s="9">
        <f t="shared" si="92"/>
        <v>0.82047386479420026</v>
      </c>
      <c r="V350" s="9">
        <f t="shared" si="93"/>
        <v>0.50750960708919568</v>
      </c>
      <c r="W350" s="9">
        <f t="shared" si="94"/>
        <v>0.29999999999999982</v>
      </c>
      <c r="X350">
        <f t="shared" si="95"/>
        <v>2.5949999999999998</v>
      </c>
      <c r="Y350" s="9">
        <f t="shared" si="96"/>
        <v>4.389958101321545</v>
      </c>
      <c r="Z350" s="10">
        <f t="shared" si="97"/>
        <v>0.33106645858497957</v>
      </c>
      <c r="AA350">
        <f t="shared" si="98"/>
        <v>0.12999999999999989</v>
      </c>
    </row>
    <row r="351" spans="1:27">
      <c r="A351" s="1">
        <f t="shared" si="81"/>
        <v>502999</v>
      </c>
      <c r="B351" s="1">
        <v>-1</v>
      </c>
      <c r="C351" s="1">
        <v>6</v>
      </c>
      <c r="D351" s="2">
        <v>2</v>
      </c>
      <c r="E351" s="5">
        <v>142.85</v>
      </c>
      <c r="F351" s="5">
        <v>148.87</v>
      </c>
      <c r="G351" s="5">
        <v>6.05</v>
      </c>
      <c r="H351" s="5">
        <v>143.53</v>
      </c>
      <c r="I351" s="5">
        <v>152.5</v>
      </c>
      <c r="J351" s="5">
        <v>4.8600000000000003</v>
      </c>
      <c r="K351" s="6">
        <f t="shared" si="82"/>
        <v>143.19</v>
      </c>
      <c r="L351" s="6">
        <f t="shared" si="83"/>
        <v>-0.68000000000000682</v>
      </c>
      <c r="M351" s="6">
        <f t="shared" si="84"/>
        <v>150.685</v>
      </c>
      <c r="N351" s="5">
        <f t="shared" si="85"/>
        <v>3.8801449715184613</v>
      </c>
      <c r="O351" s="6">
        <f t="shared" si="86"/>
        <v>-3.6299999999999955</v>
      </c>
      <c r="P351" s="6">
        <f t="shared" si="87"/>
        <v>7.7602899430369225</v>
      </c>
      <c r="Q351" s="6">
        <f t="shared" si="88"/>
        <v>0.21558364786349193</v>
      </c>
      <c r="R351" s="9">
        <f t="shared" si="89"/>
        <v>0.38014043568654748</v>
      </c>
      <c r="S351" s="9">
        <f t="shared" si="90"/>
        <v>2.9499999999999886</v>
      </c>
      <c r="T351">
        <f t="shared" si="91"/>
        <v>3.6299999999999955</v>
      </c>
      <c r="U351" s="9">
        <f t="shared" si="92"/>
        <v>0.4677660276414139</v>
      </c>
      <c r="V351" s="9">
        <f t="shared" si="93"/>
        <v>1.931628857946228</v>
      </c>
      <c r="W351" s="9">
        <f t="shared" si="94"/>
        <v>7.4950000000000045</v>
      </c>
      <c r="X351">
        <f t="shared" si="95"/>
        <v>150.685</v>
      </c>
      <c r="Y351" s="9">
        <f t="shared" si="96"/>
        <v>38.834889187408564</v>
      </c>
      <c r="Z351" s="10">
        <f t="shared" si="97"/>
        <v>0.33115404270520388</v>
      </c>
      <c r="AA351">
        <f t="shared" si="98"/>
        <v>0.68000000000000682</v>
      </c>
    </row>
    <row r="352" spans="1:27">
      <c r="A352" s="1">
        <f t="shared" si="81"/>
        <v>1247000</v>
      </c>
      <c r="B352" s="1">
        <v>0</v>
      </c>
      <c r="C352" s="1">
        <v>-6</v>
      </c>
      <c r="D352" s="2">
        <v>5</v>
      </c>
      <c r="E352" s="5">
        <v>36.49</v>
      </c>
      <c r="F352" s="5">
        <v>31.75</v>
      </c>
      <c r="G352" s="5">
        <v>1.74</v>
      </c>
      <c r="H352" s="5">
        <v>36.5</v>
      </c>
      <c r="I352" s="5">
        <v>33.950000000000003</v>
      </c>
      <c r="J352" s="5">
        <v>2.71</v>
      </c>
      <c r="K352" s="6">
        <f t="shared" si="82"/>
        <v>36.495000000000005</v>
      </c>
      <c r="L352" s="6">
        <f t="shared" si="83"/>
        <v>-9.9999999999980105E-3</v>
      </c>
      <c r="M352" s="6">
        <f t="shared" si="84"/>
        <v>32.85</v>
      </c>
      <c r="N352" s="5">
        <f t="shared" si="85"/>
        <v>1.6102561907969801</v>
      </c>
      <c r="O352" s="6">
        <f t="shared" si="86"/>
        <v>-2.2000000000000028</v>
      </c>
      <c r="P352" s="6">
        <f t="shared" si="87"/>
        <v>3.2205123815939602</v>
      </c>
      <c r="Q352" s="6">
        <f t="shared" si="88"/>
        <v>-0.41618056827713867</v>
      </c>
      <c r="R352" s="9">
        <f t="shared" si="89"/>
        <v>0.68001601624524299</v>
      </c>
      <c r="S352" s="9">
        <f t="shared" si="90"/>
        <v>2.1900000000000048</v>
      </c>
      <c r="T352">
        <f t="shared" si="91"/>
        <v>2.2000000000000028</v>
      </c>
      <c r="U352" s="9">
        <f t="shared" si="92"/>
        <v>0.68312111220983252</v>
      </c>
      <c r="V352" s="9">
        <f t="shared" si="93"/>
        <v>2.2636149581862171</v>
      </c>
      <c r="W352" s="9">
        <f t="shared" si="94"/>
        <v>3.6450000000000031</v>
      </c>
      <c r="X352">
        <f t="shared" si="95"/>
        <v>32.85</v>
      </c>
      <c r="Y352" s="9">
        <f t="shared" si="96"/>
        <v>20.400480487357246</v>
      </c>
      <c r="Z352" s="10">
        <f t="shared" si="97"/>
        <v>0.33126424497672552</v>
      </c>
      <c r="AA352">
        <f t="shared" si="98"/>
        <v>9.9999999999980105E-3</v>
      </c>
    </row>
    <row r="353" spans="1:27">
      <c r="A353" s="1">
        <f t="shared" si="81"/>
        <v>1497001</v>
      </c>
      <c r="B353" s="1">
        <v>1</v>
      </c>
      <c r="C353" s="1">
        <v>-6</v>
      </c>
      <c r="D353" s="2">
        <v>6</v>
      </c>
      <c r="E353" s="5">
        <v>62</v>
      </c>
      <c r="F353" s="5">
        <v>60.16</v>
      </c>
      <c r="G353" s="5">
        <v>2.2999999999999998</v>
      </c>
      <c r="H353" s="5">
        <v>59.91</v>
      </c>
      <c r="I353" s="5">
        <v>56.01</v>
      </c>
      <c r="J353" s="5">
        <v>1.99</v>
      </c>
      <c r="K353" s="6">
        <f t="shared" si="82"/>
        <v>60.954999999999998</v>
      </c>
      <c r="L353" s="6">
        <f t="shared" si="83"/>
        <v>2.0900000000000034</v>
      </c>
      <c r="M353" s="6">
        <f t="shared" si="84"/>
        <v>58.084999999999994</v>
      </c>
      <c r="N353" s="5">
        <f t="shared" si="85"/>
        <v>1.5206988525017042</v>
      </c>
      <c r="O353" s="6">
        <f t="shared" si="86"/>
        <v>4.1499999999999986</v>
      </c>
      <c r="P353" s="6">
        <f t="shared" si="87"/>
        <v>3.0413977050034084</v>
      </c>
      <c r="Q353" s="6">
        <f t="shared" si="88"/>
        <v>0.14377141868736543</v>
      </c>
      <c r="R353" s="9">
        <f t="shared" si="89"/>
        <v>0.67732016651787619</v>
      </c>
      <c r="S353" s="9">
        <f t="shared" si="90"/>
        <v>2.0599999999999952</v>
      </c>
      <c r="T353">
        <f t="shared" si="91"/>
        <v>4.1499999999999986</v>
      </c>
      <c r="U353" s="9">
        <f t="shared" si="92"/>
        <v>1.3645042189559184</v>
      </c>
      <c r="V353" s="9">
        <f t="shared" si="93"/>
        <v>1.8872901727245752</v>
      </c>
      <c r="W353" s="9">
        <f t="shared" si="94"/>
        <v>2.8700000000000045</v>
      </c>
      <c r="X353">
        <f t="shared" si="95"/>
        <v>58.084999999999994</v>
      </c>
      <c r="Y353" s="9">
        <f t="shared" si="96"/>
        <v>38.196254244845562</v>
      </c>
      <c r="Z353" s="10">
        <f t="shared" si="97"/>
        <v>0.33166097147539081</v>
      </c>
      <c r="AA353">
        <f t="shared" si="98"/>
        <v>2.0900000000000034</v>
      </c>
    </row>
    <row r="354" spans="1:27">
      <c r="A354" s="1">
        <f t="shared" si="81"/>
        <v>1997501</v>
      </c>
      <c r="B354" s="1">
        <v>1</v>
      </c>
      <c r="C354" s="1">
        <v>-5</v>
      </c>
      <c r="D354" s="2">
        <v>8</v>
      </c>
      <c r="E354" s="5">
        <v>187.2</v>
      </c>
      <c r="F354" s="5">
        <v>175.49</v>
      </c>
      <c r="G354" s="5">
        <v>4.9400000000000004</v>
      </c>
      <c r="H354" s="5">
        <v>188.2</v>
      </c>
      <c r="I354" s="5">
        <v>181.12</v>
      </c>
      <c r="J354" s="5">
        <v>4.42</v>
      </c>
      <c r="K354" s="6">
        <f t="shared" si="82"/>
        <v>187.7</v>
      </c>
      <c r="L354" s="6">
        <f t="shared" si="83"/>
        <v>-1</v>
      </c>
      <c r="M354" s="6">
        <f t="shared" si="84"/>
        <v>178.30500000000001</v>
      </c>
      <c r="N354" s="5">
        <f t="shared" si="85"/>
        <v>3.3143626838353102</v>
      </c>
      <c r="O354" s="6">
        <f t="shared" si="86"/>
        <v>-5.6299999999999955</v>
      </c>
      <c r="P354" s="6">
        <f t="shared" si="87"/>
        <v>6.6287253676706204</v>
      </c>
      <c r="Q354" s="6">
        <f t="shared" si="88"/>
        <v>0.11076923076923084</v>
      </c>
      <c r="R354" s="9">
        <f t="shared" si="89"/>
        <v>0.69847515822291628</v>
      </c>
      <c r="S354" s="9">
        <f t="shared" si="90"/>
        <v>4.6299999999999955</v>
      </c>
      <c r="T354">
        <f t="shared" si="91"/>
        <v>5.6299999999999955</v>
      </c>
      <c r="U354" s="9">
        <f t="shared" si="92"/>
        <v>0.84933372371382709</v>
      </c>
      <c r="V354" s="9">
        <f t="shared" si="93"/>
        <v>2.8346324455742082</v>
      </c>
      <c r="W354" s="9">
        <f t="shared" si="94"/>
        <v>9.3949999999999818</v>
      </c>
      <c r="X354">
        <f t="shared" si="95"/>
        <v>178.30500000000001</v>
      </c>
      <c r="Y354" s="9">
        <f t="shared" si="96"/>
        <v>53.7976730397137</v>
      </c>
      <c r="Z354" s="10">
        <f t="shared" si="97"/>
        <v>0.33192619661605499</v>
      </c>
      <c r="AA354">
        <f t="shared" si="98"/>
        <v>1</v>
      </c>
    </row>
    <row r="355" spans="1:27">
      <c r="A355" s="1">
        <f t="shared" si="81"/>
        <v>3000</v>
      </c>
      <c r="B355" s="1">
        <v>0</v>
      </c>
      <c r="C355" s="1">
        <v>6</v>
      </c>
      <c r="D355" s="2">
        <v>0</v>
      </c>
      <c r="E355" s="5">
        <v>6.77</v>
      </c>
      <c r="F355" s="5">
        <v>5.88</v>
      </c>
      <c r="G355" s="5">
        <v>1.44</v>
      </c>
      <c r="H355" s="5">
        <v>6.93</v>
      </c>
      <c r="I355" s="5">
        <v>5.55</v>
      </c>
      <c r="J355" s="5">
        <v>0.87</v>
      </c>
      <c r="K355" s="6">
        <f t="shared" si="82"/>
        <v>6.85</v>
      </c>
      <c r="L355" s="6">
        <f t="shared" si="83"/>
        <v>-0.16000000000000014</v>
      </c>
      <c r="M355" s="6">
        <f t="shared" si="84"/>
        <v>5.7149999999999999</v>
      </c>
      <c r="N355" s="5">
        <f t="shared" si="85"/>
        <v>0.84120449356859717</v>
      </c>
      <c r="O355" s="6">
        <f t="shared" si="86"/>
        <v>0.33000000000000007</v>
      </c>
      <c r="P355" s="6">
        <f t="shared" si="87"/>
        <v>1.6824089871371943</v>
      </c>
      <c r="Q355" s="6">
        <f t="shared" si="88"/>
        <v>0.46518282988871229</v>
      </c>
      <c r="R355" s="9">
        <f t="shared" si="89"/>
        <v>0.29124903857877604</v>
      </c>
      <c r="S355" s="9">
        <f t="shared" si="90"/>
        <v>0.49000000000000021</v>
      </c>
      <c r="T355">
        <f t="shared" si="91"/>
        <v>0.33000000000000007</v>
      </c>
      <c r="U355" s="9">
        <f t="shared" si="92"/>
        <v>0.19614731169591035</v>
      </c>
      <c r="V355" s="9">
        <f t="shared" si="93"/>
        <v>1.3492557501506555</v>
      </c>
      <c r="W355" s="9">
        <f t="shared" si="94"/>
        <v>1.1349999999999998</v>
      </c>
      <c r="X355">
        <f t="shared" si="95"/>
        <v>5.7149999999999999</v>
      </c>
      <c r="Y355" s="9">
        <f t="shared" si="96"/>
        <v>6.7938296141947108</v>
      </c>
      <c r="Z355" s="10">
        <f t="shared" si="97"/>
        <v>0.33195782864695328</v>
      </c>
      <c r="AA355">
        <f t="shared" si="98"/>
        <v>0.16000000000000014</v>
      </c>
    </row>
    <row r="356" spans="1:27">
      <c r="A356" s="1">
        <f t="shared" si="81"/>
        <v>998504</v>
      </c>
      <c r="B356" s="1">
        <v>4</v>
      </c>
      <c r="C356" s="1">
        <v>-3</v>
      </c>
      <c r="D356" s="2">
        <v>4</v>
      </c>
      <c r="E356" s="5">
        <v>562.05999999999995</v>
      </c>
      <c r="F356" s="5">
        <v>571.54</v>
      </c>
      <c r="G356" s="5">
        <v>14.01</v>
      </c>
      <c r="H356" s="5">
        <v>575.96</v>
      </c>
      <c r="I356" s="5">
        <v>544.53</v>
      </c>
      <c r="J356" s="5">
        <v>15.57</v>
      </c>
      <c r="K356" s="6">
        <f t="shared" si="82"/>
        <v>569.01</v>
      </c>
      <c r="L356" s="6">
        <f t="shared" si="83"/>
        <v>-13.900000000000091</v>
      </c>
      <c r="M356" s="6">
        <f t="shared" si="84"/>
        <v>558.03499999999997</v>
      </c>
      <c r="N356" s="5">
        <f t="shared" si="85"/>
        <v>10.472642932899031</v>
      </c>
      <c r="O356" s="6">
        <f t="shared" si="86"/>
        <v>27.009999999999991</v>
      </c>
      <c r="P356" s="6">
        <f t="shared" si="87"/>
        <v>20.945285865798063</v>
      </c>
      <c r="Q356" s="6">
        <f t="shared" si="88"/>
        <v>-0.10518412144835368</v>
      </c>
      <c r="R356" s="9">
        <f t="shared" si="89"/>
        <v>1.9531841323208083</v>
      </c>
      <c r="S356" s="9">
        <f t="shared" si="90"/>
        <v>40.910000000000082</v>
      </c>
      <c r="T356">
        <f t="shared" si="91"/>
        <v>27.009999999999991</v>
      </c>
      <c r="U356" s="9">
        <f t="shared" si="92"/>
        <v>1.2895503156681718</v>
      </c>
      <c r="V356" s="9">
        <f t="shared" si="93"/>
        <v>1.0479685090305977</v>
      </c>
      <c r="W356" s="9">
        <f t="shared" si="94"/>
        <v>10.975000000000023</v>
      </c>
      <c r="X356">
        <f t="shared" si="95"/>
        <v>558.03499999999997</v>
      </c>
      <c r="Y356" s="9">
        <f t="shared" si="96"/>
        <v>53.285021133201667</v>
      </c>
      <c r="Z356" s="10">
        <f t="shared" si="97"/>
        <v>0.33219422029890888</v>
      </c>
      <c r="AA356">
        <f t="shared" si="98"/>
        <v>13.900000000000091</v>
      </c>
    </row>
    <row r="357" spans="1:27">
      <c r="A357" s="1">
        <f t="shared" si="81"/>
        <v>497504</v>
      </c>
      <c r="B357" s="1">
        <v>4</v>
      </c>
      <c r="C357" s="1">
        <v>-5</v>
      </c>
      <c r="D357" s="2">
        <v>2</v>
      </c>
      <c r="E357" s="5">
        <v>1.99</v>
      </c>
      <c r="F357" s="5">
        <v>1.5</v>
      </c>
      <c r="G357" s="5">
        <v>0.56999999999999995</v>
      </c>
      <c r="H357" s="5">
        <v>1.93</v>
      </c>
      <c r="I357" s="5">
        <v>0.51</v>
      </c>
      <c r="J357" s="5">
        <v>0.84</v>
      </c>
      <c r="K357" s="6">
        <f t="shared" si="82"/>
        <v>1.96</v>
      </c>
      <c r="L357" s="6">
        <f t="shared" si="83"/>
        <v>6.0000000000000053E-2</v>
      </c>
      <c r="M357" s="6">
        <f t="shared" si="84"/>
        <v>1.0049999999999999</v>
      </c>
      <c r="N357" s="5">
        <f t="shared" si="85"/>
        <v>0.50756772947065887</v>
      </c>
      <c r="O357" s="6">
        <f t="shared" si="86"/>
        <v>0.99</v>
      </c>
      <c r="P357" s="6">
        <f t="shared" si="87"/>
        <v>1.0151354589413177</v>
      </c>
      <c r="Q357" s="6">
        <f t="shared" si="88"/>
        <v>-0.3694323144104803</v>
      </c>
      <c r="R357" s="9">
        <f t="shared" si="89"/>
        <v>0.91613389307658966</v>
      </c>
      <c r="S357" s="9">
        <f t="shared" si="90"/>
        <v>0.92999999999999994</v>
      </c>
      <c r="T357">
        <f t="shared" si="91"/>
        <v>0.99</v>
      </c>
      <c r="U357" s="9">
        <f t="shared" si="92"/>
        <v>0.97523930553314386</v>
      </c>
      <c r="V357" s="9">
        <f t="shared" si="93"/>
        <v>1.8815222965336413</v>
      </c>
      <c r="W357" s="9">
        <f t="shared" si="94"/>
        <v>0.95500000000000007</v>
      </c>
      <c r="X357">
        <f t="shared" si="95"/>
        <v>1.0049999999999999</v>
      </c>
      <c r="Y357" s="9">
        <f t="shared" si="96"/>
        <v>1.9800313172945647</v>
      </c>
      <c r="Z357" s="10">
        <f t="shared" si="97"/>
        <v>0.33269355268775497</v>
      </c>
      <c r="AA357">
        <f t="shared" si="98"/>
        <v>6.0000000000000053E-2</v>
      </c>
    </row>
    <row r="358" spans="1:27">
      <c r="A358" s="1">
        <f t="shared" si="81"/>
        <v>1747998</v>
      </c>
      <c r="B358" s="1">
        <v>-2</v>
      </c>
      <c r="C358" s="1">
        <v>-4</v>
      </c>
      <c r="D358" s="2">
        <v>7</v>
      </c>
      <c r="E358" s="5">
        <v>182.36</v>
      </c>
      <c r="F358" s="5">
        <v>189.77</v>
      </c>
      <c r="G358" s="5">
        <v>5.57</v>
      </c>
      <c r="H358" s="5">
        <v>184.4</v>
      </c>
      <c r="I358" s="5">
        <v>182.57</v>
      </c>
      <c r="J358" s="5">
        <v>4.4000000000000004</v>
      </c>
      <c r="K358" s="6">
        <f t="shared" si="82"/>
        <v>183.38</v>
      </c>
      <c r="L358" s="6">
        <f t="shared" si="83"/>
        <v>-2.039999999999992</v>
      </c>
      <c r="M358" s="6">
        <f t="shared" si="84"/>
        <v>186.17000000000002</v>
      </c>
      <c r="N358" s="5">
        <f t="shared" si="85"/>
        <v>3.5491160871405714</v>
      </c>
      <c r="O358" s="6">
        <f t="shared" si="86"/>
        <v>7.2000000000000171</v>
      </c>
      <c r="P358" s="6">
        <f t="shared" si="87"/>
        <v>7.0982321742811427</v>
      </c>
      <c r="Q358" s="6">
        <f t="shared" si="88"/>
        <v>0.231515791437514</v>
      </c>
      <c r="R358" s="9">
        <f t="shared" si="89"/>
        <v>1.3017325684948828</v>
      </c>
      <c r="S358" s="9">
        <f t="shared" si="90"/>
        <v>9.2400000000000091</v>
      </c>
      <c r="T358">
        <f t="shared" si="91"/>
        <v>7.2000000000000171</v>
      </c>
      <c r="U358" s="9">
        <f t="shared" si="92"/>
        <v>1.0143370663596505</v>
      </c>
      <c r="V358" s="9">
        <f t="shared" si="93"/>
        <v>0.78611122642873299</v>
      </c>
      <c r="W358" s="9">
        <f t="shared" si="94"/>
        <v>2.7900000000000205</v>
      </c>
      <c r="X358">
        <f t="shared" si="95"/>
        <v>186.17000000000002</v>
      </c>
      <c r="Y358" s="9">
        <f t="shared" si="96"/>
        <v>52.455314345604357</v>
      </c>
      <c r="Z358" s="10">
        <f t="shared" si="97"/>
        <v>0.33272210626888021</v>
      </c>
      <c r="AA358">
        <f t="shared" si="98"/>
        <v>2.039999999999992</v>
      </c>
    </row>
    <row r="359" spans="1:27">
      <c r="A359" s="1">
        <f t="shared" si="81"/>
        <v>1997500</v>
      </c>
      <c r="B359" s="1">
        <v>0</v>
      </c>
      <c r="C359" s="1">
        <v>-5</v>
      </c>
      <c r="D359" s="2">
        <v>8</v>
      </c>
      <c r="E359" s="5">
        <v>176.16</v>
      </c>
      <c r="F359" s="5">
        <v>183.69</v>
      </c>
      <c r="G359" s="5">
        <v>5.27</v>
      </c>
      <c r="H359" s="5">
        <v>176.64</v>
      </c>
      <c r="I359" s="5">
        <v>186.52</v>
      </c>
      <c r="J359" s="5">
        <v>5</v>
      </c>
      <c r="K359" s="6">
        <f t="shared" si="82"/>
        <v>176.39999999999998</v>
      </c>
      <c r="L359" s="6">
        <f t="shared" si="83"/>
        <v>-0.47999999999998977</v>
      </c>
      <c r="M359" s="6">
        <f t="shared" si="84"/>
        <v>185.10500000000002</v>
      </c>
      <c r="N359" s="5">
        <f t="shared" si="85"/>
        <v>3.6322479265600798</v>
      </c>
      <c r="O359" s="6">
        <f t="shared" si="86"/>
        <v>-2.8300000000000125</v>
      </c>
      <c r="P359" s="6">
        <f t="shared" si="87"/>
        <v>7.2644958531201596</v>
      </c>
      <c r="Q359" s="6">
        <f t="shared" si="88"/>
        <v>5.2544014067826418E-2</v>
      </c>
      <c r="R359" s="9">
        <f t="shared" si="89"/>
        <v>0.32349113379845607</v>
      </c>
      <c r="S359" s="9">
        <f t="shared" si="90"/>
        <v>2.3500000000000227</v>
      </c>
      <c r="T359">
        <f t="shared" si="91"/>
        <v>2.8300000000000125</v>
      </c>
      <c r="U359" s="9">
        <f t="shared" si="92"/>
        <v>0.38956591857430889</v>
      </c>
      <c r="V359" s="9">
        <f t="shared" si="93"/>
        <v>2.3965875061408903</v>
      </c>
      <c r="W359" s="9">
        <f t="shared" si="94"/>
        <v>8.7050000000000409</v>
      </c>
      <c r="X359">
        <f t="shared" si="95"/>
        <v>185.10500000000002</v>
      </c>
      <c r="Y359" s="9">
        <f t="shared" si="96"/>
        <v>50.96155431639373</v>
      </c>
      <c r="Z359" s="10">
        <f t="shared" si="97"/>
        <v>0.33278972339902563</v>
      </c>
      <c r="AA359">
        <f t="shared" si="98"/>
        <v>0.47999999999998977</v>
      </c>
    </row>
    <row r="360" spans="1:27">
      <c r="A360" s="1">
        <f t="shared" si="81"/>
        <v>1501496</v>
      </c>
      <c r="B360" s="1">
        <v>-4</v>
      </c>
      <c r="C360" s="1">
        <v>3</v>
      </c>
      <c r="D360" s="2">
        <v>6</v>
      </c>
      <c r="E360" s="5">
        <v>292.10000000000002</v>
      </c>
      <c r="F360" s="5">
        <v>320.05</v>
      </c>
      <c r="G360" s="5">
        <v>9.76</v>
      </c>
      <c r="H360" s="5">
        <v>283.02999999999997</v>
      </c>
      <c r="I360" s="5">
        <v>309.48</v>
      </c>
      <c r="J360" s="5">
        <v>6.4</v>
      </c>
      <c r="K360" s="6">
        <f t="shared" si="82"/>
        <v>287.565</v>
      </c>
      <c r="L360" s="6">
        <f t="shared" si="83"/>
        <v>9.07000000000005</v>
      </c>
      <c r="M360" s="6">
        <f t="shared" si="84"/>
        <v>314.76499999999999</v>
      </c>
      <c r="N360" s="5">
        <f t="shared" si="85"/>
        <v>5.835614791947803</v>
      </c>
      <c r="O360" s="6">
        <f t="shared" si="86"/>
        <v>10.569999999999993</v>
      </c>
      <c r="P360" s="6">
        <f t="shared" si="87"/>
        <v>11.671229583895606</v>
      </c>
      <c r="Q360" s="6">
        <f t="shared" si="88"/>
        <v>0.39860928396917861</v>
      </c>
      <c r="R360" s="9">
        <f t="shared" si="89"/>
        <v>0.12852116302036407</v>
      </c>
      <c r="S360" s="9">
        <f t="shared" si="90"/>
        <v>1.4999999999999432</v>
      </c>
      <c r="T360">
        <f t="shared" si="91"/>
        <v>10.569999999999993</v>
      </c>
      <c r="U360" s="9">
        <f t="shared" si="92"/>
        <v>0.90564579541686596</v>
      </c>
      <c r="V360" s="9">
        <f t="shared" si="93"/>
        <v>4.6610341788720451</v>
      </c>
      <c r="W360" s="9">
        <f t="shared" si="94"/>
        <v>27.199999999999989</v>
      </c>
      <c r="X360">
        <f t="shared" si="95"/>
        <v>314.76499999999999</v>
      </c>
      <c r="Y360" s="9">
        <f t="shared" si="96"/>
        <v>53.938618504141907</v>
      </c>
      <c r="Z360" s="10">
        <f t="shared" si="97"/>
        <v>0.33336616504978428</v>
      </c>
      <c r="AA360">
        <f t="shared" si="98"/>
        <v>9.07000000000005</v>
      </c>
    </row>
    <row r="361" spans="1:27">
      <c r="A361" s="1">
        <f t="shared" si="81"/>
        <v>999004</v>
      </c>
      <c r="B361" s="1">
        <v>4</v>
      </c>
      <c r="C361" s="1">
        <v>-2</v>
      </c>
      <c r="D361" s="2">
        <v>4</v>
      </c>
      <c r="E361" s="5">
        <v>51.92</v>
      </c>
      <c r="F361" s="5">
        <v>54.93</v>
      </c>
      <c r="G361" s="5">
        <v>2.1</v>
      </c>
      <c r="H361" s="5">
        <v>51.49</v>
      </c>
      <c r="I361" s="5">
        <v>52.32</v>
      </c>
      <c r="J361" s="5">
        <v>2.63</v>
      </c>
      <c r="K361" s="6">
        <f t="shared" si="82"/>
        <v>51.704999999999998</v>
      </c>
      <c r="L361" s="6">
        <f t="shared" si="83"/>
        <v>0.42999999999999972</v>
      </c>
      <c r="M361" s="6">
        <f t="shared" si="84"/>
        <v>53.625</v>
      </c>
      <c r="N361" s="5">
        <f t="shared" si="85"/>
        <v>1.6827730090538058</v>
      </c>
      <c r="O361" s="6">
        <f t="shared" si="86"/>
        <v>2.6099999999999994</v>
      </c>
      <c r="P361" s="6">
        <f t="shared" si="87"/>
        <v>3.3655460181076116</v>
      </c>
      <c r="Q361" s="6">
        <f t="shared" si="88"/>
        <v>-0.22132269199869331</v>
      </c>
      <c r="R361" s="9">
        <f t="shared" si="89"/>
        <v>0.64774036315978711</v>
      </c>
      <c r="S361" s="9">
        <f t="shared" si="90"/>
        <v>2.1799999999999997</v>
      </c>
      <c r="T361">
        <f t="shared" si="91"/>
        <v>2.6099999999999994</v>
      </c>
      <c r="U361" s="9">
        <f t="shared" si="92"/>
        <v>0.77550566415002031</v>
      </c>
      <c r="V361" s="9">
        <f t="shared" si="93"/>
        <v>1.1409738507034795</v>
      </c>
      <c r="W361" s="9">
        <f t="shared" si="94"/>
        <v>1.9200000000000017</v>
      </c>
      <c r="X361">
        <f t="shared" si="95"/>
        <v>53.625</v>
      </c>
      <c r="Y361" s="9">
        <f t="shared" si="96"/>
        <v>31.867043095819806</v>
      </c>
      <c r="Z361" s="10">
        <f t="shared" si="97"/>
        <v>0.33508804813063692</v>
      </c>
      <c r="AA361">
        <f t="shared" si="98"/>
        <v>0.42999999999999972</v>
      </c>
    </row>
    <row r="362" spans="1:27">
      <c r="A362" s="1">
        <f t="shared" si="81"/>
        <v>2498500</v>
      </c>
      <c r="B362" s="1">
        <v>0</v>
      </c>
      <c r="C362" s="1">
        <v>-3</v>
      </c>
      <c r="D362" s="2">
        <v>10</v>
      </c>
      <c r="E362" s="5">
        <v>128.82</v>
      </c>
      <c r="F362" s="5">
        <v>120.62</v>
      </c>
      <c r="G362" s="5">
        <v>3.49</v>
      </c>
      <c r="H362" s="5">
        <v>129.44</v>
      </c>
      <c r="I362" s="5">
        <v>126.43</v>
      </c>
      <c r="J362" s="5">
        <v>4.79</v>
      </c>
      <c r="K362" s="6">
        <f t="shared" si="82"/>
        <v>129.13</v>
      </c>
      <c r="L362" s="6">
        <f t="shared" si="83"/>
        <v>-0.62000000000000455</v>
      </c>
      <c r="M362" s="6">
        <f t="shared" si="84"/>
        <v>123.52500000000001</v>
      </c>
      <c r="N362" s="5">
        <f t="shared" si="85"/>
        <v>2.9632836516270258</v>
      </c>
      <c r="O362" s="6">
        <f t="shared" si="86"/>
        <v>-5.8100000000000023</v>
      </c>
      <c r="P362" s="6">
        <f t="shared" si="87"/>
        <v>5.9265673032540516</v>
      </c>
      <c r="Q362" s="6">
        <f t="shared" si="88"/>
        <v>-0.30645537834313658</v>
      </c>
      <c r="R362" s="9">
        <f t="shared" si="89"/>
        <v>0.87571771894843198</v>
      </c>
      <c r="S362" s="9">
        <f t="shared" si="90"/>
        <v>5.1899999999999977</v>
      </c>
      <c r="T362">
        <f t="shared" si="91"/>
        <v>5.8100000000000023</v>
      </c>
      <c r="U362" s="9">
        <f t="shared" si="92"/>
        <v>0.98033139635653055</v>
      </c>
      <c r="V362" s="9">
        <f t="shared" si="93"/>
        <v>1.8914827802335084</v>
      </c>
      <c r="W362" s="9">
        <f t="shared" si="94"/>
        <v>5.6049999999999898</v>
      </c>
      <c r="X362">
        <f t="shared" si="95"/>
        <v>123.52500000000001</v>
      </c>
      <c r="Y362" s="9">
        <f t="shared" si="96"/>
        <v>41.685175812371909</v>
      </c>
      <c r="Z362" s="10">
        <f t="shared" si="97"/>
        <v>0.33509550877324512</v>
      </c>
      <c r="AA362">
        <f t="shared" si="98"/>
        <v>0.62000000000000455</v>
      </c>
    </row>
    <row r="363" spans="1:27">
      <c r="A363" s="1">
        <f t="shared" si="81"/>
        <v>1747499</v>
      </c>
      <c r="B363" s="1">
        <v>-1</v>
      </c>
      <c r="C363" s="1">
        <v>-5</v>
      </c>
      <c r="D363" s="2">
        <v>7</v>
      </c>
      <c r="E363" s="5">
        <v>102.05</v>
      </c>
      <c r="F363" s="5">
        <v>100.24</v>
      </c>
      <c r="G363" s="5">
        <v>3.46</v>
      </c>
      <c r="H363" s="5">
        <v>108.68</v>
      </c>
      <c r="I363" s="5">
        <v>105.26</v>
      </c>
      <c r="J363" s="5">
        <v>4.24</v>
      </c>
      <c r="K363" s="6">
        <f t="shared" si="82"/>
        <v>105.36500000000001</v>
      </c>
      <c r="L363" s="6">
        <f t="shared" si="83"/>
        <v>-6.6300000000000097</v>
      </c>
      <c r="M363" s="6">
        <f t="shared" si="84"/>
        <v>102.75</v>
      </c>
      <c r="N363" s="5">
        <f t="shared" si="85"/>
        <v>2.7362931129540931</v>
      </c>
      <c r="O363" s="6">
        <f t="shared" si="86"/>
        <v>-5.0200000000000102</v>
      </c>
      <c r="P363" s="6">
        <f t="shared" si="87"/>
        <v>5.4725862259081861</v>
      </c>
      <c r="Q363" s="6">
        <f t="shared" si="88"/>
        <v>-0.20053958035606964</v>
      </c>
      <c r="R363" s="9">
        <f t="shared" si="89"/>
        <v>0.29419362866828414</v>
      </c>
      <c r="S363" s="9">
        <f t="shared" si="90"/>
        <v>1.6099999999999994</v>
      </c>
      <c r="T363">
        <f t="shared" si="91"/>
        <v>5.0200000000000102</v>
      </c>
      <c r="U363" s="9">
        <f t="shared" si="92"/>
        <v>0.91729938876695027</v>
      </c>
      <c r="V363" s="9">
        <f t="shared" si="93"/>
        <v>0.95567247076716266</v>
      </c>
      <c r="W363" s="9">
        <f t="shared" si="94"/>
        <v>2.6150000000000091</v>
      </c>
      <c r="X363">
        <f t="shared" si="95"/>
        <v>102.75</v>
      </c>
      <c r="Y363" s="9">
        <f t="shared" si="96"/>
        <v>37.550801671635035</v>
      </c>
      <c r="Z363" s="10">
        <f t="shared" si="97"/>
        <v>0.33520889009690658</v>
      </c>
      <c r="AA363">
        <f t="shared" si="98"/>
        <v>6.6300000000000097</v>
      </c>
    </row>
    <row r="364" spans="1:27">
      <c r="A364" s="1">
        <f t="shared" si="81"/>
        <v>1498497</v>
      </c>
      <c r="B364" s="1">
        <v>-3</v>
      </c>
      <c r="C364" s="1">
        <v>-3</v>
      </c>
      <c r="D364" s="2">
        <v>6</v>
      </c>
      <c r="E364" s="5">
        <v>0.85</v>
      </c>
      <c r="F364" s="5">
        <v>2.44</v>
      </c>
      <c r="G364" s="5">
        <v>0.69</v>
      </c>
      <c r="H364" s="5">
        <v>1.01</v>
      </c>
      <c r="I364" s="5">
        <v>0.24</v>
      </c>
      <c r="J364" s="5">
        <v>0.69</v>
      </c>
      <c r="K364" s="6">
        <f t="shared" si="82"/>
        <v>0.92999999999999994</v>
      </c>
      <c r="L364" s="6">
        <f t="shared" si="83"/>
        <v>-0.16000000000000003</v>
      </c>
      <c r="M364" s="6">
        <f t="shared" si="84"/>
        <v>1.3399999999999999</v>
      </c>
      <c r="N364" s="5">
        <f t="shared" si="85"/>
        <v>0.48790367901871773</v>
      </c>
      <c r="O364" s="6">
        <f t="shared" si="86"/>
        <v>2.2000000000000002</v>
      </c>
      <c r="P364" s="6">
        <f t="shared" si="87"/>
        <v>0.97580735803743546</v>
      </c>
      <c r="Q364" s="6">
        <f t="shared" si="88"/>
        <v>0</v>
      </c>
      <c r="R364" s="9">
        <f t="shared" si="89"/>
        <v>2.4185101501452935</v>
      </c>
      <c r="S364" s="9">
        <f t="shared" si="90"/>
        <v>2.3600000000000003</v>
      </c>
      <c r="T364">
        <f t="shared" si="91"/>
        <v>2.2000000000000002</v>
      </c>
      <c r="U364" s="9">
        <f t="shared" si="92"/>
        <v>2.2545433603049347</v>
      </c>
      <c r="V364" s="9">
        <f t="shared" si="93"/>
        <v>0.84032979793183904</v>
      </c>
      <c r="W364" s="9">
        <f t="shared" si="94"/>
        <v>0.40999999999999992</v>
      </c>
      <c r="X364">
        <f t="shared" si="95"/>
        <v>1.3399999999999999</v>
      </c>
      <c r="Y364" s="9">
        <f t="shared" si="96"/>
        <v>2.7464437298260109</v>
      </c>
      <c r="Z364" s="10">
        <f t="shared" si="97"/>
        <v>0.33526258365645284</v>
      </c>
      <c r="AA364">
        <f t="shared" si="98"/>
        <v>0.16000000000000003</v>
      </c>
    </row>
    <row r="365" spans="1:27">
      <c r="A365" s="1">
        <f t="shared" si="81"/>
        <v>502997</v>
      </c>
      <c r="B365" s="1">
        <v>-3</v>
      </c>
      <c r="C365" s="1">
        <v>6</v>
      </c>
      <c r="D365" s="2">
        <v>2</v>
      </c>
      <c r="E365" s="5">
        <v>73.040000000000006</v>
      </c>
      <c r="F365" s="5">
        <v>77.709999999999994</v>
      </c>
      <c r="G365" s="5">
        <v>3.88</v>
      </c>
      <c r="H365" s="5">
        <v>73.72</v>
      </c>
      <c r="I365" s="5">
        <v>73.31</v>
      </c>
      <c r="J365" s="5">
        <v>3.07</v>
      </c>
      <c r="K365" s="6">
        <f t="shared" si="82"/>
        <v>73.38</v>
      </c>
      <c r="L365" s="6">
        <f t="shared" si="83"/>
        <v>-0.67999999999999261</v>
      </c>
      <c r="M365" s="6">
        <f t="shared" si="84"/>
        <v>75.509999999999991</v>
      </c>
      <c r="N365" s="5">
        <f t="shared" si="85"/>
        <v>2.4738280053390937</v>
      </c>
      <c r="O365" s="6">
        <f t="shared" si="86"/>
        <v>4.3999999999999915</v>
      </c>
      <c r="P365" s="6">
        <f t="shared" si="87"/>
        <v>4.9476560106781875</v>
      </c>
      <c r="Q365" s="6">
        <f t="shared" si="88"/>
        <v>0.22996981122826227</v>
      </c>
      <c r="R365" s="9">
        <f t="shared" si="89"/>
        <v>1.0267488259159827</v>
      </c>
      <c r="S365" s="9">
        <f t="shared" si="90"/>
        <v>5.0799999999999841</v>
      </c>
      <c r="T365">
        <f t="shared" si="91"/>
        <v>4.3999999999999915</v>
      </c>
      <c r="U365" s="9">
        <f t="shared" si="92"/>
        <v>0.88931000669888371</v>
      </c>
      <c r="V365" s="9">
        <f t="shared" si="93"/>
        <v>0.86101377921301003</v>
      </c>
      <c r="W365" s="9">
        <f t="shared" si="94"/>
        <v>2.1299999999999955</v>
      </c>
      <c r="X365">
        <f t="shared" si="95"/>
        <v>75.509999999999991</v>
      </c>
      <c r="Y365" s="9">
        <f t="shared" si="96"/>
        <v>30.523544820833106</v>
      </c>
      <c r="Z365" s="10">
        <f t="shared" si="97"/>
        <v>0.33530135699099095</v>
      </c>
      <c r="AA365">
        <f t="shared" si="98"/>
        <v>0.67999999999999261</v>
      </c>
    </row>
    <row r="366" spans="1:27">
      <c r="A366" s="1">
        <f t="shared" si="81"/>
        <v>1251996</v>
      </c>
      <c r="B366" s="1">
        <v>-4</v>
      </c>
      <c r="C366" s="1">
        <v>4</v>
      </c>
      <c r="D366" s="2">
        <v>5</v>
      </c>
      <c r="E366" s="5">
        <v>231.32</v>
      </c>
      <c r="F366" s="5">
        <v>228.08</v>
      </c>
      <c r="G366" s="5">
        <v>7.62</v>
      </c>
      <c r="H366" s="5">
        <v>220.56</v>
      </c>
      <c r="I366" s="5">
        <v>224.18</v>
      </c>
      <c r="J366" s="5">
        <v>6.93</v>
      </c>
      <c r="K366" s="6">
        <f t="shared" si="82"/>
        <v>225.94</v>
      </c>
      <c r="L366" s="6">
        <f t="shared" si="83"/>
        <v>10.759999999999991</v>
      </c>
      <c r="M366" s="6">
        <f t="shared" si="84"/>
        <v>226.13</v>
      </c>
      <c r="N366" s="5">
        <f t="shared" si="85"/>
        <v>5.1499830096807111</v>
      </c>
      <c r="O366" s="6">
        <f t="shared" si="86"/>
        <v>3.9000000000000057</v>
      </c>
      <c r="P366" s="6">
        <f t="shared" si="87"/>
        <v>10.299966019361422</v>
      </c>
      <c r="Q366" s="6">
        <f t="shared" si="88"/>
        <v>9.4632540699203446E-2</v>
      </c>
      <c r="R366" s="9">
        <f t="shared" si="89"/>
        <v>0.66602161474172439</v>
      </c>
      <c r="S366" s="9">
        <f t="shared" si="90"/>
        <v>6.8599999999999852</v>
      </c>
      <c r="T366">
        <f t="shared" si="91"/>
        <v>3.9000000000000057</v>
      </c>
      <c r="U366" s="9">
        <f t="shared" si="92"/>
        <v>0.37864202587357643</v>
      </c>
      <c r="V366" s="9">
        <f t="shared" si="93"/>
        <v>3.6893325597937718E-2</v>
      </c>
      <c r="W366" s="9">
        <f t="shared" si="94"/>
        <v>0.18999999999999773</v>
      </c>
      <c r="X366">
        <f t="shared" si="95"/>
        <v>226.13</v>
      </c>
      <c r="Y366" s="9">
        <f t="shared" si="96"/>
        <v>43.908882723482932</v>
      </c>
      <c r="Z366" s="10">
        <f t="shared" si="97"/>
        <v>0.3371646482061843</v>
      </c>
      <c r="AA366">
        <f t="shared" si="98"/>
        <v>10.759999999999991</v>
      </c>
    </row>
    <row r="367" spans="1:27">
      <c r="A367" s="1">
        <f t="shared" si="81"/>
        <v>1252497</v>
      </c>
      <c r="B367" s="1">
        <v>-3</v>
      </c>
      <c r="C367" s="1">
        <v>5</v>
      </c>
      <c r="D367" s="2">
        <v>5</v>
      </c>
      <c r="E367" s="5">
        <v>73.36</v>
      </c>
      <c r="F367" s="5">
        <v>73.78</v>
      </c>
      <c r="G367" s="5">
        <v>3.82</v>
      </c>
      <c r="H367" s="5">
        <v>70.62</v>
      </c>
      <c r="I367" s="5">
        <v>68.5</v>
      </c>
      <c r="J367" s="5">
        <v>2.96</v>
      </c>
      <c r="K367" s="6">
        <f t="shared" si="82"/>
        <v>71.990000000000009</v>
      </c>
      <c r="L367" s="6">
        <f t="shared" si="83"/>
        <v>2.7399999999999949</v>
      </c>
      <c r="M367" s="6">
        <f t="shared" si="84"/>
        <v>71.14</v>
      </c>
      <c r="N367" s="5">
        <f t="shared" si="85"/>
        <v>2.4162988225796909</v>
      </c>
      <c r="O367" s="6">
        <f t="shared" si="86"/>
        <v>5.2800000000000011</v>
      </c>
      <c r="P367" s="6">
        <f t="shared" si="87"/>
        <v>4.8325976451593817</v>
      </c>
      <c r="Q367" s="6">
        <f t="shared" si="88"/>
        <v>0.24967029202706176</v>
      </c>
      <c r="R367" s="9">
        <f t="shared" si="89"/>
        <v>0.52559724324333557</v>
      </c>
      <c r="S367" s="9">
        <f t="shared" si="90"/>
        <v>2.5400000000000063</v>
      </c>
      <c r="T367">
        <f t="shared" si="91"/>
        <v>5.2800000000000011</v>
      </c>
      <c r="U367" s="9">
        <f t="shared" si="92"/>
        <v>1.0925800961908683</v>
      </c>
      <c r="V367" s="9">
        <f t="shared" si="93"/>
        <v>0.35177768248569968</v>
      </c>
      <c r="W367" s="9">
        <f t="shared" si="94"/>
        <v>0.85000000000000853</v>
      </c>
      <c r="X367">
        <f t="shared" si="95"/>
        <v>71.14</v>
      </c>
      <c r="Y367" s="9">
        <f t="shared" si="96"/>
        <v>29.44172274356756</v>
      </c>
      <c r="Z367" s="10">
        <f t="shared" si="97"/>
        <v>0.33723730517248529</v>
      </c>
      <c r="AA367">
        <f t="shared" si="98"/>
        <v>2.7399999999999949</v>
      </c>
    </row>
    <row r="368" spans="1:27">
      <c r="A368" s="1">
        <f t="shared" si="81"/>
        <v>752998</v>
      </c>
      <c r="B368" s="1">
        <v>-2</v>
      </c>
      <c r="C368" s="1">
        <v>6</v>
      </c>
      <c r="D368" s="2">
        <v>3</v>
      </c>
      <c r="E368" s="5">
        <v>221.45</v>
      </c>
      <c r="F368" s="5">
        <v>221.07</v>
      </c>
      <c r="G368" s="5">
        <v>8.08</v>
      </c>
      <c r="H368" s="5">
        <v>221.57</v>
      </c>
      <c r="I368" s="5">
        <v>219.28</v>
      </c>
      <c r="J368" s="5">
        <v>6.65</v>
      </c>
      <c r="K368" s="6">
        <f t="shared" si="82"/>
        <v>221.51</v>
      </c>
      <c r="L368" s="6">
        <f t="shared" si="83"/>
        <v>-0.12000000000000455</v>
      </c>
      <c r="M368" s="6">
        <f t="shared" si="84"/>
        <v>220.17500000000001</v>
      </c>
      <c r="N368" s="5">
        <f t="shared" si="85"/>
        <v>5.2323250090184574</v>
      </c>
      <c r="O368" s="6">
        <f t="shared" si="86"/>
        <v>1.789999999999992</v>
      </c>
      <c r="P368" s="6">
        <f t="shared" si="87"/>
        <v>10.464650018036915</v>
      </c>
      <c r="Q368" s="6">
        <f t="shared" si="88"/>
        <v>0.19234874973632274</v>
      </c>
      <c r="R368" s="9">
        <f t="shared" si="89"/>
        <v>0.18251924304280723</v>
      </c>
      <c r="S368" s="9">
        <f t="shared" si="90"/>
        <v>1.9099999999999966</v>
      </c>
      <c r="T368">
        <f t="shared" si="91"/>
        <v>1.789999999999992</v>
      </c>
      <c r="U368" s="9">
        <f t="shared" si="92"/>
        <v>0.17105206546943669</v>
      </c>
      <c r="V368" s="9">
        <f t="shared" si="93"/>
        <v>0.25514470100748099</v>
      </c>
      <c r="W368" s="9">
        <f t="shared" si="94"/>
        <v>1.3349999999999795</v>
      </c>
      <c r="X368">
        <f t="shared" si="95"/>
        <v>220.17500000000001</v>
      </c>
      <c r="Y368" s="9">
        <f t="shared" si="96"/>
        <v>42.079763703612727</v>
      </c>
      <c r="Z368" s="10">
        <f t="shared" si="97"/>
        <v>0.33757369565770379</v>
      </c>
      <c r="AA368">
        <f t="shared" si="98"/>
        <v>0.12000000000000455</v>
      </c>
    </row>
    <row r="369" spans="1:27">
      <c r="A369" s="1">
        <f t="shared" si="81"/>
        <v>997003</v>
      </c>
      <c r="B369" s="1">
        <v>3</v>
      </c>
      <c r="C369" s="1">
        <v>-6</v>
      </c>
      <c r="D369" s="2">
        <v>4</v>
      </c>
      <c r="E369" s="5">
        <v>27.39</v>
      </c>
      <c r="F369" s="5">
        <v>28.39</v>
      </c>
      <c r="G369" s="5">
        <v>1.54</v>
      </c>
      <c r="H369" s="5">
        <v>26.24</v>
      </c>
      <c r="I369" s="5">
        <v>27.21</v>
      </c>
      <c r="J369" s="5">
        <v>1.21</v>
      </c>
      <c r="K369" s="6">
        <f t="shared" si="82"/>
        <v>26.814999999999998</v>
      </c>
      <c r="L369" s="6">
        <f t="shared" si="83"/>
        <v>1.1500000000000021</v>
      </c>
      <c r="M369" s="6">
        <f t="shared" si="84"/>
        <v>27.8</v>
      </c>
      <c r="N369" s="5">
        <f t="shared" si="85"/>
        <v>0.97924715981206711</v>
      </c>
      <c r="O369" s="6">
        <f t="shared" si="86"/>
        <v>1.1799999999999997</v>
      </c>
      <c r="P369" s="6">
        <f t="shared" si="87"/>
        <v>1.9584943196241342</v>
      </c>
      <c r="Q369" s="6">
        <f t="shared" si="88"/>
        <v>0.23659305993690852</v>
      </c>
      <c r="R369" s="9">
        <f t="shared" si="89"/>
        <v>1.5317889717318687E-2</v>
      </c>
      <c r="S369" s="9">
        <f t="shared" si="90"/>
        <v>2.9999999999997584E-2</v>
      </c>
      <c r="T369">
        <f t="shared" si="91"/>
        <v>1.1799999999999997</v>
      </c>
      <c r="U369" s="9">
        <f t="shared" si="92"/>
        <v>0.6025036622145834</v>
      </c>
      <c r="V369" s="9">
        <f t="shared" si="93"/>
        <v>1.0058747581040113</v>
      </c>
      <c r="W369" s="9">
        <f t="shared" si="94"/>
        <v>0.98500000000000298</v>
      </c>
      <c r="X369">
        <f t="shared" si="95"/>
        <v>27.8</v>
      </c>
      <c r="Y369" s="9">
        <f t="shared" si="96"/>
        <v>28.389155609432919</v>
      </c>
      <c r="Z369" s="10">
        <f t="shared" si="97"/>
        <v>0.33806360348313153</v>
      </c>
      <c r="AA369">
        <f t="shared" si="98"/>
        <v>1.1500000000000021</v>
      </c>
    </row>
    <row r="370" spans="1:27">
      <c r="A370" s="1">
        <f t="shared" si="81"/>
        <v>2247999</v>
      </c>
      <c r="B370" s="1">
        <v>-1</v>
      </c>
      <c r="C370" s="1">
        <v>-4</v>
      </c>
      <c r="D370" s="2">
        <v>9</v>
      </c>
      <c r="E370" s="5">
        <v>263.77999999999997</v>
      </c>
      <c r="F370" s="5">
        <v>263.27</v>
      </c>
      <c r="G370" s="5">
        <v>7.05</v>
      </c>
      <c r="H370" s="5">
        <v>261.87</v>
      </c>
      <c r="I370" s="5">
        <v>253.66</v>
      </c>
      <c r="J370" s="5">
        <v>5.78</v>
      </c>
      <c r="K370" s="6">
        <f t="shared" si="82"/>
        <v>262.82499999999999</v>
      </c>
      <c r="L370" s="6">
        <f t="shared" si="83"/>
        <v>1.9099999999999682</v>
      </c>
      <c r="M370" s="6">
        <f t="shared" si="84"/>
        <v>258.46499999999997</v>
      </c>
      <c r="N370" s="5">
        <f t="shared" si="85"/>
        <v>4.5582589878154138</v>
      </c>
      <c r="O370" s="6">
        <f t="shared" si="86"/>
        <v>9.6099999999999852</v>
      </c>
      <c r="P370" s="6">
        <f t="shared" si="87"/>
        <v>9.1165179756308277</v>
      </c>
      <c r="Q370" s="6">
        <f t="shared" si="88"/>
        <v>0.19605250334192026</v>
      </c>
      <c r="R370" s="9">
        <f t="shared" si="89"/>
        <v>0.84462072258100351</v>
      </c>
      <c r="S370" s="9">
        <f t="shared" si="90"/>
        <v>7.7000000000000171</v>
      </c>
      <c r="T370">
        <f t="shared" si="91"/>
        <v>9.6099999999999852</v>
      </c>
      <c r="U370" s="9">
        <f t="shared" si="92"/>
        <v>1.0541305381822614</v>
      </c>
      <c r="V370" s="9">
        <f t="shared" si="93"/>
        <v>0.9565055455722542</v>
      </c>
      <c r="W370" s="9">
        <f t="shared" si="94"/>
        <v>4.3600000000000136</v>
      </c>
      <c r="X370">
        <f t="shared" si="95"/>
        <v>258.46499999999997</v>
      </c>
      <c r="Y370" s="9">
        <f t="shared" si="96"/>
        <v>56.702570145947682</v>
      </c>
      <c r="Z370" s="10">
        <f t="shared" si="97"/>
        <v>0.33811092854268998</v>
      </c>
      <c r="AA370">
        <f t="shared" si="98"/>
        <v>1.9099999999999682</v>
      </c>
    </row>
    <row r="371" spans="1:27">
      <c r="A371" s="1">
        <f t="shared" si="81"/>
        <v>998004</v>
      </c>
      <c r="B371" s="1">
        <v>4</v>
      </c>
      <c r="C371" s="1">
        <v>-4</v>
      </c>
      <c r="D371" s="2">
        <v>4</v>
      </c>
      <c r="E371" s="5">
        <v>384.68</v>
      </c>
      <c r="F371" s="5">
        <v>406.4</v>
      </c>
      <c r="G371" s="5">
        <v>10.5</v>
      </c>
      <c r="H371" s="5">
        <v>392.35</v>
      </c>
      <c r="I371" s="5">
        <v>406.65</v>
      </c>
      <c r="J371" s="5">
        <v>11.3</v>
      </c>
      <c r="K371" s="6">
        <f t="shared" si="82"/>
        <v>388.51499999999999</v>
      </c>
      <c r="L371" s="6">
        <f t="shared" si="83"/>
        <v>-7.6700000000000159</v>
      </c>
      <c r="M371" s="6">
        <f t="shared" si="84"/>
        <v>406.52499999999998</v>
      </c>
      <c r="N371" s="5">
        <f t="shared" si="85"/>
        <v>7.7126519433979386</v>
      </c>
      <c r="O371" s="6">
        <f t="shared" si="86"/>
        <v>-0.25</v>
      </c>
      <c r="P371" s="6">
        <f t="shared" si="87"/>
        <v>15.425303886795877</v>
      </c>
      <c r="Q371" s="6">
        <f t="shared" si="88"/>
        <v>-7.3295788854333077E-2</v>
      </c>
      <c r="R371" s="9">
        <f t="shared" si="89"/>
        <v>0.48102780045400378</v>
      </c>
      <c r="S371" s="9">
        <f t="shared" si="90"/>
        <v>7.4200000000000159</v>
      </c>
      <c r="T371">
        <f t="shared" si="91"/>
        <v>0.25</v>
      </c>
      <c r="U371" s="9">
        <f t="shared" si="92"/>
        <v>1.6207136133894972E-2</v>
      </c>
      <c r="V371" s="9">
        <f t="shared" si="93"/>
        <v>2.335124174171586</v>
      </c>
      <c r="W371" s="9">
        <f t="shared" si="94"/>
        <v>18.009999999999991</v>
      </c>
      <c r="X371">
        <f t="shared" si="95"/>
        <v>406.52499999999998</v>
      </c>
      <c r="Y371" s="9">
        <f t="shared" si="96"/>
        <v>52.708848134653223</v>
      </c>
      <c r="Z371" s="10">
        <f t="shared" si="97"/>
        <v>0.33844349602260049</v>
      </c>
      <c r="AA371">
        <f t="shared" si="98"/>
        <v>7.6700000000000159</v>
      </c>
    </row>
    <row r="372" spans="1:27">
      <c r="A372" s="1">
        <f t="shared" si="81"/>
        <v>2248498</v>
      </c>
      <c r="B372" s="1">
        <v>-2</v>
      </c>
      <c r="C372" s="1">
        <v>-3</v>
      </c>
      <c r="D372" s="2">
        <v>9</v>
      </c>
      <c r="E372" s="5">
        <v>7.75</v>
      </c>
      <c r="F372" s="5">
        <v>7.71</v>
      </c>
      <c r="G372" s="5">
        <v>0.96</v>
      </c>
      <c r="H372" s="5">
        <v>7.49</v>
      </c>
      <c r="I372" s="5">
        <v>8.5299999999999994</v>
      </c>
      <c r="J372" s="5">
        <v>1.32</v>
      </c>
      <c r="K372" s="6">
        <f t="shared" si="82"/>
        <v>7.62</v>
      </c>
      <c r="L372" s="6">
        <f t="shared" si="83"/>
        <v>0.25999999999999979</v>
      </c>
      <c r="M372" s="6">
        <f t="shared" si="84"/>
        <v>8.1199999999999992</v>
      </c>
      <c r="N372" s="5">
        <f t="shared" si="85"/>
        <v>0.8160882305241266</v>
      </c>
      <c r="O372" s="6">
        <f t="shared" si="86"/>
        <v>-0.8199999999999994</v>
      </c>
      <c r="P372" s="6">
        <f t="shared" si="87"/>
        <v>1.6321764610482532</v>
      </c>
      <c r="Q372" s="6">
        <f t="shared" si="88"/>
        <v>-0.30810810810810818</v>
      </c>
      <c r="R372" s="9">
        <f t="shared" si="89"/>
        <v>0.66169315988442645</v>
      </c>
      <c r="S372" s="9">
        <f t="shared" si="90"/>
        <v>1.0799999999999992</v>
      </c>
      <c r="T372">
        <f t="shared" si="91"/>
        <v>0.8199999999999994</v>
      </c>
      <c r="U372" s="9">
        <f t="shared" si="92"/>
        <v>0.50239665843076831</v>
      </c>
      <c r="V372" s="9">
        <f t="shared" si="93"/>
        <v>0.61267885174483872</v>
      </c>
      <c r="W372" s="9">
        <f t="shared" si="94"/>
        <v>0.49999999999999911</v>
      </c>
      <c r="X372">
        <f t="shared" si="95"/>
        <v>8.1199999999999992</v>
      </c>
      <c r="Y372" s="9">
        <f t="shared" si="96"/>
        <v>9.9499045523361964</v>
      </c>
      <c r="Z372" s="10">
        <f t="shared" si="97"/>
        <v>0.33884657295005949</v>
      </c>
      <c r="AA372">
        <f t="shared" si="98"/>
        <v>0.25999999999999979</v>
      </c>
    </row>
    <row r="373" spans="1:27">
      <c r="A373" s="1">
        <f t="shared" si="81"/>
        <v>752496</v>
      </c>
      <c r="B373" s="1">
        <v>-4</v>
      </c>
      <c r="C373" s="1">
        <v>5</v>
      </c>
      <c r="D373" s="2">
        <v>3</v>
      </c>
      <c r="E373" s="5">
        <v>67.930000000000007</v>
      </c>
      <c r="F373" s="5">
        <v>70.69</v>
      </c>
      <c r="G373" s="5">
        <v>3.41</v>
      </c>
      <c r="H373" s="5">
        <v>70.23</v>
      </c>
      <c r="I373" s="5">
        <v>70.989999999999995</v>
      </c>
      <c r="J373" s="5">
        <v>3.01</v>
      </c>
      <c r="K373" s="6">
        <f t="shared" si="82"/>
        <v>69.080000000000013</v>
      </c>
      <c r="L373" s="6">
        <f t="shared" si="83"/>
        <v>-2.2999999999999972</v>
      </c>
      <c r="M373" s="6">
        <f t="shared" si="84"/>
        <v>70.84</v>
      </c>
      <c r="N373" s="5">
        <f t="shared" si="85"/>
        <v>2.2742141499867596</v>
      </c>
      <c r="O373" s="6">
        <f t="shared" si="86"/>
        <v>-0.29999999999999716</v>
      </c>
      <c r="P373" s="6">
        <f t="shared" si="87"/>
        <v>4.5484282999735193</v>
      </c>
      <c r="Q373" s="6">
        <f t="shared" si="88"/>
        <v>0.12412873038737073</v>
      </c>
      <c r="R373" s="9">
        <f t="shared" si="89"/>
        <v>0.43971232876456334</v>
      </c>
      <c r="S373" s="9">
        <f t="shared" si="90"/>
        <v>2</v>
      </c>
      <c r="T373">
        <f t="shared" si="91"/>
        <v>0.29999999999999716</v>
      </c>
      <c r="U373" s="9">
        <f t="shared" si="92"/>
        <v>6.5956849314683874E-2</v>
      </c>
      <c r="V373" s="9">
        <f t="shared" si="93"/>
        <v>0.77389369862562751</v>
      </c>
      <c r="W373" s="9">
        <f t="shared" si="94"/>
        <v>1.7599999999999909</v>
      </c>
      <c r="X373">
        <f t="shared" si="95"/>
        <v>70.84</v>
      </c>
      <c r="Y373" s="9">
        <f t="shared" si="96"/>
        <v>31.149221369681669</v>
      </c>
      <c r="Z373" s="10">
        <f t="shared" si="97"/>
        <v>0.33913861472855023</v>
      </c>
      <c r="AA373">
        <f t="shared" si="98"/>
        <v>2.2999999999999972</v>
      </c>
    </row>
    <row r="374" spans="1:27">
      <c r="A374" s="1">
        <f t="shared" si="81"/>
        <v>1497503</v>
      </c>
      <c r="B374" s="1">
        <v>3</v>
      </c>
      <c r="C374" s="1">
        <v>-5</v>
      </c>
      <c r="D374" s="2">
        <v>6</v>
      </c>
      <c r="E374" s="5">
        <v>158.28</v>
      </c>
      <c r="F374" s="5">
        <v>165.22</v>
      </c>
      <c r="G374" s="5">
        <v>4.66</v>
      </c>
      <c r="H374" s="5">
        <v>158.68</v>
      </c>
      <c r="I374" s="5">
        <v>168.51</v>
      </c>
      <c r="J374" s="5">
        <v>4.17</v>
      </c>
      <c r="K374" s="6">
        <f t="shared" si="82"/>
        <v>158.48000000000002</v>
      </c>
      <c r="L374" s="6">
        <f t="shared" si="83"/>
        <v>-0.40000000000000568</v>
      </c>
      <c r="M374" s="6">
        <f t="shared" si="84"/>
        <v>166.86500000000001</v>
      </c>
      <c r="N374" s="5">
        <f t="shared" si="85"/>
        <v>3.1266795486586085</v>
      </c>
      <c r="O374" s="6">
        <f t="shared" si="86"/>
        <v>-3.289999999999992</v>
      </c>
      <c r="P374" s="6">
        <f t="shared" si="87"/>
        <v>6.2533590973172171</v>
      </c>
      <c r="Q374" s="6">
        <f t="shared" si="88"/>
        <v>0.11064455497449148</v>
      </c>
      <c r="R374" s="9">
        <f t="shared" si="89"/>
        <v>0.46215161404049848</v>
      </c>
      <c r="S374" s="9">
        <f t="shared" si="90"/>
        <v>2.8899999999999864</v>
      </c>
      <c r="T374">
        <f t="shared" si="91"/>
        <v>3.289999999999992</v>
      </c>
      <c r="U374" s="9">
        <f t="shared" si="92"/>
        <v>0.52611723536098387</v>
      </c>
      <c r="V374" s="9">
        <f t="shared" si="93"/>
        <v>2.6817586738613106</v>
      </c>
      <c r="W374" s="9">
        <f t="shared" si="94"/>
        <v>8.3849999999999909</v>
      </c>
      <c r="X374">
        <f t="shared" si="95"/>
        <v>166.86500000000001</v>
      </c>
      <c r="Y374" s="9">
        <f t="shared" si="96"/>
        <v>53.368117008213247</v>
      </c>
      <c r="Z374" s="10">
        <f t="shared" si="97"/>
        <v>0.33944808144987354</v>
      </c>
      <c r="AA374">
        <f t="shared" si="98"/>
        <v>0.40000000000000568</v>
      </c>
    </row>
    <row r="375" spans="1:27">
      <c r="A375" s="1">
        <f t="shared" si="81"/>
        <v>1497000</v>
      </c>
      <c r="B375" s="1">
        <v>0</v>
      </c>
      <c r="C375" s="1">
        <v>-6</v>
      </c>
      <c r="D375" s="2">
        <v>6</v>
      </c>
      <c r="E375" s="5">
        <v>342.69</v>
      </c>
      <c r="F375" s="5">
        <v>339.69</v>
      </c>
      <c r="G375" s="5">
        <v>9.17</v>
      </c>
      <c r="H375" s="5">
        <v>342.55</v>
      </c>
      <c r="I375" s="5">
        <v>345.06</v>
      </c>
      <c r="J375" s="5">
        <v>7.54</v>
      </c>
      <c r="K375" s="6">
        <f t="shared" si="82"/>
        <v>342.62</v>
      </c>
      <c r="L375" s="6">
        <f t="shared" si="83"/>
        <v>0.13999999999998636</v>
      </c>
      <c r="M375" s="6">
        <f t="shared" si="84"/>
        <v>342.375</v>
      </c>
      <c r="N375" s="5">
        <f t="shared" si="85"/>
        <v>5.9359182103529688</v>
      </c>
      <c r="O375" s="6">
        <f t="shared" si="86"/>
        <v>-5.3700000000000045</v>
      </c>
      <c r="P375" s="6">
        <f t="shared" si="87"/>
        <v>11.871836420705938</v>
      </c>
      <c r="Q375" s="6">
        <f t="shared" si="88"/>
        <v>0.19325389082627067</v>
      </c>
      <c r="R375" s="9">
        <f t="shared" si="89"/>
        <v>0.46412364563833408</v>
      </c>
      <c r="S375" s="9">
        <f t="shared" si="90"/>
        <v>5.5099999999999909</v>
      </c>
      <c r="T375">
        <f t="shared" si="91"/>
        <v>5.3700000000000045</v>
      </c>
      <c r="U375" s="9">
        <f t="shared" si="92"/>
        <v>0.45233103032266064</v>
      </c>
      <c r="V375" s="9">
        <f t="shared" si="93"/>
        <v>4.1274153604861759E-2</v>
      </c>
      <c r="W375" s="9">
        <f t="shared" si="94"/>
        <v>0.24500000000000455</v>
      </c>
      <c r="X375">
        <f t="shared" si="95"/>
        <v>342.375</v>
      </c>
      <c r="Y375" s="9">
        <f t="shared" si="96"/>
        <v>57.678523838629722</v>
      </c>
      <c r="Z375" s="10">
        <f t="shared" si="97"/>
        <v>0.34126236241343699</v>
      </c>
      <c r="AA375">
        <f t="shared" si="98"/>
        <v>0.13999999999998636</v>
      </c>
    </row>
    <row r="376" spans="1:27">
      <c r="A376" s="1">
        <f t="shared" si="81"/>
        <v>747504</v>
      </c>
      <c r="B376" s="1">
        <v>4</v>
      </c>
      <c r="C376" s="1">
        <v>-5</v>
      </c>
      <c r="D376" s="2">
        <v>3</v>
      </c>
      <c r="E376" s="5">
        <v>17.100000000000001</v>
      </c>
      <c r="F376" s="5">
        <v>17.07</v>
      </c>
      <c r="G376" s="5">
        <v>1.23</v>
      </c>
      <c r="H376" s="5">
        <v>16.670000000000002</v>
      </c>
      <c r="I376" s="5">
        <v>16.25</v>
      </c>
      <c r="J376" s="5">
        <v>1.75</v>
      </c>
      <c r="K376" s="6">
        <f t="shared" si="82"/>
        <v>16.885000000000002</v>
      </c>
      <c r="L376" s="6">
        <f t="shared" si="83"/>
        <v>0.42999999999999972</v>
      </c>
      <c r="M376" s="6">
        <f t="shared" si="84"/>
        <v>16.66</v>
      </c>
      <c r="N376" s="5">
        <f t="shared" si="85"/>
        <v>1.0695092332467262</v>
      </c>
      <c r="O376" s="6">
        <f t="shared" si="86"/>
        <v>0.82000000000000028</v>
      </c>
      <c r="P376" s="6">
        <f t="shared" si="87"/>
        <v>2.1390184664934524</v>
      </c>
      <c r="Q376" s="6">
        <f t="shared" si="88"/>
        <v>-0.33868077108012418</v>
      </c>
      <c r="R376" s="9">
        <f t="shared" si="89"/>
        <v>0.18232661667448694</v>
      </c>
      <c r="S376" s="9">
        <f t="shared" si="90"/>
        <v>0.39000000000000057</v>
      </c>
      <c r="T376">
        <f t="shared" si="91"/>
        <v>0.82000000000000028</v>
      </c>
      <c r="U376" s="9">
        <f t="shared" si="92"/>
        <v>0.38335339916174133</v>
      </c>
      <c r="V376" s="9">
        <f t="shared" si="93"/>
        <v>0.21037686539363978</v>
      </c>
      <c r="W376" s="9">
        <f t="shared" si="94"/>
        <v>0.22500000000000142</v>
      </c>
      <c r="X376">
        <f t="shared" si="95"/>
        <v>16.66</v>
      </c>
      <c r="Y376" s="9">
        <f t="shared" si="96"/>
        <v>15.577238122035631</v>
      </c>
      <c r="Z376" s="10">
        <f t="shared" si="97"/>
        <v>0.34151866713255957</v>
      </c>
      <c r="AA376">
        <f t="shared" si="98"/>
        <v>0.42999999999999972</v>
      </c>
    </row>
    <row r="377" spans="1:27">
      <c r="A377" s="1">
        <f t="shared" si="81"/>
        <v>253000</v>
      </c>
      <c r="B377" s="1">
        <v>0</v>
      </c>
      <c r="C377" s="1">
        <v>6</v>
      </c>
      <c r="D377" s="2">
        <v>1</v>
      </c>
      <c r="E377" s="5">
        <v>4.21</v>
      </c>
      <c r="F377" s="5">
        <v>7.33</v>
      </c>
      <c r="G377" s="5">
        <v>1.48</v>
      </c>
      <c r="H377" s="5">
        <v>5.1100000000000003</v>
      </c>
      <c r="I377" s="5">
        <v>6.81</v>
      </c>
      <c r="J377" s="5">
        <v>0.96</v>
      </c>
      <c r="K377" s="6">
        <f t="shared" si="82"/>
        <v>4.66</v>
      </c>
      <c r="L377" s="6">
        <f t="shared" si="83"/>
        <v>-0.90000000000000036</v>
      </c>
      <c r="M377" s="6">
        <f t="shared" si="84"/>
        <v>7.07</v>
      </c>
      <c r="N377" s="5">
        <f t="shared" si="85"/>
        <v>0.88204308284799782</v>
      </c>
      <c r="O377" s="6">
        <f t="shared" si="86"/>
        <v>0.52000000000000046</v>
      </c>
      <c r="P377" s="6">
        <f t="shared" si="87"/>
        <v>1.7640861656959956</v>
      </c>
      <c r="Q377" s="6">
        <f t="shared" si="88"/>
        <v>0.40771208226221078</v>
      </c>
      <c r="R377" s="9">
        <f t="shared" si="89"/>
        <v>0.80494934295897025</v>
      </c>
      <c r="S377" s="9">
        <f t="shared" si="90"/>
        <v>1.4200000000000008</v>
      </c>
      <c r="T377">
        <f t="shared" si="91"/>
        <v>0.52000000000000046</v>
      </c>
      <c r="U377" s="9">
        <f t="shared" si="92"/>
        <v>0.29477018192863708</v>
      </c>
      <c r="V377" s="9">
        <f t="shared" si="93"/>
        <v>2.7322928401846722</v>
      </c>
      <c r="W377" s="9">
        <f t="shared" si="94"/>
        <v>2.41</v>
      </c>
      <c r="X377">
        <f t="shared" si="95"/>
        <v>7.07</v>
      </c>
      <c r="Y377" s="9">
        <f t="shared" si="96"/>
        <v>8.0154814855210095</v>
      </c>
      <c r="Z377" s="10">
        <f t="shared" si="97"/>
        <v>0.34220461715178535</v>
      </c>
      <c r="AA377">
        <f t="shared" si="98"/>
        <v>0.90000000000000036</v>
      </c>
    </row>
    <row r="378" spans="1:27">
      <c r="A378" s="1">
        <f t="shared" ref="A378:A441" si="99">B378+500*C378+250000*D378</f>
        <v>1751997</v>
      </c>
      <c r="B378" s="1">
        <v>-3</v>
      </c>
      <c r="C378" s="1">
        <v>4</v>
      </c>
      <c r="D378" s="2">
        <v>7</v>
      </c>
      <c r="E378" s="5">
        <v>45.53</v>
      </c>
      <c r="F378" s="5">
        <v>49.1</v>
      </c>
      <c r="G378" s="5">
        <v>2.83</v>
      </c>
      <c r="H378" s="5">
        <v>46.61</v>
      </c>
      <c r="I378" s="5">
        <v>48.58</v>
      </c>
      <c r="J378" s="5">
        <v>1.62</v>
      </c>
      <c r="K378" s="6">
        <f t="shared" ref="K378:K441" si="100" xml:space="preserve"> 0.5*(E378+H378)</f>
        <v>46.07</v>
      </c>
      <c r="L378" s="6">
        <f t="shared" ref="L378:L441" si="101">E378-H378</f>
        <v>-1.0799999999999983</v>
      </c>
      <c r="M378" s="6">
        <f t="shared" ref="M378:M441" si="102">0.5*(F378+I378)</f>
        <v>48.84</v>
      </c>
      <c r="N378" s="5">
        <f t="shared" ref="N378:N441" si="103">0.5*P378</f>
        <v>1.630437057969427</v>
      </c>
      <c r="O378" s="6">
        <f t="shared" ref="O378:O441" si="104">F378-I378</f>
        <v>0.52000000000000313</v>
      </c>
      <c r="P378" s="6">
        <f t="shared" ref="P378:P441" si="105">SQRT(G378*G378+J378*J378)</f>
        <v>3.2608741159388539</v>
      </c>
      <c r="Q378" s="6">
        <f t="shared" ref="Q378:Q441" si="106">(G378*G378-J378*J378)/(G378*G378+J378*J378)</f>
        <v>0.50638089774576089</v>
      </c>
      <c r="R378" s="9">
        <f t="shared" ref="R378:R441" si="107">ABS(O378-L378)/P378</f>
        <v>0.49066598191550787</v>
      </c>
      <c r="S378" s="9">
        <f t="shared" ref="S378:S441" si="108">ABS(O378-L378)</f>
        <v>1.6000000000000014</v>
      </c>
      <c r="T378">
        <f t="shared" ref="T378:T441" si="109">ABS(O378)</f>
        <v>0.52000000000000313</v>
      </c>
      <c r="U378" s="9">
        <f t="shared" ref="U378:U441" si="110">ABS(O378)/P378</f>
        <v>0.15946644412254088</v>
      </c>
      <c r="V378" s="9">
        <f t="shared" ref="V378:V441" si="111">ABS(M378-K378)/N378</f>
        <v>1.6989309623824465</v>
      </c>
      <c r="W378" s="9">
        <f t="shared" ref="W378:W441" si="112">ABS(M378-K378)</f>
        <v>2.7700000000000031</v>
      </c>
      <c r="X378">
        <f t="shared" ref="X378:X441" si="113">ABS(M378)</f>
        <v>48.84</v>
      </c>
      <c r="Y378" s="9">
        <f t="shared" ref="Y378:Y441" si="114">ABS(M378)/N378</f>
        <v>29.955158195941731</v>
      </c>
      <c r="Z378" s="10">
        <f t="shared" ref="Z378:Z441" si="115">SQRT(0.006001*B378*B378+0.003061*C378*C378+0.001136*D378*D378+0.003347*B378*C378+0.000962*C378*D378+0.00127*D378*B378)</f>
        <v>0.34460266975170112</v>
      </c>
      <c r="AA378">
        <f t="shared" si="98"/>
        <v>1.0799999999999983</v>
      </c>
    </row>
    <row r="379" spans="1:27">
      <c r="A379" s="1">
        <f t="shared" si="99"/>
        <v>752999</v>
      </c>
      <c r="B379" s="1">
        <v>-1</v>
      </c>
      <c r="C379" s="1">
        <v>6</v>
      </c>
      <c r="D379" s="2">
        <v>3</v>
      </c>
      <c r="E379" s="5">
        <v>168.16</v>
      </c>
      <c r="F379" s="5">
        <v>157.43</v>
      </c>
      <c r="G379" s="5">
        <v>6.21</v>
      </c>
      <c r="H379" s="5">
        <v>163.92</v>
      </c>
      <c r="I379" s="5">
        <v>155.99</v>
      </c>
      <c r="J379" s="5">
        <v>5.07</v>
      </c>
      <c r="K379" s="6">
        <f t="shared" si="100"/>
        <v>166.04</v>
      </c>
      <c r="L379" s="6">
        <f t="shared" si="101"/>
        <v>4.2400000000000091</v>
      </c>
      <c r="M379" s="6">
        <f t="shared" si="102"/>
        <v>156.71</v>
      </c>
      <c r="N379" s="5">
        <f t="shared" si="103"/>
        <v>4.0083974353848699</v>
      </c>
      <c r="O379" s="6">
        <f t="shared" si="104"/>
        <v>1.4399999999999977</v>
      </c>
      <c r="P379" s="6">
        <f t="shared" si="105"/>
        <v>8.0167948707697398</v>
      </c>
      <c r="Q379" s="6">
        <f t="shared" si="106"/>
        <v>0.20008402184567978</v>
      </c>
      <c r="R379" s="9">
        <f t="shared" si="107"/>
        <v>0.34926676372987536</v>
      </c>
      <c r="S379" s="9">
        <f t="shared" si="108"/>
        <v>2.8000000000000114</v>
      </c>
      <c r="T379">
        <f t="shared" si="109"/>
        <v>1.4399999999999977</v>
      </c>
      <c r="U379" s="9">
        <f t="shared" si="110"/>
        <v>0.17962290706107775</v>
      </c>
      <c r="V379" s="9">
        <f t="shared" si="111"/>
        <v>2.3276135039997987</v>
      </c>
      <c r="W379" s="9">
        <f t="shared" si="112"/>
        <v>9.3299999999999841</v>
      </c>
      <c r="X379">
        <f t="shared" si="113"/>
        <v>156.71</v>
      </c>
      <c r="Y379" s="9">
        <f t="shared" si="114"/>
        <v>39.095424674363251</v>
      </c>
      <c r="Z379" s="10">
        <f t="shared" si="115"/>
        <v>0.34618636599380975</v>
      </c>
      <c r="AA379">
        <f t="shared" ref="AA379:AA442" si="116">ABS(L379)</f>
        <v>4.2400000000000091</v>
      </c>
    </row>
    <row r="380" spans="1:27">
      <c r="A380" s="1">
        <f t="shared" si="99"/>
        <v>752997</v>
      </c>
      <c r="B380" s="1">
        <v>-3</v>
      </c>
      <c r="C380" s="1">
        <v>6</v>
      </c>
      <c r="D380" s="2">
        <v>3</v>
      </c>
      <c r="E380" s="5">
        <v>44.76</v>
      </c>
      <c r="F380" s="5">
        <v>47.54</v>
      </c>
      <c r="G380" s="5">
        <v>3.14</v>
      </c>
      <c r="H380" s="5">
        <v>42.57</v>
      </c>
      <c r="I380" s="5">
        <v>41.14</v>
      </c>
      <c r="J380" s="5">
        <v>2.2400000000000002</v>
      </c>
      <c r="K380" s="6">
        <f t="shared" si="100"/>
        <v>43.664999999999999</v>
      </c>
      <c r="L380" s="6">
        <f t="shared" si="101"/>
        <v>2.1899999999999977</v>
      </c>
      <c r="M380" s="6">
        <f t="shared" si="102"/>
        <v>44.34</v>
      </c>
      <c r="N380" s="5">
        <f t="shared" si="103"/>
        <v>1.9285486771144773</v>
      </c>
      <c r="O380" s="6">
        <f t="shared" si="104"/>
        <v>6.3999999999999986</v>
      </c>
      <c r="P380" s="6">
        <f t="shared" si="105"/>
        <v>3.8570973542289546</v>
      </c>
      <c r="Q380" s="6">
        <f t="shared" si="106"/>
        <v>0.32546446912053334</v>
      </c>
      <c r="R380" s="9">
        <f t="shared" si="107"/>
        <v>1.0914943578969094</v>
      </c>
      <c r="S380" s="9">
        <f t="shared" si="108"/>
        <v>4.2100000000000009</v>
      </c>
      <c r="T380">
        <f t="shared" si="109"/>
        <v>6.3999999999999986</v>
      </c>
      <c r="U380" s="9">
        <f t="shared" si="110"/>
        <v>1.6592788338575337</v>
      </c>
      <c r="V380" s="9">
        <f t="shared" si="111"/>
        <v>0.35000412901682582</v>
      </c>
      <c r="W380" s="9">
        <f t="shared" si="112"/>
        <v>0.67500000000000426</v>
      </c>
      <c r="X380">
        <f t="shared" si="113"/>
        <v>44.34</v>
      </c>
      <c r="Y380" s="9">
        <f t="shared" si="114"/>
        <v>22.99138234163846</v>
      </c>
      <c r="Z380" s="10">
        <f t="shared" si="115"/>
        <v>0.34650974012284269</v>
      </c>
      <c r="AA380">
        <f t="shared" si="116"/>
        <v>2.1899999999999977</v>
      </c>
    </row>
    <row r="381" spans="1:27">
      <c r="A381" s="1">
        <f t="shared" si="99"/>
        <v>1747001</v>
      </c>
      <c r="B381" s="1">
        <v>1</v>
      </c>
      <c r="C381" s="1">
        <v>-6</v>
      </c>
      <c r="D381" s="2">
        <v>7</v>
      </c>
      <c r="E381" s="5">
        <v>111.88</v>
      </c>
      <c r="F381" s="5">
        <v>107.88</v>
      </c>
      <c r="G381" s="5">
        <v>3.47</v>
      </c>
      <c r="H381" s="5">
        <v>104.93</v>
      </c>
      <c r="I381" s="5">
        <v>104.24</v>
      </c>
      <c r="J381" s="5">
        <v>3.23</v>
      </c>
      <c r="K381" s="6">
        <f t="shared" si="100"/>
        <v>108.405</v>
      </c>
      <c r="L381" s="6">
        <f t="shared" si="101"/>
        <v>6.9499999999999886</v>
      </c>
      <c r="M381" s="6">
        <f t="shared" si="102"/>
        <v>106.06</v>
      </c>
      <c r="N381" s="5">
        <f t="shared" si="103"/>
        <v>2.3703269816630783</v>
      </c>
      <c r="O381" s="6">
        <f t="shared" si="104"/>
        <v>3.6400000000000006</v>
      </c>
      <c r="P381" s="6">
        <f t="shared" si="105"/>
        <v>4.7406539633261566</v>
      </c>
      <c r="Q381" s="6">
        <f t="shared" si="106"/>
        <v>7.1549982646459453E-2</v>
      </c>
      <c r="R381" s="9">
        <f t="shared" si="107"/>
        <v>0.69821590557046531</v>
      </c>
      <c r="S381" s="9">
        <f t="shared" si="108"/>
        <v>3.3099999999999881</v>
      </c>
      <c r="T381">
        <f t="shared" si="109"/>
        <v>3.6400000000000006</v>
      </c>
      <c r="U381" s="9">
        <f t="shared" si="110"/>
        <v>0.76782655476631523</v>
      </c>
      <c r="V381" s="9">
        <f t="shared" si="111"/>
        <v>0.98931498402582863</v>
      </c>
      <c r="W381" s="9">
        <f t="shared" si="112"/>
        <v>2.3449999999999989</v>
      </c>
      <c r="X381">
        <f t="shared" si="113"/>
        <v>106.06</v>
      </c>
      <c r="Y381" s="9">
        <f t="shared" si="114"/>
        <v>44.744881537645817</v>
      </c>
      <c r="Z381" s="10">
        <f t="shared" si="115"/>
        <v>0.34679244513108992</v>
      </c>
      <c r="AA381">
        <f t="shared" si="116"/>
        <v>6.9499999999999886</v>
      </c>
    </row>
    <row r="382" spans="1:27">
      <c r="A382" s="1">
        <f t="shared" si="99"/>
        <v>1748497</v>
      </c>
      <c r="B382" s="1">
        <v>-3</v>
      </c>
      <c r="C382" s="1">
        <v>-3</v>
      </c>
      <c r="D382" s="2">
        <v>7</v>
      </c>
      <c r="E382" s="5">
        <v>96.88</v>
      </c>
      <c r="F382" s="5">
        <v>97.23</v>
      </c>
      <c r="G382" s="5">
        <v>3.5</v>
      </c>
      <c r="H382" s="5">
        <v>91.75</v>
      </c>
      <c r="I382" s="5">
        <v>86.5</v>
      </c>
      <c r="J382" s="5">
        <v>3.97</v>
      </c>
      <c r="K382" s="6">
        <f t="shared" si="100"/>
        <v>94.314999999999998</v>
      </c>
      <c r="L382" s="6">
        <f t="shared" si="101"/>
        <v>5.1299999999999955</v>
      </c>
      <c r="M382" s="6">
        <f t="shared" si="102"/>
        <v>91.865000000000009</v>
      </c>
      <c r="N382" s="5">
        <f t="shared" si="103"/>
        <v>2.6462662375505608</v>
      </c>
      <c r="O382" s="6">
        <f t="shared" si="104"/>
        <v>10.730000000000004</v>
      </c>
      <c r="P382" s="6">
        <f t="shared" si="105"/>
        <v>5.2925324751011216</v>
      </c>
      <c r="Q382" s="6">
        <f t="shared" si="106"/>
        <v>-0.125340492451153</v>
      </c>
      <c r="R382" s="9">
        <f t="shared" si="107"/>
        <v>1.0580945939104536</v>
      </c>
      <c r="S382" s="9">
        <f t="shared" si="108"/>
        <v>5.6000000000000085</v>
      </c>
      <c r="T382">
        <f t="shared" si="109"/>
        <v>10.730000000000004</v>
      </c>
      <c r="U382" s="9">
        <f t="shared" si="110"/>
        <v>2.0273848201177058</v>
      </c>
      <c r="V382" s="9">
        <f t="shared" si="111"/>
        <v>0.92583276967164108</v>
      </c>
      <c r="W382" s="9">
        <f t="shared" si="112"/>
        <v>2.4499999999999886</v>
      </c>
      <c r="X382">
        <f t="shared" si="113"/>
        <v>91.865000000000009</v>
      </c>
      <c r="Y382" s="9">
        <f t="shared" si="114"/>
        <v>34.714949953422739</v>
      </c>
      <c r="Z382" s="10">
        <f t="shared" si="115"/>
        <v>0.34709220676932523</v>
      </c>
      <c r="AA382">
        <f t="shared" si="116"/>
        <v>5.1299999999999955</v>
      </c>
    </row>
    <row r="383" spans="1:27">
      <c r="A383" s="1">
        <f t="shared" si="99"/>
        <v>1997998</v>
      </c>
      <c r="B383" s="1">
        <v>-2</v>
      </c>
      <c r="C383" s="1">
        <v>-4</v>
      </c>
      <c r="D383" s="2">
        <v>8</v>
      </c>
      <c r="E383" s="5">
        <v>26.23</v>
      </c>
      <c r="F383" s="5">
        <v>23.28</v>
      </c>
      <c r="G383" s="5">
        <v>1.54</v>
      </c>
      <c r="H383" s="5">
        <v>25.77</v>
      </c>
      <c r="I383" s="5">
        <v>27.83</v>
      </c>
      <c r="J383" s="5">
        <v>2.0499999999999998</v>
      </c>
      <c r="K383" s="6">
        <f t="shared" si="100"/>
        <v>26</v>
      </c>
      <c r="L383" s="6">
        <f t="shared" si="101"/>
        <v>0.46000000000000085</v>
      </c>
      <c r="M383" s="6">
        <f t="shared" si="102"/>
        <v>25.555</v>
      </c>
      <c r="N383" s="5">
        <f t="shared" si="103"/>
        <v>1.2820003900155412</v>
      </c>
      <c r="O383" s="6">
        <f t="shared" si="104"/>
        <v>-4.5499999999999972</v>
      </c>
      <c r="P383" s="6">
        <f t="shared" si="105"/>
        <v>2.5640007800310824</v>
      </c>
      <c r="Q383" s="6">
        <f t="shared" si="106"/>
        <v>-0.27850200027380173</v>
      </c>
      <c r="R383" s="9">
        <f t="shared" si="107"/>
        <v>1.9539775646789248</v>
      </c>
      <c r="S383" s="9">
        <f t="shared" si="108"/>
        <v>5.009999999999998</v>
      </c>
      <c r="T383">
        <f t="shared" si="109"/>
        <v>4.5499999999999972</v>
      </c>
      <c r="U383" s="9">
        <f t="shared" si="110"/>
        <v>1.7745704429718774</v>
      </c>
      <c r="V383" s="9">
        <f t="shared" si="111"/>
        <v>0.34711377895493911</v>
      </c>
      <c r="W383" s="9">
        <f t="shared" si="112"/>
        <v>0.44500000000000028</v>
      </c>
      <c r="X383">
        <f t="shared" si="113"/>
        <v>25.555</v>
      </c>
      <c r="Y383" s="9">
        <f t="shared" si="114"/>
        <v>19.933691283580814</v>
      </c>
      <c r="Z383" s="10">
        <f t="shared" si="115"/>
        <v>0.34836188080787484</v>
      </c>
      <c r="AA383">
        <f t="shared" si="116"/>
        <v>0.46000000000000085</v>
      </c>
    </row>
    <row r="384" spans="1:27">
      <c r="A384" s="1">
        <f t="shared" si="99"/>
        <v>1502498</v>
      </c>
      <c r="B384" s="1">
        <v>-2</v>
      </c>
      <c r="C384" s="1">
        <v>5</v>
      </c>
      <c r="D384" s="2">
        <v>6</v>
      </c>
      <c r="E384" s="5">
        <v>90.43</v>
      </c>
      <c r="F384" s="5">
        <v>82.63</v>
      </c>
      <c r="G384" s="5">
        <v>4.03</v>
      </c>
      <c r="H384" s="5">
        <v>92.02</v>
      </c>
      <c r="I384" s="5">
        <v>89.96</v>
      </c>
      <c r="J384" s="5">
        <v>2.37</v>
      </c>
      <c r="K384" s="6">
        <f t="shared" si="100"/>
        <v>91.224999999999994</v>
      </c>
      <c r="L384" s="6">
        <f t="shared" si="101"/>
        <v>-1.5899999999999892</v>
      </c>
      <c r="M384" s="6">
        <f t="shared" si="102"/>
        <v>86.294999999999987</v>
      </c>
      <c r="N384" s="5">
        <f t="shared" si="103"/>
        <v>2.3376163072668708</v>
      </c>
      <c r="O384" s="6">
        <f t="shared" si="104"/>
        <v>-7.3299999999999983</v>
      </c>
      <c r="P384" s="6">
        <f t="shared" si="105"/>
        <v>4.6752326145337415</v>
      </c>
      <c r="Q384" s="6">
        <f t="shared" si="106"/>
        <v>0.48605074618671595</v>
      </c>
      <c r="R384" s="9">
        <f t="shared" si="107"/>
        <v>1.2277463975067808</v>
      </c>
      <c r="S384" s="9">
        <f t="shared" si="108"/>
        <v>5.7400000000000091</v>
      </c>
      <c r="T384">
        <f t="shared" si="109"/>
        <v>7.3299999999999983</v>
      </c>
      <c r="U384" s="9">
        <f t="shared" si="110"/>
        <v>1.5678364274781684</v>
      </c>
      <c r="V384" s="9">
        <f t="shared" si="111"/>
        <v>2.1089859720238424</v>
      </c>
      <c r="W384" s="9">
        <f t="shared" si="112"/>
        <v>4.9300000000000068</v>
      </c>
      <c r="X384">
        <f t="shared" si="113"/>
        <v>86.294999999999987</v>
      </c>
      <c r="Y384" s="9">
        <f t="shared" si="114"/>
        <v>36.915810234441629</v>
      </c>
      <c r="Z384" s="10">
        <f t="shared" si="115"/>
        <v>0.34867606743222279</v>
      </c>
      <c r="AA384">
        <f t="shared" si="116"/>
        <v>1.5899999999999892</v>
      </c>
    </row>
    <row r="385" spans="1:27">
      <c r="A385" s="1">
        <f t="shared" si="99"/>
        <v>1002496</v>
      </c>
      <c r="B385" s="1">
        <v>-4</v>
      </c>
      <c r="C385" s="1">
        <v>5</v>
      </c>
      <c r="D385" s="2">
        <v>4</v>
      </c>
      <c r="E385" s="5">
        <v>84.18</v>
      </c>
      <c r="F385" s="5">
        <v>78.900000000000006</v>
      </c>
      <c r="G385" s="5">
        <v>3.74</v>
      </c>
      <c r="H385" s="5">
        <v>83.54</v>
      </c>
      <c r="I385" s="5">
        <v>77.78</v>
      </c>
      <c r="J385" s="5">
        <v>3.25</v>
      </c>
      <c r="K385" s="6">
        <f t="shared" si="100"/>
        <v>83.860000000000014</v>
      </c>
      <c r="L385" s="6">
        <f t="shared" si="101"/>
        <v>0.64000000000000057</v>
      </c>
      <c r="M385" s="6">
        <f t="shared" si="102"/>
        <v>78.34</v>
      </c>
      <c r="N385" s="5">
        <f t="shared" si="103"/>
        <v>2.4774028739791194</v>
      </c>
      <c r="O385" s="6">
        <f t="shared" si="104"/>
        <v>1.1200000000000045</v>
      </c>
      <c r="P385" s="6">
        <f t="shared" si="105"/>
        <v>4.9548057479582388</v>
      </c>
      <c r="Q385" s="6">
        <f t="shared" si="106"/>
        <v>0.13951470666107274</v>
      </c>
      <c r="R385" s="9">
        <f t="shared" si="107"/>
        <v>9.6875644458473659E-2</v>
      </c>
      <c r="S385" s="9">
        <f t="shared" si="108"/>
        <v>0.48000000000000398</v>
      </c>
      <c r="T385">
        <f t="shared" si="109"/>
        <v>1.1200000000000045</v>
      </c>
      <c r="U385" s="9">
        <f t="shared" si="110"/>
        <v>0.22604317040310423</v>
      </c>
      <c r="V385" s="9">
        <f t="shared" si="111"/>
        <v>2.2281398225448799</v>
      </c>
      <c r="W385" s="9">
        <f t="shared" si="112"/>
        <v>5.5200000000000102</v>
      </c>
      <c r="X385">
        <f t="shared" si="113"/>
        <v>78.34</v>
      </c>
      <c r="Y385" s="9">
        <f t="shared" si="114"/>
        <v>31.621824945319847</v>
      </c>
      <c r="Z385" s="10">
        <f t="shared" si="115"/>
        <v>0.35028131551654307</v>
      </c>
      <c r="AA385">
        <f t="shared" si="116"/>
        <v>0.64000000000000057</v>
      </c>
    </row>
    <row r="386" spans="1:27">
      <c r="A386" s="1">
        <f t="shared" si="99"/>
        <v>496502</v>
      </c>
      <c r="B386" s="1">
        <v>2</v>
      </c>
      <c r="C386" s="1">
        <v>-7</v>
      </c>
      <c r="D386" s="2">
        <v>2</v>
      </c>
      <c r="E386" s="5">
        <v>256.74</v>
      </c>
      <c r="F386" s="5">
        <v>255.86</v>
      </c>
      <c r="G386" s="5">
        <v>7.37</v>
      </c>
      <c r="H386" s="5">
        <v>251.7</v>
      </c>
      <c r="I386" s="5">
        <v>252.73</v>
      </c>
      <c r="J386" s="5">
        <v>8.91</v>
      </c>
      <c r="K386" s="6">
        <f t="shared" si="100"/>
        <v>254.22</v>
      </c>
      <c r="L386" s="6">
        <f t="shared" si="101"/>
        <v>5.0400000000000205</v>
      </c>
      <c r="M386" s="6">
        <f t="shared" si="102"/>
        <v>254.29500000000002</v>
      </c>
      <c r="N386" s="5">
        <f t="shared" si="103"/>
        <v>5.7815439114478755</v>
      </c>
      <c r="O386" s="6">
        <f t="shared" si="104"/>
        <v>3.1300000000000239</v>
      </c>
      <c r="P386" s="6">
        <f t="shared" si="105"/>
        <v>11.563087822895751</v>
      </c>
      <c r="Q386" s="6">
        <f t="shared" si="106"/>
        <v>-0.18751131221719458</v>
      </c>
      <c r="R386" s="9">
        <f t="shared" si="107"/>
        <v>0.16518079160637855</v>
      </c>
      <c r="S386" s="9">
        <f t="shared" si="108"/>
        <v>1.9099999999999966</v>
      </c>
      <c r="T386">
        <f t="shared" si="109"/>
        <v>3.1300000000000239</v>
      </c>
      <c r="U386" s="9">
        <f t="shared" si="110"/>
        <v>0.27068894121883236</v>
      </c>
      <c r="V386" s="9">
        <f t="shared" si="111"/>
        <v>1.2972313476943697E-2</v>
      </c>
      <c r="W386" s="9">
        <f t="shared" si="112"/>
        <v>7.5000000000017053E-2</v>
      </c>
      <c r="X386">
        <f t="shared" si="113"/>
        <v>254.29500000000002</v>
      </c>
      <c r="Y386" s="9">
        <f t="shared" si="114"/>
        <v>43.983926074915303</v>
      </c>
      <c r="Z386" s="10">
        <f t="shared" si="115"/>
        <v>0.35112818172285742</v>
      </c>
      <c r="AA386">
        <f t="shared" si="116"/>
        <v>5.0400000000000205</v>
      </c>
    </row>
    <row r="387" spans="1:27">
      <c r="A387" s="1">
        <f t="shared" si="99"/>
        <v>1997499</v>
      </c>
      <c r="B387" s="1">
        <v>-1</v>
      </c>
      <c r="C387" s="1">
        <v>-5</v>
      </c>
      <c r="D387" s="2">
        <v>8</v>
      </c>
      <c r="E387" s="5">
        <v>109.28</v>
      </c>
      <c r="F387" s="5">
        <v>107.25</v>
      </c>
      <c r="G387" s="5">
        <v>3.68</v>
      </c>
      <c r="H387" s="5">
        <v>114.16</v>
      </c>
      <c r="I387" s="5">
        <v>112.78</v>
      </c>
      <c r="J387" s="5">
        <v>3.09</v>
      </c>
      <c r="K387" s="6">
        <f t="shared" si="100"/>
        <v>111.72</v>
      </c>
      <c r="L387" s="6">
        <f t="shared" si="101"/>
        <v>-4.8799999999999955</v>
      </c>
      <c r="M387" s="6">
        <f t="shared" si="102"/>
        <v>110.015</v>
      </c>
      <c r="N387" s="5">
        <f t="shared" si="103"/>
        <v>2.402628768661526</v>
      </c>
      <c r="O387" s="6">
        <f t="shared" si="104"/>
        <v>-5.5300000000000011</v>
      </c>
      <c r="P387" s="6">
        <f t="shared" si="105"/>
        <v>4.8052575373230519</v>
      </c>
      <c r="Q387" s="6">
        <f t="shared" si="106"/>
        <v>0.17298456075009208</v>
      </c>
      <c r="R387" s="9">
        <f t="shared" si="107"/>
        <v>0.13526850433121893</v>
      </c>
      <c r="S387" s="9">
        <f t="shared" si="108"/>
        <v>0.65000000000000568</v>
      </c>
      <c r="T387">
        <f t="shared" si="109"/>
        <v>5.5300000000000011</v>
      </c>
      <c r="U387" s="9">
        <f t="shared" si="110"/>
        <v>1.1508228137717451</v>
      </c>
      <c r="V387" s="9">
        <f t="shared" si="111"/>
        <v>0.7096393842606955</v>
      </c>
      <c r="W387" s="9">
        <f t="shared" si="112"/>
        <v>1.7049999999999983</v>
      </c>
      <c r="X387">
        <f t="shared" si="113"/>
        <v>110.015</v>
      </c>
      <c r="Y387" s="9">
        <f t="shared" si="114"/>
        <v>45.789429243073606</v>
      </c>
      <c r="Z387" s="10">
        <f t="shared" si="115"/>
        <v>0.35117659375305754</v>
      </c>
      <c r="AA387">
        <f t="shared" si="116"/>
        <v>4.8799999999999955</v>
      </c>
    </row>
    <row r="388" spans="1:27">
      <c r="A388" s="1">
        <f t="shared" si="99"/>
        <v>1751496</v>
      </c>
      <c r="B388" s="1">
        <v>-4</v>
      </c>
      <c r="C388" s="1">
        <v>3</v>
      </c>
      <c r="D388" s="2">
        <v>7</v>
      </c>
      <c r="E388" s="5">
        <v>156.94999999999999</v>
      </c>
      <c r="F388" s="5">
        <v>156.75</v>
      </c>
      <c r="G388" s="5">
        <v>5.54</v>
      </c>
      <c r="H388" s="5">
        <v>159.59</v>
      </c>
      <c r="I388" s="5">
        <v>151.77000000000001</v>
      </c>
      <c r="J388" s="5">
        <v>3.63</v>
      </c>
      <c r="K388" s="6">
        <f t="shared" si="100"/>
        <v>158.26999999999998</v>
      </c>
      <c r="L388" s="6">
        <f t="shared" si="101"/>
        <v>-2.6400000000000148</v>
      </c>
      <c r="M388" s="6">
        <f t="shared" si="102"/>
        <v>154.26</v>
      </c>
      <c r="N388" s="5">
        <f t="shared" si="103"/>
        <v>3.3116649890953642</v>
      </c>
      <c r="O388" s="6">
        <f t="shared" si="104"/>
        <v>4.9799999999999898</v>
      </c>
      <c r="P388" s="6">
        <f t="shared" si="105"/>
        <v>6.6233299781907284</v>
      </c>
      <c r="Q388" s="6">
        <f t="shared" si="106"/>
        <v>0.39925459042365258</v>
      </c>
      <c r="R388" s="9">
        <f t="shared" si="107"/>
        <v>1.1504786904912041</v>
      </c>
      <c r="S388" s="9">
        <f t="shared" si="108"/>
        <v>7.6200000000000045</v>
      </c>
      <c r="T388">
        <f t="shared" si="109"/>
        <v>4.9799999999999898</v>
      </c>
      <c r="U388" s="9">
        <f t="shared" si="110"/>
        <v>0.75188764811629671</v>
      </c>
      <c r="V388" s="9">
        <f t="shared" si="111"/>
        <v>1.2108712726692166</v>
      </c>
      <c r="W388" s="9">
        <f t="shared" si="112"/>
        <v>4.0099999999999909</v>
      </c>
      <c r="X388">
        <f t="shared" si="113"/>
        <v>154.26</v>
      </c>
      <c r="Y388" s="9">
        <f t="shared" si="114"/>
        <v>46.580798633903683</v>
      </c>
      <c r="Z388" s="10">
        <f t="shared" si="115"/>
        <v>0.35172005913794568</v>
      </c>
      <c r="AA388">
        <f t="shared" si="116"/>
        <v>2.6400000000000148</v>
      </c>
    </row>
    <row r="389" spans="1:27">
      <c r="A389" s="1">
        <f t="shared" si="99"/>
        <v>246502</v>
      </c>
      <c r="B389" s="1">
        <v>2</v>
      </c>
      <c r="C389" s="1">
        <v>-7</v>
      </c>
      <c r="D389" s="2">
        <v>1</v>
      </c>
      <c r="E389" s="5">
        <v>185.15</v>
      </c>
      <c r="F389" s="5">
        <v>192.3</v>
      </c>
      <c r="G389" s="5">
        <v>5.93</v>
      </c>
      <c r="H389" s="5">
        <v>183.04</v>
      </c>
      <c r="I389" s="5">
        <v>192.16</v>
      </c>
      <c r="J389" s="5">
        <v>7.31</v>
      </c>
      <c r="K389" s="6">
        <f t="shared" si="100"/>
        <v>184.095</v>
      </c>
      <c r="L389" s="6">
        <f t="shared" si="101"/>
        <v>2.1100000000000136</v>
      </c>
      <c r="M389" s="6">
        <f t="shared" si="102"/>
        <v>192.23000000000002</v>
      </c>
      <c r="N389" s="5">
        <f t="shared" si="103"/>
        <v>4.7064052099240241</v>
      </c>
      <c r="O389" s="6">
        <f t="shared" si="104"/>
        <v>0.14000000000001478</v>
      </c>
      <c r="P389" s="6">
        <f t="shared" si="105"/>
        <v>9.4128104198480482</v>
      </c>
      <c r="Q389" s="6">
        <f t="shared" si="106"/>
        <v>-0.20621889143463393</v>
      </c>
      <c r="R389" s="9">
        <f t="shared" si="107"/>
        <v>0.20928924647690936</v>
      </c>
      <c r="S389" s="9">
        <f t="shared" si="108"/>
        <v>1.9699999999999989</v>
      </c>
      <c r="T389">
        <f t="shared" si="109"/>
        <v>0.14000000000001478</v>
      </c>
      <c r="U389" s="9">
        <f t="shared" si="110"/>
        <v>1.4873347465365696E-2</v>
      </c>
      <c r="V389" s="9">
        <f t="shared" si="111"/>
        <v>1.7284954518676778</v>
      </c>
      <c r="W389" s="9">
        <f t="shared" si="112"/>
        <v>8.1350000000000193</v>
      </c>
      <c r="X389">
        <f t="shared" si="113"/>
        <v>192.23000000000002</v>
      </c>
      <c r="Y389" s="9">
        <f t="shared" si="114"/>
        <v>40.844336903813513</v>
      </c>
      <c r="Z389" s="10">
        <f t="shared" si="115"/>
        <v>0.35224565291852783</v>
      </c>
      <c r="AA389">
        <f t="shared" si="116"/>
        <v>2.1100000000000136</v>
      </c>
    </row>
    <row r="390" spans="1:27">
      <c r="A390" s="1">
        <f t="shared" si="99"/>
        <v>2498000</v>
      </c>
      <c r="B390" s="1">
        <v>0</v>
      </c>
      <c r="C390" s="1">
        <v>-4</v>
      </c>
      <c r="D390" s="2">
        <v>10</v>
      </c>
      <c r="E390" s="5">
        <v>69.290000000000006</v>
      </c>
      <c r="F390" s="5">
        <v>70.72</v>
      </c>
      <c r="G390" s="5">
        <v>2.38</v>
      </c>
      <c r="H390" s="5">
        <v>69.290000000000006</v>
      </c>
      <c r="I390" s="5">
        <v>69.349999999999994</v>
      </c>
      <c r="J390" s="5">
        <v>2.29</v>
      </c>
      <c r="K390" s="6">
        <f t="shared" si="100"/>
        <v>69.290000000000006</v>
      </c>
      <c r="L390" s="6">
        <f t="shared" si="101"/>
        <v>0</v>
      </c>
      <c r="M390" s="6">
        <f t="shared" si="102"/>
        <v>70.034999999999997</v>
      </c>
      <c r="N390" s="5">
        <f t="shared" si="103"/>
        <v>1.6514009204308928</v>
      </c>
      <c r="O390" s="6">
        <f t="shared" si="104"/>
        <v>1.3700000000000045</v>
      </c>
      <c r="P390" s="6">
        <f t="shared" si="105"/>
        <v>3.3028018408617856</v>
      </c>
      <c r="Q390" s="6">
        <f t="shared" si="106"/>
        <v>3.8529587019296804E-2</v>
      </c>
      <c r="R390" s="9">
        <f t="shared" si="107"/>
        <v>0.41479933281208797</v>
      </c>
      <c r="S390" s="9">
        <f t="shared" si="108"/>
        <v>1.3700000000000045</v>
      </c>
      <c r="T390">
        <f t="shared" si="109"/>
        <v>1.3700000000000045</v>
      </c>
      <c r="U390" s="9">
        <f t="shared" si="110"/>
        <v>0.41479933281208797</v>
      </c>
      <c r="V390" s="9">
        <f t="shared" si="111"/>
        <v>0.45113212108759193</v>
      </c>
      <c r="W390" s="9">
        <f t="shared" si="112"/>
        <v>0.74499999999999034</v>
      </c>
      <c r="X390">
        <f t="shared" si="113"/>
        <v>70.034999999999997</v>
      </c>
      <c r="Y390" s="9">
        <f t="shared" si="114"/>
        <v>42.409447114590485</v>
      </c>
      <c r="Z390" s="10">
        <f t="shared" si="115"/>
        <v>0.35227262170086393</v>
      </c>
      <c r="AA390">
        <f t="shared" si="116"/>
        <v>0</v>
      </c>
    </row>
    <row r="391" spans="1:27">
      <c r="A391" s="1">
        <f t="shared" si="99"/>
        <v>500995</v>
      </c>
      <c r="B391" s="1">
        <v>-5</v>
      </c>
      <c r="C391" s="1">
        <v>2</v>
      </c>
      <c r="D391" s="2">
        <v>2</v>
      </c>
      <c r="E391" s="5">
        <v>45.28</v>
      </c>
      <c r="F391" s="5">
        <v>46.27</v>
      </c>
      <c r="G391" s="5">
        <v>2.56</v>
      </c>
      <c r="H391" s="5">
        <v>47.72</v>
      </c>
      <c r="I391" s="5">
        <v>52.88</v>
      </c>
      <c r="J391" s="5">
        <v>2.5</v>
      </c>
      <c r="K391" s="6">
        <f t="shared" si="100"/>
        <v>46.5</v>
      </c>
      <c r="L391" s="6">
        <f t="shared" si="101"/>
        <v>-2.4399999999999977</v>
      </c>
      <c r="M391" s="6">
        <f t="shared" si="102"/>
        <v>49.575000000000003</v>
      </c>
      <c r="N391" s="5">
        <f t="shared" si="103"/>
        <v>1.7891059219621401</v>
      </c>
      <c r="O391" s="6">
        <f t="shared" si="104"/>
        <v>-6.6099999999999994</v>
      </c>
      <c r="P391" s="6">
        <f t="shared" si="105"/>
        <v>3.5782118439242803</v>
      </c>
      <c r="Q391" s="6">
        <f t="shared" si="106"/>
        <v>2.3712080977225183E-2</v>
      </c>
      <c r="R391" s="9">
        <f t="shared" si="107"/>
        <v>1.1653865623078086</v>
      </c>
      <c r="S391" s="9">
        <f t="shared" si="108"/>
        <v>4.1700000000000017</v>
      </c>
      <c r="T391">
        <f t="shared" si="109"/>
        <v>6.6099999999999994</v>
      </c>
      <c r="U391" s="9">
        <f t="shared" si="110"/>
        <v>1.8472914093176525</v>
      </c>
      <c r="V391" s="9">
        <f t="shared" si="111"/>
        <v>1.7187355775043229</v>
      </c>
      <c r="W391" s="9">
        <f t="shared" si="112"/>
        <v>3.0750000000000028</v>
      </c>
      <c r="X391">
        <f t="shared" si="113"/>
        <v>49.575000000000003</v>
      </c>
      <c r="Y391" s="9">
        <f t="shared" si="114"/>
        <v>27.709371139764791</v>
      </c>
      <c r="Z391" s="10">
        <f t="shared" si="115"/>
        <v>0.35283282160252605</v>
      </c>
      <c r="AA391">
        <f t="shared" si="116"/>
        <v>2.4399999999999977</v>
      </c>
    </row>
    <row r="392" spans="1:27">
      <c r="A392" s="1">
        <f t="shared" si="99"/>
        <v>746502</v>
      </c>
      <c r="B392" s="1">
        <v>2</v>
      </c>
      <c r="C392" s="1">
        <v>-7</v>
      </c>
      <c r="D392" s="2">
        <v>3</v>
      </c>
      <c r="E392" s="5">
        <v>319.29000000000002</v>
      </c>
      <c r="F392" s="5">
        <v>324.2</v>
      </c>
      <c r="G392" s="5">
        <v>9.0399999999999991</v>
      </c>
      <c r="H392" s="5">
        <v>325.55</v>
      </c>
      <c r="I392" s="5">
        <v>331.92</v>
      </c>
      <c r="J392" s="5">
        <v>10.93</v>
      </c>
      <c r="K392" s="6">
        <f t="shared" si="100"/>
        <v>322.42</v>
      </c>
      <c r="L392" s="6">
        <f t="shared" si="101"/>
        <v>-6.2599999999999909</v>
      </c>
      <c r="M392" s="6">
        <f t="shared" si="102"/>
        <v>328.06</v>
      </c>
      <c r="N392" s="5">
        <f t="shared" si="103"/>
        <v>7.0920113508087388</v>
      </c>
      <c r="O392" s="6">
        <f t="shared" si="104"/>
        <v>-7.7200000000000273</v>
      </c>
      <c r="P392" s="6">
        <f t="shared" si="105"/>
        <v>14.184022701617478</v>
      </c>
      <c r="Q392" s="6">
        <f t="shared" si="106"/>
        <v>-0.18760354198716128</v>
      </c>
      <c r="R392" s="9">
        <f t="shared" si="107"/>
        <v>0.1029327173759772</v>
      </c>
      <c r="S392" s="9">
        <f t="shared" si="108"/>
        <v>1.4600000000000364</v>
      </c>
      <c r="T392">
        <f t="shared" si="109"/>
        <v>7.7200000000000273</v>
      </c>
      <c r="U392" s="9">
        <f t="shared" si="110"/>
        <v>0.54427436859077194</v>
      </c>
      <c r="V392" s="9">
        <f t="shared" si="111"/>
        <v>0.79526099452122678</v>
      </c>
      <c r="W392" s="9">
        <f t="shared" si="112"/>
        <v>5.6399999999999864</v>
      </c>
      <c r="X392">
        <f t="shared" si="113"/>
        <v>328.06</v>
      </c>
      <c r="Y392" s="9">
        <f t="shared" si="114"/>
        <v>46.257681181318134</v>
      </c>
      <c r="Z392" s="10">
        <f t="shared" si="115"/>
        <v>0.35323788018840785</v>
      </c>
      <c r="AA392">
        <f t="shared" si="116"/>
        <v>6.2599999999999909</v>
      </c>
    </row>
    <row r="393" spans="1:27">
      <c r="A393" s="1">
        <f t="shared" si="99"/>
        <v>997504</v>
      </c>
      <c r="B393" s="1">
        <v>4</v>
      </c>
      <c r="C393" s="1">
        <v>-5</v>
      </c>
      <c r="D393" s="2">
        <v>4</v>
      </c>
      <c r="E393" s="5">
        <v>66.87</v>
      </c>
      <c r="F393" s="5">
        <v>55.52</v>
      </c>
      <c r="G393" s="5">
        <v>2.3199999999999998</v>
      </c>
      <c r="H393" s="5">
        <v>67.959999999999994</v>
      </c>
      <c r="I393" s="5">
        <v>65.09</v>
      </c>
      <c r="J393" s="5">
        <v>2.38</v>
      </c>
      <c r="K393" s="6">
        <f t="shared" si="100"/>
        <v>67.414999999999992</v>
      </c>
      <c r="L393" s="6">
        <f t="shared" si="101"/>
        <v>-1.0899999999999892</v>
      </c>
      <c r="M393" s="6">
        <f t="shared" si="102"/>
        <v>60.305000000000007</v>
      </c>
      <c r="N393" s="5">
        <f t="shared" si="103"/>
        <v>1.6618363336983579</v>
      </c>
      <c r="O393" s="6">
        <f t="shared" si="104"/>
        <v>-9.57</v>
      </c>
      <c r="P393" s="6">
        <f t="shared" si="105"/>
        <v>3.3236726673967159</v>
      </c>
      <c r="Q393" s="6">
        <f t="shared" si="106"/>
        <v>-2.5527754643878773E-2</v>
      </c>
      <c r="R393" s="9">
        <f t="shared" si="107"/>
        <v>2.551394450838631</v>
      </c>
      <c r="S393" s="9">
        <f t="shared" si="108"/>
        <v>8.4800000000000111</v>
      </c>
      <c r="T393">
        <f t="shared" si="109"/>
        <v>9.57</v>
      </c>
      <c r="U393" s="9">
        <f t="shared" si="110"/>
        <v>2.879344916807272</v>
      </c>
      <c r="V393" s="9">
        <f t="shared" si="111"/>
        <v>4.2783996569487277</v>
      </c>
      <c r="W393" s="9">
        <f t="shared" si="112"/>
        <v>7.1099999999999852</v>
      </c>
      <c r="X393">
        <f t="shared" si="113"/>
        <v>60.305000000000007</v>
      </c>
      <c r="Y393" s="9">
        <f t="shared" si="114"/>
        <v>36.28817036741119</v>
      </c>
      <c r="Z393" s="10">
        <f t="shared" si="115"/>
        <v>0.35335110018224081</v>
      </c>
      <c r="AA393">
        <f t="shared" si="116"/>
        <v>1.0899999999999892</v>
      </c>
    </row>
    <row r="394" spans="1:27">
      <c r="A394" s="1">
        <f t="shared" si="99"/>
        <v>1501996</v>
      </c>
      <c r="B394" s="1">
        <v>-4</v>
      </c>
      <c r="C394" s="1">
        <v>4</v>
      </c>
      <c r="D394" s="2">
        <v>6</v>
      </c>
      <c r="E394" s="5">
        <v>34.76</v>
      </c>
      <c r="F394" s="5">
        <v>35.450000000000003</v>
      </c>
      <c r="G394" s="5">
        <v>2.65</v>
      </c>
      <c r="H394" s="5">
        <v>38.159999999999997</v>
      </c>
      <c r="I394" s="5">
        <v>32.94</v>
      </c>
      <c r="J394" s="5">
        <v>2.06</v>
      </c>
      <c r="K394" s="6">
        <f t="shared" si="100"/>
        <v>36.459999999999994</v>
      </c>
      <c r="L394" s="6">
        <f t="shared" si="101"/>
        <v>-3.3999999999999986</v>
      </c>
      <c r="M394" s="6">
        <f t="shared" si="102"/>
        <v>34.195</v>
      </c>
      <c r="N394" s="5">
        <f t="shared" si="103"/>
        <v>1.6782505772380953</v>
      </c>
      <c r="O394" s="6">
        <f t="shared" si="104"/>
        <v>2.5100000000000051</v>
      </c>
      <c r="P394" s="6">
        <f t="shared" si="105"/>
        <v>3.3565011544761907</v>
      </c>
      <c r="Q394" s="6">
        <f t="shared" si="106"/>
        <v>0.2466603349872627</v>
      </c>
      <c r="R394" s="9">
        <f t="shared" si="107"/>
        <v>1.7607620936219541</v>
      </c>
      <c r="S394" s="9">
        <f t="shared" si="108"/>
        <v>5.9100000000000037</v>
      </c>
      <c r="T394">
        <f t="shared" si="109"/>
        <v>2.5100000000000051</v>
      </c>
      <c r="U394" s="9">
        <f t="shared" si="110"/>
        <v>0.74780251353487504</v>
      </c>
      <c r="V394" s="9">
        <f t="shared" si="111"/>
        <v>1.3496196758218992</v>
      </c>
      <c r="W394" s="9">
        <f t="shared" si="112"/>
        <v>2.2649999999999935</v>
      </c>
      <c r="X394">
        <f t="shared" si="113"/>
        <v>34.195</v>
      </c>
      <c r="Y394" s="9">
        <f t="shared" si="114"/>
        <v>20.375384024163345</v>
      </c>
      <c r="Z394" s="10">
        <f t="shared" si="115"/>
        <v>0.35347418576184597</v>
      </c>
      <c r="AA394">
        <f t="shared" si="116"/>
        <v>3.3999999999999986</v>
      </c>
    </row>
    <row r="395" spans="1:27">
      <c r="A395" s="1">
        <f t="shared" si="99"/>
        <v>501495</v>
      </c>
      <c r="B395" s="1">
        <v>-5</v>
      </c>
      <c r="C395" s="1">
        <v>3</v>
      </c>
      <c r="D395" s="2">
        <v>2</v>
      </c>
      <c r="E395" s="5">
        <v>40.11</v>
      </c>
      <c r="F395" s="5">
        <v>44.08</v>
      </c>
      <c r="G395" s="5">
        <v>2.48</v>
      </c>
      <c r="H395" s="5">
        <v>39.64</v>
      </c>
      <c r="I395" s="5">
        <v>42.38</v>
      </c>
      <c r="J395" s="5">
        <v>2.2400000000000002</v>
      </c>
      <c r="K395" s="6">
        <f t="shared" si="100"/>
        <v>39.875</v>
      </c>
      <c r="L395" s="6">
        <f t="shared" si="101"/>
        <v>0.46999999999999886</v>
      </c>
      <c r="M395" s="6">
        <f t="shared" si="102"/>
        <v>43.230000000000004</v>
      </c>
      <c r="N395" s="5">
        <f t="shared" si="103"/>
        <v>1.6709278859364338</v>
      </c>
      <c r="O395" s="6">
        <f t="shared" si="104"/>
        <v>1.6999999999999957</v>
      </c>
      <c r="P395" s="6">
        <f t="shared" si="105"/>
        <v>3.3418557718728676</v>
      </c>
      <c r="Q395" s="6">
        <f t="shared" si="106"/>
        <v>0.10143266475644694</v>
      </c>
      <c r="R395" s="9">
        <f t="shared" si="107"/>
        <v>0.36805897200963617</v>
      </c>
      <c r="S395" s="9">
        <f t="shared" si="108"/>
        <v>1.2299999999999969</v>
      </c>
      <c r="T395">
        <f t="shared" si="109"/>
        <v>1.6999999999999957</v>
      </c>
      <c r="U395" s="9">
        <f t="shared" si="110"/>
        <v>0.50869939220844029</v>
      </c>
      <c r="V395" s="9">
        <f t="shared" si="111"/>
        <v>2.0078664245403806</v>
      </c>
      <c r="W395" s="9">
        <f t="shared" si="112"/>
        <v>3.355000000000004</v>
      </c>
      <c r="X395">
        <f t="shared" si="113"/>
        <v>43.230000000000004</v>
      </c>
      <c r="Y395" s="9">
        <f t="shared" si="114"/>
        <v>25.871852617848152</v>
      </c>
      <c r="Z395" s="10">
        <f t="shared" si="115"/>
        <v>0.35353217675340382</v>
      </c>
      <c r="AA395">
        <f t="shared" si="116"/>
        <v>0.46999999999999886</v>
      </c>
    </row>
    <row r="396" spans="1:27">
      <c r="A396" s="1">
        <f t="shared" si="99"/>
        <v>251495</v>
      </c>
      <c r="B396" s="1">
        <v>-5</v>
      </c>
      <c r="C396" s="1">
        <v>3</v>
      </c>
      <c r="D396" s="2">
        <v>1</v>
      </c>
      <c r="E396" s="5">
        <v>12.39</v>
      </c>
      <c r="F396" s="5">
        <v>12.93</v>
      </c>
      <c r="G396" s="5">
        <v>1.5</v>
      </c>
      <c r="H396" s="5">
        <v>12.77</v>
      </c>
      <c r="I396" s="5">
        <v>13.35</v>
      </c>
      <c r="J396" s="5">
        <v>1.35</v>
      </c>
      <c r="K396" s="6">
        <f t="shared" si="100"/>
        <v>12.58</v>
      </c>
      <c r="L396" s="6">
        <f t="shared" si="101"/>
        <v>-0.37999999999999901</v>
      </c>
      <c r="M396" s="6">
        <f t="shared" si="102"/>
        <v>13.14</v>
      </c>
      <c r="N396" s="5">
        <f t="shared" si="103"/>
        <v>1.0090218035305283</v>
      </c>
      <c r="O396" s="6">
        <f t="shared" si="104"/>
        <v>-0.41999999999999993</v>
      </c>
      <c r="P396" s="6">
        <f t="shared" si="105"/>
        <v>2.0180436070610566</v>
      </c>
      <c r="Q396" s="6">
        <f t="shared" si="106"/>
        <v>0.10497237569060769</v>
      </c>
      <c r="R396" s="9">
        <f t="shared" si="107"/>
        <v>1.9821177233258228E-2</v>
      </c>
      <c r="S396" s="9">
        <f t="shared" si="108"/>
        <v>4.0000000000000924E-2</v>
      </c>
      <c r="T396">
        <f t="shared" si="109"/>
        <v>0.41999999999999993</v>
      </c>
      <c r="U396" s="9">
        <f t="shared" si="110"/>
        <v>0.20812236094920653</v>
      </c>
      <c r="V396" s="9">
        <f t="shared" si="111"/>
        <v>0.55499296253121799</v>
      </c>
      <c r="W396" s="9">
        <f t="shared" si="112"/>
        <v>0.5600000000000005</v>
      </c>
      <c r="X396">
        <f t="shared" si="113"/>
        <v>13.14</v>
      </c>
      <c r="Y396" s="9">
        <f t="shared" si="114"/>
        <v>13.022513442250354</v>
      </c>
      <c r="Z396" s="10">
        <f t="shared" si="115"/>
        <v>0.35361136859552461</v>
      </c>
      <c r="AA396">
        <f t="shared" si="116"/>
        <v>0.37999999999999901</v>
      </c>
    </row>
    <row r="397" spans="1:27">
      <c r="A397" s="1">
        <f t="shared" si="99"/>
        <v>1002998</v>
      </c>
      <c r="B397" s="1">
        <v>-2</v>
      </c>
      <c r="C397" s="1">
        <v>6</v>
      </c>
      <c r="D397" s="2">
        <v>4</v>
      </c>
      <c r="E397" s="5">
        <v>12.82</v>
      </c>
      <c r="F397" s="5">
        <v>12.57</v>
      </c>
      <c r="G397" s="5">
        <v>1.96</v>
      </c>
      <c r="H397" s="5">
        <v>12.13</v>
      </c>
      <c r="I397" s="5">
        <v>11.51</v>
      </c>
      <c r="J397" s="5">
        <v>1.29</v>
      </c>
      <c r="K397" s="6">
        <f t="shared" si="100"/>
        <v>12.475000000000001</v>
      </c>
      <c r="L397" s="6">
        <f t="shared" si="101"/>
        <v>0.6899999999999995</v>
      </c>
      <c r="M397" s="6">
        <f t="shared" si="102"/>
        <v>12.04</v>
      </c>
      <c r="N397" s="5">
        <f t="shared" si="103"/>
        <v>1.173211404649648</v>
      </c>
      <c r="O397" s="6">
        <f t="shared" si="104"/>
        <v>1.0600000000000005</v>
      </c>
      <c r="P397" s="6">
        <f t="shared" si="105"/>
        <v>2.346422809299296</v>
      </c>
      <c r="Q397" s="6">
        <f t="shared" si="106"/>
        <v>0.39549920990972981</v>
      </c>
      <c r="R397" s="9">
        <f t="shared" si="107"/>
        <v>0.15768684080875126</v>
      </c>
      <c r="S397" s="9">
        <f t="shared" si="108"/>
        <v>0.37000000000000099</v>
      </c>
      <c r="T397">
        <f t="shared" si="109"/>
        <v>1.0600000000000005</v>
      </c>
      <c r="U397" s="9">
        <f t="shared" si="110"/>
        <v>0.45175148988452962</v>
      </c>
      <c r="V397" s="9">
        <f t="shared" si="111"/>
        <v>0.37077716622598361</v>
      </c>
      <c r="W397" s="9">
        <f t="shared" si="112"/>
        <v>0.43500000000000227</v>
      </c>
      <c r="X397">
        <f t="shared" si="113"/>
        <v>12.04</v>
      </c>
      <c r="Y397" s="9">
        <f t="shared" si="114"/>
        <v>10.262430072093837</v>
      </c>
      <c r="Z397" s="10">
        <f t="shared" si="115"/>
        <v>0.35375132508585744</v>
      </c>
      <c r="AA397">
        <f t="shared" si="116"/>
        <v>0.6899999999999995</v>
      </c>
    </row>
    <row r="398" spans="1:27">
      <c r="A398" s="1">
        <f t="shared" si="99"/>
        <v>746999</v>
      </c>
      <c r="B398" s="1">
        <v>-1</v>
      </c>
      <c r="C398" s="1">
        <v>-6</v>
      </c>
      <c r="D398" s="2">
        <v>3</v>
      </c>
      <c r="E398" s="5">
        <v>22.71</v>
      </c>
      <c r="F398" s="5">
        <v>23.24</v>
      </c>
      <c r="G398" s="5">
        <v>1.56</v>
      </c>
      <c r="H398" s="5">
        <v>20.74</v>
      </c>
      <c r="I398" s="5">
        <v>24.61</v>
      </c>
      <c r="J398" s="5">
        <v>2.36</v>
      </c>
      <c r="K398" s="6">
        <f t="shared" si="100"/>
        <v>21.725000000000001</v>
      </c>
      <c r="L398" s="6">
        <f t="shared" si="101"/>
        <v>1.9700000000000024</v>
      </c>
      <c r="M398" s="6">
        <f t="shared" si="102"/>
        <v>23.924999999999997</v>
      </c>
      <c r="N398" s="5">
        <f t="shared" si="103"/>
        <v>1.4144963768069538</v>
      </c>
      <c r="O398" s="6">
        <f t="shared" si="104"/>
        <v>-1.370000000000001</v>
      </c>
      <c r="P398" s="6">
        <f t="shared" si="105"/>
        <v>2.8289927536139077</v>
      </c>
      <c r="Q398" s="6">
        <f t="shared" si="106"/>
        <v>-0.39184326269492198</v>
      </c>
      <c r="R398" s="9">
        <f t="shared" si="107"/>
        <v>1.1806322217451097</v>
      </c>
      <c r="S398" s="9">
        <f t="shared" si="108"/>
        <v>3.3400000000000034</v>
      </c>
      <c r="T398">
        <f t="shared" si="109"/>
        <v>1.370000000000001</v>
      </c>
      <c r="U398" s="9">
        <f t="shared" si="110"/>
        <v>0.48427130053616757</v>
      </c>
      <c r="V398" s="9">
        <f t="shared" si="111"/>
        <v>1.5553238849336728</v>
      </c>
      <c r="W398" s="9">
        <f t="shared" si="112"/>
        <v>2.1999999999999957</v>
      </c>
      <c r="X398">
        <f t="shared" si="113"/>
        <v>23.924999999999997</v>
      </c>
      <c r="Y398" s="9">
        <f t="shared" si="114"/>
        <v>16.914147248653723</v>
      </c>
      <c r="Z398" s="10">
        <f t="shared" si="115"/>
        <v>0.35408614770984759</v>
      </c>
      <c r="AA398">
        <f t="shared" si="116"/>
        <v>1.9700000000000024</v>
      </c>
    </row>
    <row r="399" spans="1:27">
      <c r="A399" s="1">
        <f t="shared" si="99"/>
        <v>1747000</v>
      </c>
      <c r="B399" s="1">
        <v>0</v>
      </c>
      <c r="C399" s="1">
        <v>-6</v>
      </c>
      <c r="D399" s="2">
        <v>7</v>
      </c>
      <c r="E399" s="5">
        <v>32.04</v>
      </c>
      <c r="F399" s="5">
        <v>28.58</v>
      </c>
      <c r="G399" s="5">
        <v>1.59</v>
      </c>
      <c r="H399" s="5">
        <v>31.29</v>
      </c>
      <c r="I399" s="5">
        <v>29.86</v>
      </c>
      <c r="J399" s="5">
        <v>1.48</v>
      </c>
      <c r="K399" s="6">
        <f t="shared" si="100"/>
        <v>31.664999999999999</v>
      </c>
      <c r="L399" s="6">
        <f t="shared" si="101"/>
        <v>0.75</v>
      </c>
      <c r="M399" s="6">
        <f t="shared" si="102"/>
        <v>29.22</v>
      </c>
      <c r="N399" s="5">
        <f t="shared" si="103"/>
        <v>1.0861054276634474</v>
      </c>
      <c r="O399" s="6">
        <f t="shared" si="104"/>
        <v>-1.2800000000000011</v>
      </c>
      <c r="P399" s="6">
        <f t="shared" si="105"/>
        <v>2.1722108553268948</v>
      </c>
      <c r="Q399" s="6">
        <f t="shared" si="106"/>
        <v>7.1569354667797028E-2</v>
      </c>
      <c r="R399" s="9">
        <f t="shared" si="107"/>
        <v>0.93453174447676146</v>
      </c>
      <c r="S399" s="9">
        <f t="shared" si="108"/>
        <v>2.0300000000000011</v>
      </c>
      <c r="T399">
        <f t="shared" si="109"/>
        <v>1.2800000000000011</v>
      </c>
      <c r="U399" s="9">
        <f t="shared" si="110"/>
        <v>0.58926139553214529</v>
      </c>
      <c r="V399" s="9">
        <f t="shared" si="111"/>
        <v>2.2511626751188971</v>
      </c>
      <c r="W399" s="9">
        <f t="shared" si="112"/>
        <v>2.4450000000000003</v>
      </c>
      <c r="X399">
        <f t="shared" si="113"/>
        <v>29.22</v>
      </c>
      <c r="Y399" s="9">
        <f t="shared" si="114"/>
        <v>26.903465589764487</v>
      </c>
      <c r="Z399" s="10">
        <f t="shared" si="115"/>
        <v>0.35419768491620612</v>
      </c>
      <c r="AA399">
        <f t="shared" si="116"/>
        <v>0.75</v>
      </c>
    </row>
    <row r="400" spans="1:27">
      <c r="A400" s="1">
        <f t="shared" si="99"/>
        <v>250995</v>
      </c>
      <c r="B400" s="1">
        <v>-5</v>
      </c>
      <c r="C400" s="1">
        <v>2</v>
      </c>
      <c r="D400" s="2">
        <v>1</v>
      </c>
      <c r="E400" s="5">
        <v>25.73</v>
      </c>
      <c r="F400" s="5">
        <v>26.2</v>
      </c>
      <c r="G400" s="5">
        <v>1.96</v>
      </c>
      <c r="H400" s="5">
        <v>25.37</v>
      </c>
      <c r="I400" s="5">
        <v>26.51</v>
      </c>
      <c r="J400" s="5">
        <v>1.72</v>
      </c>
      <c r="K400" s="6">
        <f t="shared" si="100"/>
        <v>25.55</v>
      </c>
      <c r="L400" s="6">
        <f t="shared" si="101"/>
        <v>0.35999999999999943</v>
      </c>
      <c r="M400" s="6">
        <f t="shared" si="102"/>
        <v>26.355</v>
      </c>
      <c r="N400" s="5">
        <f t="shared" si="103"/>
        <v>1.3038404810405297</v>
      </c>
      <c r="O400" s="6">
        <f t="shared" si="104"/>
        <v>-0.31000000000000227</v>
      </c>
      <c r="P400" s="6">
        <f t="shared" si="105"/>
        <v>2.6076809620810595</v>
      </c>
      <c r="Q400" s="6">
        <f t="shared" si="106"/>
        <v>0.12988235294117648</v>
      </c>
      <c r="R400" s="9">
        <f t="shared" si="107"/>
        <v>0.25693327126386978</v>
      </c>
      <c r="S400" s="9">
        <f t="shared" si="108"/>
        <v>0.67000000000000171</v>
      </c>
      <c r="T400">
        <f t="shared" si="109"/>
        <v>0.31000000000000227</v>
      </c>
      <c r="U400" s="9">
        <f t="shared" si="110"/>
        <v>0.11887957327134328</v>
      </c>
      <c r="V400" s="9">
        <f t="shared" si="111"/>
        <v>0.61740681602213299</v>
      </c>
      <c r="W400" s="9">
        <f t="shared" si="112"/>
        <v>0.80499999999999972</v>
      </c>
      <c r="X400">
        <f t="shared" si="113"/>
        <v>26.355</v>
      </c>
      <c r="Y400" s="9">
        <f t="shared" si="114"/>
        <v>20.213362281072449</v>
      </c>
      <c r="Z400" s="10">
        <f t="shared" si="115"/>
        <v>0.35427249399297145</v>
      </c>
      <c r="AA400">
        <f t="shared" si="116"/>
        <v>0.35999999999999943</v>
      </c>
    </row>
    <row r="401" spans="1:27">
      <c r="A401" s="1">
        <f t="shared" si="99"/>
        <v>1247498</v>
      </c>
      <c r="B401" s="1">
        <v>-2</v>
      </c>
      <c r="C401" s="1">
        <v>-5</v>
      </c>
      <c r="D401" s="2">
        <v>5</v>
      </c>
      <c r="E401" s="5">
        <v>288.17</v>
      </c>
      <c r="F401" s="5">
        <v>287.51</v>
      </c>
      <c r="G401" s="5">
        <v>8.1</v>
      </c>
      <c r="H401" s="5">
        <v>288.85000000000002</v>
      </c>
      <c r="I401" s="5">
        <v>283.13</v>
      </c>
      <c r="J401" s="5">
        <v>9.18</v>
      </c>
      <c r="K401" s="6">
        <f t="shared" si="100"/>
        <v>288.51</v>
      </c>
      <c r="L401" s="6">
        <f t="shared" si="101"/>
        <v>-0.68000000000000682</v>
      </c>
      <c r="M401" s="6">
        <f t="shared" si="102"/>
        <v>285.32</v>
      </c>
      <c r="N401" s="5">
        <f t="shared" si="103"/>
        <v>6.1213233863275018</v>
      </c>
      <c r="O401" s="6">
        <f t="shared" si="104"/>
        <v>4.3799999999999955</v>
      </c>
      <c r="P401" s="6">
        <f t="shared" si="105"/>
        <v>12.242646772655004</v>
      </c>
      <c r="Q401" s="6">
        <f t="shared" si="106"/>
        <v>-0.12451361867704275</v>
      </c>
      <c r="R401" s="9">
        <f t="shared" si="107"/>
        <v>0.41330931897030176</v>
      </c>
      <c r="S401" s="9">
        <f t="shared" si="108"/>
        <v>5.0600000000000023</v>
      </c>
      <c r="T401">
        <f t="shared" si="109"/>
        <v>4.3799999999999955</v>
      </c>
      <c r="U401" s="9">
        <f t="shared" si="110"/>
        <v>0.35776577412844252</v>
      </c>
      <c r="V401" s="9">
        <f t="shared" si="111"/>
        <v>0.52112914131037991</v>
      </c>
      <c r="W401" s="9">
        <f t="shared" si="112"/>
        <v>3.1899999999999977</v>
      </c>
      <c r="X401">
        <f t="shared" si="113"/>
        <v>285.32</v>
      </c>
      <c r="Y401" s="9">
        <f t="shared" si="114"/>
        <v>46.610835924350368</v>
      </c>
      <c r="Z401" s="10">
        <f t="shared" si="115"/>
        <v>0.35447002694163016</v>
      </c>
      <c r="AA401">
        <f t="shared" si="116"/>
        <v>0.68000000000000682</v>
      </c>
    </row>
    <row r="402" spans="1:27">
      <c r="A402" s="1">
        <f t="shared" si="99"/>
        <v>750995</v>
      </c>
      <c r="B402" s="1">
        <v>-5</v>
      </c>
      <c r="C402" s="1">
        <v>2</v>
      </c>
      <c r="D402" s="2">
        <v>3</v>
      </c>
      <c r="E402" s="5">
        <v>56.28</v>
      </c>
      <c r="F402" s="5">
        <v>48.68</v>
      </c>
      <c r="G402" s="5">
        <v>2.5099999999999998</v>
      </c>
      <c r="H402" s="5">
        <v>53.1</v>
      </c>
      <c r="I402" s="5">
        <v>49.76</v>
      </c>
      <c r="J402" s="5">
        <v>2.5</v>
      </c>
      <c r="K402" s="6">
        <f t="shared" si="100"/>
        <v>54.69</v>
      </c>
      <c r="L402" s="6">
        <f t="shared" si="101"/>
        <v>3.1799999999999997</v>
      </c>
      <c r="M402" s="6">
        <f t="shared" si="102"/>
        <v>49.22</v>
      </c>
      <c r="N402" s="5">
        <f t="shared" si="103"/>
        <v>1.7713060153457392</v>
      </c>
      <c r="O402" s="6">
        <f t="shared" si="104"/>
        <v>-1.0799999999999983</v>
      </c>
      <c r="P402" s="6">
        <f t="shared" si="105"/>
        <v>3.5426120306914783</v>
      </c>
      <c r="Q402" s="6">
        <f t="shared" si="106"/>
        <v>3.9920000637444089E-3</v>
      </c>
      <c r="R402" s="9">
        <f t="shared" si="107"/>
        <v>1.2025025498398969</v>
      </c>
      <c r="S402" s="9">
        <f t="shared" si="108"/>
        <v>4.259999999999998</v>
      </c>
      <c r="T402">
        <f t="shared" si="109"/>
        <v>1.0799999999999983</v>
      </c>
      <c r="U402" s="9">
        <f t="shared" si="110"/>
        <v>0.30485980136786084</v>
      </c>
      <c r="V402" s="9">
        <f t="shared" si="111"/>
        <v>3.0881168768188911</v>
      </c>
      <c r="W402" s="9">
        <f t="shared" si="112"/>
        <v>5.4699999999999989</v>
      </c>
      <c r="X402">
        <f t="shared" si="113"/>
        <v>49.22</v>
      </c>
      <c r="Y402" s="9">
        <f t="shared" si="114"/>
        <v>27.787406339492843</v>
      </c>
      <c r="Z402" s="10">
        <f t="shared" si="115"/>
        <v>0.35460541451026945</v>
      </c>
      <c r="AA402">
        <f t="shared" si="116"/>
        <v>3.1799999999999997</v>
      </c>
    </row>
    <row r="403" spans="1:27">
      <c r="A403" s="1">
        <f t="shared" si="99"/>
        <v>2996</v>
      </c>
      <c r="B403" s="1">
        <v>-4</v>
      </c>
      <c r="C403" s="1">
        <v>6</v>
      </c>
      <c r="D403" s="2">
        <v>0</v>
      </c>
      <c r="E403" s="5">
        <v>94.95</v>
      </c>
      <c r="F403" s="5">
        <v>98.21</v>
      </c>
      <c r="G403" s="5">
        <v>4.43</v>
      </c>
      <c r="H403" s="5">
        <v>93.65</v>
      </c>
      <c r="I403" s="5">
        <v>94.73</v>
      </c>
      <c r="J403" s="5">
        <v>3.61</v>
      </c>
      <c r="K403" s="6">
        <f t="shared" si="100"/>
        <v>94.300000000000011</v>
      </c>
      <c r="L403" s="6">
        <f t="shared" si="101"/>
        <v>1.2999999999999972</v>
      </c>
      <c r="M403" s="6">
        <f t="shared" si="102"/>
        <v>96.47</v>
      </c>
      <c r="N403" s="5">
        <f t="shared" si="103"/>
        <v>2.8573151733751736</v>
      </c>
      <c r="O403" s="6">
        <f t="shared" si="104"/>
        <v>3.4799999999999898</v>
      </c>
      <c r="P403" s="6">
        <f t="shared" si="105"/>
        <v>5.7146303467503472</v>
      </c>
      <c r="Q403" s="6">
        <f t="shared" si="106"/>
        <v>0.20188014820712244</v>
      </c>
      <c r="R403" s="9">
        <f t="shared" si="107"/>
        <v>0.3814769928626548</v>
      </c>
      <c r="S403" s="9">
        <f t="shared" si="108"/>
        <v>2.1799999999999926</v>
      </c>
      <c r="T403">
        <f t="shared" si="109"/>
        <v>3.4799999999999898</v>
      </c>
      <c r="U403" s="9">
        <f t="shared" si="110"/>
        <v>0.60896327301010977</v>
      </c>
      <c r="V403" s="9">
        <f t="shared" si="111"/>
        <v>0.75945419679996229</v>
      </c>
      <c r="W403" s="9">
        <f t="shared" si="112"/>
        <v>2.1699999999999875</v>
      </c>
      <c r="X403">
        <f t="shared" si="113"/>
        <v>96.47</v>
      </c>
      <c r="Y403" s="9">
        <f t="shared" si="114"/>
        <v>33.762463762807734</v>
      </c>
      <c r="Z403" s="10">
        <f t="shared" si="115"/>
        <v>0.35480135287227976</v>
      </c>
      <c r="AA403">
        <f t="shared" si="116"/>
        <v>1.2999999999999972</v>
      </c>
    </row>
    <row r="404" spans="1:27">
      <c r="A404" s="1">
        <f t="shared" si="99"/>
        <v>496501</v>
      </c>
      <c r="B404" s="1">
        <v>1</v>
      </c>
      <c r="C404" s="1">
        <v>-7</v>
      </c>
      <c r="D404" s="2">
        <v>2</v>
      </c>
      <c r="E404" s="5">
        <v>15.1</v>
      </c>
      <c r="F404" s="5">
        <v>15.71</v>
      </c>
      <c r="G404" s="5">
        <v>1.38</v>
      </c>
      <c r="H404" s="5">
        <v>16</v>
      </c>
      <c r="I404" s="5">
        <v>16.32</v>
      </c>
      <c r="J404" s="5">
        <v>2.14</v>
      </c>
      <c r="K404" s="6">
        <f t="shared" si="100"/>
        <v>15.55</v>
      </c>
      <c r="L404" s="6">
        <f t="shared" si="101"/>
        <v>-0.90000000000000036</v>
      </c>
      <c r="M404" s="6">
        <f t="shared" si="102"/>
        <v>16.015000000000001</v>
      </c>
      <c r="N404" s="5">
        <f t="shared" si="103"/>
        <v>1.2731849826321389</v>
      </c>
      <c r="O404" s="6">
        <f t="shared" si="104"/>
        <v>-0.60999999999999943</v>
      </c>
      <c r="P404" s="6">
        <f t="shared" si="105"/>
        <v>2.5463699652642777</v>
      </c>
      <c r="Q404" s="6">
        <f t="shared" si="106"/>
        <v>-0.41258482418260339</v>
      </c>
      <c r="R404" s="9">
        <f t="shared" si="107"/>
        <v>0.1138876141157685</v>
      </c>
      <c r="S404" s="9">
        <f t="shared" si="108"/>
        <v>0.29000000000000092</v>
      </c>
      <c r="T404">
        <f t="shared" si="109"/>
        <v>0.60999999999999943</v>
      </c>
      <c r="U404" s="9">
        <f t="shared" si="110"/>
        <v>0.23955670555385691</v>
      </c>
      <c r="V404" s="9">
        <f t="shared" si="111"/>
        <v>0.36522579699194602</v>
      </c>
      <c r="W404" s="9">
        <f t="shared" si="112"/>
        <v>0.46499999999999986</v>
      </c>
      <c r="X404">
        <f t="shared" si="113"/>
        <v>16.015000000000001</v>
      </c>
      <c r="Y404" s="9">
        <f t="shared" si="114"/>
        <v>12.578690621131221</v>
      </c>
      <c r="Z404" s="10">
        <f t="shared" si="115"/>
        <v>0.35521401999358077</v>
      </c>
      <c r="AA404">
        <f t="shared" si="116"/>
        <v>0.90000000000000036</v>
      </c>
    </row>
    <row r="405" spans="1:27">
      <c r="A405" s="1">
        <f t="shared" si="99"/>
        <v>996999</v>
      </c>
      <c r="B405" s="1">
        <v>-1</v>
      </c>
      <c r="C405" s="1">
        <v>-6</v>
      </c>
      <c r="D405" s="2">
        <v>4</v>
      </c>
      <c r="E405" s="5">
        <v>2.0499999999999998</v>
      </c>
      <c r="F405" s="5">
        <v>2.3199999999999998</v>
      </c>
      <c r="G405" s="5">
        <v>0.75</v>
      </c>
      <c r="H405" s="5">
        <v>1.23</v>
      </c>
      <c r="I405" s="5">
        <v>1.29</v>
      </c>
      <c r="J405" s="5">
        <v>1.1399999999999999</v>
      </c>
      <c r="K405" s="6">
        <f t="shared" si="100"/>
        <v>1.64</v>
      </c>
      <c r="L405" s="6">
        <f t="shared" si="101"/>
        <v>0.81999999999999984</v>
      </c>
      <c r="M405" s="6">
        <f t="shared" si="102"/>
        <v>1.8049999999999999</v>
      </c>
      <c r="N405" s="5">
        <f t="shared" si="103"/>
        <v>0.68229392493264951</v>
      </c>
      <c r="O405" s="6">
        <f t="shared" si="104"/>
        <v>1.0299999999999998</v>
      </c>
      <c r="P405" s="6">
        <f t="shared" si="105"/>
        <v>1.364587849865299</v>
      </c>
      <c r="Q405" s="6">
        <f t="shared" si="106"/>
        <v>-0.39584340260995649</v>
      </c>
      <c r="R405" s="9">
        <f t="shared" si="107"/>
        <v>0.15389262041335738</v>
      </c>
      <c r="S405" s="9">
        <f t="shared" si="108"/>
        <v>0.20999999999999996</v>
      </c>
      <c r="T405">
        <f t="shared" si="109"/>
        <v>1.0299999999999998</v>
      </c>
      <c r="U405" s="9">
        <f t="shared" si="110"/>
        <v>0.75480666202741953</v>
      </c>
      <c r="V405" s="9">
        <f t="shared" si="111"/>
        <v>0.24183126064956167</v>
      </c>
      <c r="W405" s="9">
        <f t="shared" si="112"/>
        <v>0.16500000000000004</v>
      </c>
      <c r="X405">
        <f t="shared" si="113"/>
        <v>1.8049999999999999</v>
      </c>
      <c r="Y405" s="9">
        <f t="shared" si="114"/>
        <v>2.6454874271058104</v>
      </c>
      <c r="Z405" s="10">
        <f t="shared" si="115"/>
        <v>0.35536882249291368</v>
      </c>
      <c r="AA405">
        <f t="shared" si="116"/>
        <v>0.81999999999999984</v>
      </c>
    </row>
    <row r="406" spans="1:27">
      <c r="A406" s="1">
        <f t="shared" si="99"/>
        <v>247004</v>
      </c>
      <c r="B406" s="1">
        <v>4</v>
      </c>
      <c r="C406" s="1">
        <v>-6</v>
      </c>
      <c r="D406" s="2">
        <v>1</v>
      </c>
      <c r="E406" s="5">
        <v>218.86</v>
      </c>
      <c r="F406" s="5">
        <v>218.72</v>
      </c>
      <c r="G406" s="5">
        <v>6.54</v>
      </c>
      <c r="H406" s="5">
        <v>221.36</v>
      </c>
      <c r="I406" s="5">
        <v>217.84</v>
      </c>
      <c r="J406" s="5">
        <v>7.86</v>
      </c>
      <c r="K406" s="6">
        <f t="shared" si="100"/>
        <v>220.11</v>
      </c>
      <c r="L406" s="6">
        <f t="shared" si="101"/>
        <v>-2.5</v>
      </c>
      <c r="M406" s="6">
        <f t="shared" si="102"/>
        <v>218.28</v>
      </c>
      <c r="N406" s="5">
        <f t="shared" si="103"/>
        <v>5.112514058660377</v>
      </c>
      <c r="O406" s="6">
        <f t="shared" si="104"/>
        <v>0.87999999999999545</v>
      </c>
      <c r="P406" s="6">
        <f t="shared" si="105"/>
        <v>10.225028117320754</v>
      </c>
      <c r="Q406" s="6">
        <f t="shared" si="106"/>
        <v>-0.18180566076716484</v>
      </c>
      <c r="R406" s="9">
        <f t="shared" si="107"/>
        <v>0.33056143819051431</v>
      </c>
      <c r="S406" s="9">
        <f t="shared" si="108"/>
        <v>3.3799999999999955</v>
      </c>
      <c r="T406">
        <f t="shared" si="109"/>
        <v>0.87999999999999545</v>
      </c>
      <c r="U406" s="9">
        <f t="shared" si="110"/>
        <v>8.6063333020015231E-2</v>
      </c>
      <c r="V406" s="9">
        <f t="shared" si="111"/>
        <v>0.35794522596961309</v>
      </c>
      <c r="W406" s="9">
        <f t="shared" si="112"/>
        <v>1.8300000000000125</v>
      </c>
      <c r="X406">
        <f t="shared" si="113"/>
        <v>218.28</v>
      </c>
      <c r="Y406" s="9">
        <f t="shared" si="114"/>
        <v>42.695237117293232</v>
      </c>
      <c r="Z406" s="10">
        <f t="shared" si="115"/>
        <v>0.35542650435779266</v>
      </c>
      <c r="AA406">
        <f t="shared" si="116"/>
        <v>2.5</v>
      </c>
    </row>
    <row r="407" spans="1:27">
      <c r="A407" s="1">
        <f t="shared" si="99"/>
        <v>746501</v>
      </c>
      <c r="B407" s="1">
        <v>1</v>
      </c>
      <c r="C407" s="1">
        <v>-7</v>
      </c>
      <c r="D407" s="2">
        <v>3</v>
      </c>
      <c r="E407" s="5">
        <v>26.13</v>
      </c>
      <c r="F407" s="5">
        <v>29.63</v>
      </c>
      <c r="G407" s="5">
        <v>1.72</v>
      </c>
      <c r="H407" s="5">
        <v>25.92</v>
      </c>
      <c r="I407" s="5">
        <v>31.06</v>
      </c>
      <c r="J407" s="5">
        <v>2.65</v>
      </c>
      <c r="K407" s="6">
        <f t="shared" si="100"/>
        <v>26.024999999999999</v>
      </c>
      <c r="L407" s="6">
        <f t="shared" si="101"/>
        <v>0.2099999999999973</v>
      </c>
      <c r="M407" s="6">
        <f t="shared" si="102"/>
        <v>30.344999999999999</v>
      </c>
      <c r="N407" s="5">
        <f t="shared" si="103"/>
        <v>1.5796281207929923</v>
      </c>
      <c r="O407" s="6">
        <f t="shared" si="104"/>
        <v>-1.4299999999999997</v>
      </c>
      <c r="P407" s="6">
        <f t="shared" si="105"/>
        <v>3.1592562415859846</v>
      </c>
      <c r="Q407" s="6">
        <f t="shared" si="106"/>
        <v>-0.40718772856155255</v>
      </c>
      <c r="R407" s="9">
        <f t="shared" si="107"/>
        <v>0.51910952280866507</v>
      </c>
      <c r="S407" s="9">
        <f t="shared" si="108"/>
        <v>1.639999999999997</v>
      </c>
      <c r="T407">
        <f t="shared" si="109"/>
        <v>1.4299999999999997</v>
      </c>
      <c r="U407" s="9">
        <f t="shared" si="110"/>
        <v>0.4526381814734099</v>
      </c>
      <c r="V407" s="9">
        <f t="shared" si="111"/>
        <v>2.7348209006505333</v>
      </c>
      <c r="W407" s="9">
        <f t="shared" si="112"/>
        <v>4.32</v>
      </c>
      <c r="X407">
        <f t="shared" si="113"/>
        <v>30.344999999999999</v>
      </c>
      <c r="Y407" s="9">
        <f t="shared" si="114"/>
        <v>19.210217645888985</v>
      </c>
      <c r="Z407" s="10">
        <f t="shared" si="115"/>
        <v>0.35551793203718995</v>
      </c>
      <c r="AA407">
        <f t="shared" si="116"/>
        <v>0.2099999999999973</v>
      </c>
    </row>
    <row r="408" spans="1:27">
      <c r="A408" s="1">
        <f t="shared" si="99"/>
        <v>496999</v>
      </c>
      <c r="B408" s="1">
        <v>-1</v>
      </c>
      <c r="C408" s="1">
        <v>-6</v>
      </c>
      <c r="D408" s="2">
        <v>2</v>
      </c>
      <c r="E408" s="5">
        <v>133.19999999999999</v>
      </c>
      <c r="F408" s="5">
        <v>132.01</v>
      </c>
      <c r="G408" s="5">
        <v>4.43</v>
      </c>
      <c r="H408" s="5">
        <v>133.86000000000001</v>
      </c>
      <c r="I408" s="5">
        <v>138.09</v>
      </c>
      <c r="J408" s="5">
        <v>5.42</v>
      </c>
      <c r="K408" s="6">
        <f t="shared" si="100"/>
        <v>133.53</v>
      </c>
      <c r="L408" s="6">
        <f t="shared" si="101"/>
        <v>-0.66000000000002501</v>
      </c>
      <c r="M408" s="6">
        <f t="shared" si="102"/>
        <v>135.05000000000001</v>
      </c>
      <c r="N408" s="5">
        <f t="shared" si="103"/>
        <v>3.500046428263488</v>
      </c>
      <c r="O408" s="6">
        <f t="shared" si="104"/>
        <v>-6.0800000000000125</v>
      </c>
      <c r="P408" s="6">
        <f t="shared" si="105"/>
        <v>7.000092856526976</v>
      </c>
      <c r="Q408" s="6">
        <f t="shared" si="106"/>
        <v>-0.19900492435914974</v>
      </c>
      <c r="R408" s="9">
        <f t="shared" si="107"/>
        <v>0.77427544335305643</v>
      </c>
      <c r="S408" s="9">
        <f t="shared" si="108"/>
        <v>5.4199999999999875</v>
      </c>
      <c r="T408">
        <f t="shared" si="109"/>
        <v>6.0800000000000125</v>
      </c>
      <c r="U408" s="9">
        <f t="shared" si="110"/>
        <v>0.86855990693479768</v>
      </c>
      <c r="V408" s="9">
        <f t="shared" si="111"/>
        <v>0.43427995346740089</v>
      </c>
      <c r="W408" s="9">
        <f t="shared" si="112"/>
        <v>1.5200000000000102</v>
      </c>
      <c r="X408">
        <f t="shared" si="113"/>
        <v>135.05000000000001</v>
      </c>
      <c r="Y408" s="9">
        <f t="shared" si="114"/>
        <v>38.585202444586905</v>
      </c>
      <c r="Z408" s="10">
        <f t="shared" si="115"/>
        <v>0.35600421345821182</v>
      </c>
      <c r="AA408">
        <f t="shared" si="116"/>
        <v>0.66000000000002501</v>
      </c>
    </row>
    <row r="409" spans="1:27">
      <c r="A409" s="1">
        <f t="shared" si="99"/>
        <v>1747002</v>
      </c>
      <c r="B409" s="1">
        <v>2</v>
      </c>
      <c r="C409" s="1">
        <v>-6</v>
      </c>
      <c r="D409" s="2">
        <v>7</v>
      </c>
      <c r="E409" s="5">
        <v>43.27</v>
      </c>
      <c r="F409" s="5">
        <v>45.37</v>
      </c>
      <c r="G409" s="5">
        <v>1.89</v>
      </c>
      <c r="H409" s="5">
        <v>45.55</v>
      </c>
      <c r="I409" s="5">
        <v>47.11</v>
      </c>
      <c r="J409" s="5">
        <v>2.63</v>
      </c>
      <c r="K409" s="6">
        <f t="shared" si="100"/>
        <v>44.41</v>
      </c>
      <c r="L409" s="6">
        <f t="shared" si="101"/>
        <v>-2.279999999999994</v>
      </c>
      <c r="M409" s="6">
        <f t="shared" si="102"/>
        <v>46.239999999999995</v>
      </c>
      <c r="N409" s="5">
        <f t="shared" si="103"/>
        <v>1.6193362837903682</v>
      </c>
      <c r="O409" s="6">
        <f t="shared" si="104"/>
        <v>-1.740000000000002</v>
      </c>
      <c r="P409" s="6">
        <f t="shared" si="105"/>
        <v>3.2386725675807364</v>
      </c>
      <c r="Q409" s="6">
        <f t="shared" si="106"/>
        <v>-0.31888645247402037</v>
      </c>
      <c r="R409" s="9">
        <f t="shared" si="107"/>
        <v>0.1667349782146603</v>
      </c>
      <c r="S409" s="9">
        <f t="shared" si="108"/>
        <v>0.53999999999999204</v>
      </c>
      <c r="T409">
        <f t="shared" si="109"/>
        <v>1.740000000000002</v>
      </c>
      <c r="U409" s="9">
        <f t="shared" si="110"/>
        <v>0.53725715202502511</v>
      </c>
      <c r="V409" s="9">
        <f t="shared" si="111"/>
        <v>1.1300926301216021</v>
      </c>
      <c r="W409" s="9">
        <f t="shared" si="112"/>
        <v>1.8299999999999983</v>
      </c>
      <c r="X409">
        <f t="shared" si="113"/>
        <v>46.239999999999995</v>
      </c>
      <c r="Y409" s="9">
        <f t="shared" si="114"/>
        <v>28.554908861651871</v>
      </c>
      <c r="Z409" s="10">
        <f t="shared" si="115"/>
        <v>0.35647720824759616</v>
      </c>
      <c r="AA409">
        <f t="shared" si="116"/>
        <v>2.279999999999994</v>
      </c>
    </row>
    <row r="410" spans="1:27">
      <c r="A410" s="1">
        <f t="shared" si="99"/>
        <v>3498</v>
      </c>
      <c r="B410" s="1">
        <v>-2</v>
      </c>
      <c r="C410" s="1">
        <v>7</v>
      </c>
      <c r="D410" s="2">
        <v>0</v>
      </c>
      <c r="E410" s="5">
        <v>58.86</v>
      </c>
      <c r="F410" s="5">
        <v>59.9</v>
      </c>
      <c r="G410" s="5">
        <v>3.59</v>
      </c>
      <c r="H410" s="5">
        <v>58.42</v>
      </c>
      <c r="I410" s="5">
        <v>54.68</v>
      </c>
      <c r="J410" s="5">
        <v>2.56</v>
      </c>
      <c r="K410" s="6">
        <f t="shared" si="100"/>
        <v>58.64</v>
      </c>
      <c r="L410" s="6">
        <f t="shared" si="101"/>
        <v>0.43999999999999773</v>
      </c>
      <c r="M410" s="6">
        <f t="shared" si="102"/>
        <v>57.29</v>
      </c>
      <c r="N410" s="5">
        <f t="shared" si="103"/>
        <v>2.2046371583550886</v>
      </c>
      <c r="O410" s="6">
        <f t="shared" si="104"/>
        <v>5.2199999999999989</v>
      </c>
      <c r="P410" s="6">
        <f t="shared" si="105"/>
        <v>4.4092743167101771</v>
      </c>
      <c r="Q410" s="6">
        <f t="shared" si="106"/>
        <v>0.32582027291852045</v>
      </c>
      <c r="R410" s="9">
        <f t="shared" si="107"/>
        <v>1.084078616266821</v>
      </c>
      <c r="S410" s="9">
        <f t="shared" si="108"/>
        <v>4.7800000000000011</v>
      </c>
      <c r="T410">
        <f t="shared" si="109"/>
        <v>5.2199999999999989</v>
      </c>
      <c r="U410" s="9">
        <f t="shared" si="110"/>
        <v>1.1838682796888709</v>
      </c>
      <c r="V410" s="9">
        <f t="shared" si="111"/>
        <v>0.61234566190803741</v>
      </c>
      <c r="W410" s="9">
        <f t="shared" si="112"/>
        <v>1.3500000000000014</v>
      </c>
      <c r="X410">
        <f t="shared" si="113"/>
        <v>57.29</v>
      </c>
      <c r="Y410" s="9">
        <f t="shared" si="114"/>
        <v>25.986135533860317</v>
      </c>
      <c r="Z410" s="10">
        <f t="shared" si="115"/>
        <v>0.35655995288310205</v>
      </c>
      <c r="AA410">
        <f t="shared" si="116"/>
        <v>0.43999999999999773</v>
      </c>
    </row>
    <row r="411" spans="1:27">
      <c r="A411" s="1">
        <f t="shared" si="99"/>
        <v>751495</v>
      </c>
      <c r="B411" s="1">
        <v>-5</v>
      </c>
      <c r="C411" s="1">
        <v>3</v>
      </c>
      <c r="D411" s="2">
        <v>3</v>
      </c>
      <c r="E411" s="5">
        <v>237.39</v>
      </c>
      <c r="F411" s="5">
        <v>237.78</v>
      </c>
      <c r="G411" s="5">
        <v>7.96</v>
      </c>
      <c r="H411" s="5">
        <v>242.04</v>
      </c>
      <c r="I411" s="5">
        <v>245.43</v>
      </c>
      <c r="J411" s="5">
        <v>7.35</v>
      </c>
      <c r="K411" s="6">
        <f t="shared" si="100"/>
        <v>239.71499999999997</v>
      </c>
      <c r="L411" s="6">
        <f t="shared" si="101"/>
        <v>-4.6500000000000057</v>
      </c>
      <c r="M411" s="6">
        <f t="shared" si="102"/>
        <v>241.60500000000002</v>
      </c>
      <c r="N411" s="5">
        <f t="shared" si="103"/>
        <v>5.4171971535102905</v>
      </c>
      <c r="O411" s="6">
        <f t="shared" si="104"/>
        <v>-7.6500000000000057</v>
      </c>
      <c r="P411" s="6">
        <f t="shared" si="105"/>
        <v>10.834394307020581</v>
      </c>
      <c r="Q411" s="6">
        <f t="shared" si="106"/>
        <v>7.9560178933944292E-2</v>
      </c>
      <c r="R411" s="9">
        <f t="shared" si="107"/>
        <v>0.27689595883140689</v>
      </c>
      <c r="S411" s="9">
        <f t="shared" si="108"/>
        <v>3</v>
      </c>
      <c r="T411">
        <f t="shared" si="109"/>
        <v>7.6500000000000057</v>
      </c>
      <c r="U411" s="9">
        <f t="shared" si="110"/>
        <v>0.70608469502008808</v>
      </c>
      <c r="V411" s="9">
        <f t="shared" si="111"/>
        <v>0.34888890812758067</v>
      </c>
      <c r="W411" s="9">
        <f t="shared" si="112"/>
        <v>1.8900000000000432</v>
      </c>
      <c r="X411">
        <f t="shared" si="113"/>
        <v>241.60500000000002</v>
      </c>
      <c r="Y411" s="9">
        <f t="shared" si="114"/>
        <v>44.599632088974708</v>
      </c>
      <c r="Z411" s="10">
        <f t="shared" si="115"/>
        <v>0.35665249193017001</v>
      </c>
      <c r="AA411">
        <f t="shared" si="116"/>
        <v>4.6500000000000057</v>
      </c>
    </row>
    <row r="412" spans="1:27">
      <c r="A412" s="1">
        <f t="shared" si="99"/>
        <v>1502497</v>
      </c>
      <c r="B412" s="1">
        <v>-3</v>
      </c>
      <c r="C412" s="1">
        <v>5</v>
      </c>
      <c r="D412" s="2">
        <v>6</v>
      </c>
      <c r="E412" s="5">
        <v>13.79</v>
      </c>
      <c r="F412" s="5">
        <v>15.11</v>
      </c>
      <c r="G412" s="5">
        <v>1.93</v>
      </c>
      <c r="H412" s="5">
        <v>14.12</v>
      </c>
      <c r="I412" s="5">
        <v>15.07</v>
      </c>
      <c r="J412" s="5">
        <v>1.45</v>
      </c>
      <c r="K412" s="6">
        <f t="shared" si="100"/>
        <v>13.954999999999998</v>
      </c>
      <c r="L412" s="6">
        <f t="shared" si="101"/>
        <v>-0.33000000000000007</v>
      </c>
      <c r="M412" s="6">
        <f t="shared" si="102"/>
        <v>15.09</v>
      </c>
      <c r="N412" s="5">
        <f t="shared" si="103"/>
        <v>1.207000414250136</v>
      </c>
      <c r="O412" s="6">
        <f t="shared" si="104"/>
        <v>3.9999999999999147E-2</v>
      </c>
      <c r="P412" s="6">
        <f t="shared" si="105"/>
        <v>2.4140008285002721</v>
      </c>
      <c r="Q412" s="6">
        <f t="shared" si="106"/>
        <v>0.27840889590554962</v>
      </c>
      <c r="R412" s="9">
        <f t="shared" si="107"/>
        <v>0.15327252403217537</v>
      </c>
      <c r="S412" s="9">
        <f t="shared" si="108"/>
        <v>0.36999999999999922</v>
      </c>
      <c r="T412">
        <f t="shared" si="109"/>
        <v>3.9999999999999147E-2</v>
      </c>
      <c r="U412" s="9">
        <f t="shared" si="110"/>
        <v>1.6570002598072696E-2</v>
      </c>
      <c r="V412" s="9">
        <f t="shared" si="111"/>
        <v>0.94034764744064681</v>
      </c>
      <c r="W412" s="9">
        <f t="shared" si="112"/>
        <v>1.1350000000000016</v>
      </c>
      <c r="X412">
        <f t="shared" si="113"/>
        <v>15.09</v>
      </c>
      <c r="Y412" s="9">
        <f t="shared" si="114"/>
        <v>12.502066960246115</v>
      </c>
      <c r="Z412" s="10">
        <f t="shared" si="115"/>
        <v>0.35668613654023612</v>
      </c>
      <c r="AA412">
        <f t="shared" si="116"/>
        <v>0.33000000000000007</v>
      </c>
    </row>
    <row r="413" spans="1:27">
      <c r="A413" s="1">
        <f t="shared" si="99"/>
        <v>1495</v>
      </c>
      <c r="B413" s="1">
        <v>-5</v>
      </c>
      <c r="C413" s="1">
        <v>3</v>
      </c>
      <c r="D413" s="2">
        <v>0</v>
      </c>
      <c r="E413" s="5">
        <v>49.77</v>
      </c>
      <c r="F413" s="5">
        <v>47.62</v>
      </c>
      <c r="G413" s="5">
        <v>2.72</v>
      </c>
      <c r="H413" s="5">
        <v>48.47</v>
      </c>
      <c r="I413" s="5">
        <v>47.72</v>
      </c>
      <c r="J413" s="5">
        <v>2.33</v>
      </c>
      <c r="K413" s="6">
        <f t="shared" si="100"/>
        <v>49.120000000000005</v>
      </c>
      <c r="L413" s="6">
        <f t="shared" si="101"/>
        <v>1.3000000000000043</v>
      </c>
      <c r="M413" s="6">
        <f t="shared" si="102"/>
        <v>47.67</v>
      </c>
      <c r="N413" s="5">
        <f t="shared" si="103"/>
        <v>1.7907610114138626</v>
      </c>
      <c r="O413" s="6">
        <f t="shared" si="104"/>
        <v>-0.10000000000000142</v>
      </c>
      <c r="P413" s="6">
        <f t="shared" si="105"/>
        <v>3.5815220228277251</v>
      </c>
      <c r="Q413" s="6">
        <f t="shared" si="106"/>
        <v>0.15353971607431033</v>
      </c>
      <c r="R413" s="9">
        <f t="shared" si="107"/>
        <v>0.3908952649395302</v>
      </c>
      <c r="S413" s="9">
        <f t="shared" si="108"/>
        <v>1.4000000000000057</v>
      </c>
      <c r="T413">
        <f t="shared" si="109"/>
        <v>0.10000000000000142</v>
      </c>
      <c r="U413" s="9">
        <f t="shared" si="110"/>
        <v>2.7921090352823866E-2</v>
      </c>
      <c r="V413" s="9">
        <f t="shared" si="111"/>
        <v>0.80971162023188226</v>
      </c>
      <c r="W413" s="9">
        <f t="shared" si="112"/>
        <v>1.4500000000000028</v>
      </c>
      <c r="X413">
        <f t="shared" si="113"/>
        <v>47.67</v>
      </c>
      <c r="Y413" s="9">
        <f t="shared" si="114"/>
        <v>26.619967542381897</v>
      </c>
      <c r="Z413" s="10">
        <f t="shared" si="115"/>
        <v>0.3568879375938615</v>
      </c>
      <c r="AA413">
        <f t="shared" si="116"/>
        <v>1.3000000000000043</v>
      </c>
    </row>
    <row r="414" spans="1:27">
      <c r="A414" s="1">
        <f t="shared" si="99"/>
        <v>252996</v>
      </c>
      <c r="B414" s="1">
        <v>-4</v>
      </c>
      <c r="C414" s="1">
        <v>6</v>
      </c>
      <c r="D414" s="2">
        <v>1</v>
      </c>
      <c r="E414" s="5">
        <v>141.81</v>
      </c>
      <c r="F414" s="5">
        <v>127.38</v>
      </c>
      <c r="G414" s="5">
        <v>5.25</v>
      </c>
      <c r="H414" s="5">
        <v>143.94</v>
      </c>
      <c r="I414" s="5">
        <v>131.52000000000001</v>
      </c>
      <c r="J414" s="5">
        <v>4.54</v>
      </c>
      <c r="K414" s="6">
        <f t="shared" si="100"/>
        <v>142.875</v>
      </c>
      <c r="L414" s="6">
        <f t="shared" si="101"/>
        <v>-2.1299999999999955</v>
      </c>
      <c r="M414" s="6">
        <f t="shared" si="102"/>
        <v>129.44999999999999</v>
      </c>
      <c r="N414" s="5">
        <f t="shared" si="103"/>
        <v>3.4703782214623233</v>
      </c>
      <c r="O414" s="6">
        <f t="shared" si="104"/>
        <v>-4.1400000000000148</v>
      </c>
      <c r="P414" s="6">
        <f t="shared" si="105"/>
        <v>6.9407564429246467</v>
      </c>
      <c r="Q414" s="6">
        <f t="shared" si="106"/>
        <v>0.1442870754201947</v>
      </c>
      <c r="R414" s="9">
        <f t="shared" si="107"/>
        <v>0.28959379521939538</v>
      </c>
      <c r="S414" s="9">
        <f t="shared" si="108"/>
        <v>2.0100000000000193</v>
      </c>
      <c r="T414">
        <f t="shared" si="109"/>
        <v>4.1400000000000148</v>
      </c>
      <c r="U414" s="9">
        <f t="shared" si="110"/>
        <v>0.59647677224293016</v>
      </c>
      <c r="V414" s="9">
        <f t="shared" si="111"/>
        <v>3.8684544286769644</v>
      </c>
      <c r="W414" s="9">
        <f t="shared" si="112"/>
        <v>13.425000000000011</v>
      </c>
      <c r="X414">
        <f t="shared" si="113"/>
        <v>129.44999999999999</v>
      </c>
      <c r="Y414" s="9">
        <f t="shared" si="114"/>
        <v>37.301409742438182</v>
      </c>
      <c r="Z414" s="10">
        <f t="shared" si="115"/>
        <v>0.35736815750707279</v>
      </c>
      <c r="AA414">
        <f t="shared" si="116"/>
        <v>2.1299999999999955</v>
      </c>
    </row>
    <row r="415" spans="1:27">
      <c r="A415" s="1">
        <f t="shared" si="99"/>
        <v>246501</v>
      </c>
      <c r="B415" s="1">
        <v>1</v>
      </c>
      <c r="C415" s="1">
        <v>-7</v>
      </c>
      <c r="D415" s="2">
        <v>1</v>
      </c>
      <c r="E415" s="5">
        <v>100.79</v>
      </c>
      <c r="F415" s="5">
        <v>103.89</v>
      </c>
      <c r="G415" s="5">
        <v>3.73</v>
      </c>
      <c r="H415" s="5">
        <v>100.28</v>
      </c>
      <c r="I415" s="5">
        <v>102.07</v>
      </c>
      <c r="J415" s="5">
        <v>4.8899999999999997</v>
      </c>
      <c r="K415" s="6">
        <f t="shared" si="100"/>
        <v>100.535</v>
      </c>
      <c r="L415" s="6">
        <f t="shared" si="101"/>
        <v>0.51000000000000512</v>
      </c>
      <c r="M415" s="6">
        <f t="shared" si="102"/>
        <v>102.97999999999999</v>
      </c>
      <c r="N415" s="5">
        <f t="shared" si="103"/>
        <v>3.0751016243369906</v>
      </c>
      <c r="O415" s="6">
        <f t="shared" si="104"/>
        <v>1.8200000000000074</v>
      </c>
      <c r="P415" s="6">
        <f t="shared" si="105"/>
        <v>6.1502032486739813</v>
      </c>
      <c r="Q415" s="6">
        <f t="shared" si="106"/>
        <v>-0.26435426305353593</v>
      </c>
      <c r="R415" s="9">
        <f t="shared" si="107"/>
        <v>0.2130010907009367</v>
      </c>
      <c r="S415" s="9">
        <f t="shared" si="108"/>
        <v>1.3100000000000023</v>
      </c>
      <c r="T415">
        <f t="shared" si="109"/>
        <v>1.8200000000000074</v>
      </c>
      <c r="U415" s="9">
        <f t="shared" si="110"/>
        <v>0.29592517944710361</v>
      </c>
      <c r="V415" s="9">
        <f t="shared" si="111"/>
        <v>0.79509567444853113</v>
      </c>
      <c r="W415" s="9">
        <f t="shared" si="112"/>
        <v>2.4449999999999932</v>
      </c>
      <c r="X415">
        <f t="shared" si="113"/>
        <v>102.97999999999999</v>
      </c>
      <c r="Y415" s="9">
        <f t="shared" si="114"/>
        <v>33.488324153255604</v>
      </c>
      <c r="Z415" s="10">
        <f t="shared" si="115"/>
        <v>0.35809635574800253</v>
      </c>
      <c r="AA415">
        <f t="shared" si="116"/>
        <v>0.51000000000000512</v>
      </c>
    </row>
    <row r="416" spans="1:27">
      <c r="A416" s="1">
        <f t="shared" si="99"/>
        <v>996502</v>
      </c>
      <c r="B416" s="1">
        <v>2</v>
      </c>
      <c r="C416" s="1">
        <v>-7</v>
      </c>
      <c r="D416" s="2">
        <v>4</v>
      </c>
      <c r="E416" s="5">
        <v>212.81</v>
      </c>
      <c r="F416" s="5">
        <v>221.82</v>
      </c>
      <c r="G416" s="5">
        <v>6.44</v>
      </c>
      <c r="H416" s="5">
        <v>211.29</v>
      </c>
      <c r="I416" s="5">
        <v>217.36</v>
      </c>
      <c r="J416" s="5">
        <v>5.09</v>
      </c>
      <c r="K416" s="6">
        <f t="shared" si="100"/>
        <v>212.05</v>
      </c>
      <c r="L416" s="6">
        <f t="shared" si="101"/>
        <v>1.5200000000000102</v>
      </c>
      <c r="M416" s="6">
        <f t="shared" si="102"/>
        <v>219.59</v>
      </c>
      <c r="N416" s="5">
        <f t="shared" si="103"/>
        <v>4.1043178483153566</v>
      </c>
      <c r="O416" s="6">
        <f t="shared" si="104"/>
        <v>4.4599999999999795</v>
      </c>
      <c r="P416" s="6">
        <f t="shared" si="105"/>
        <v>8.2086356966307132</v>
      </c>
      <c r="Q416" s="6">
        <f t="shared" si="106"/>
        <v>0.23100485740193566</v>
      </c>
      <c r="R416" s="9">
        <f t="shared" si="107"/>
        <v>0.35815939562364923</v>
      </c>
      <c r="S416" s="9">
        <f t="shared" si="108"/>
        <v>2.9399999999999693</v>
      </c>
      <c r="T416">
        <f t="shared" si="109"/>
        <v>4.4599999999999795</v>
      </c>
      <c r="U416" s="9">
        <f t="shared" si="110"/>
        <v>0.54333023961955274</v>
      </c>
      <c r="V416" s="9">
        <f t="shared" si="111"/>
        <v>1.8370896891172386</v>
      </c>
      <c r="W416" s="9">
        <f t="shared" si="112"/>
        <v>7.539999999999992</v>
      </c>
      <c r="X416">
        <f t="shared" si="113"/>
        <v>219.59</v>
      </c>
      <c r="Y416" s="9">
        <f t="shared" si="114"/>
        <v>53.50219162244759</v>
      </c>
      <c r="Z416" s="10">
        <f t="shared" si="115"/>
        <v>0.35851778198577539</v>
      </c>
      <c r="AA416">
        <f t="shared" si="116"/>
        <v>1.5200000000000102</v>
      </c>
    </row>
    <row r="417" spans="1:27">
      <c r="A417" s="1">
        <f t="shared" si="99"/>
        <v>996501</v>
      </c>
      <c r="B417" s="1">
        <v>1</v>
      </c>
      <c r="C417" s="1">
        <v>-7</v>
      </c>
      <c r="D417" s="2">
        <v>4</v>
      </c>
      <c r="E417" s="5">
        <v>152.01</v>
      </c>
      <c r="F417" s="5">
        <v>155.4</v>
      </c>
      <c r="G417" s="5">
        <v>4.8600000000000003</v>
      </c>
      <c r="H417" s="5">
        <v>155.91</v>
      </c>
      <c r="I417" s="5">
        <v>152.22999999999999</v>
      </c>
      <c r="J417" s="5">
        <v>3.93</v>
      </c>
      <c r="K417" s="6">
        <f t="shared" si="100"/>
        <v>153.95999999999998</v>
      </c>
      <c r="L417" s="6">
        <f t="shared" si="101"/>
        <v>-3.9000000000000057</v>
      </c>
      <c r="M417" s="6">
        <f t="shared" si="102"/>
        <v>153.815</v>
      </c>
      <c r="N417" s="5">
        <f t="shared" si="103"/>
        <v>3.1250799989760263</v>
      </c>
      <c r="O417" s="6">
        <f t="shared" si="104"/>
        <v>3.1700000000000159</v>
      </c>
      <c r="P417" s="6">
        <f t="shared" si="105"/>
        <v>6.2501599979520526</v>
      </c>
      <c r="Q417" s="6">
        <f t="shared" si="106"/>
        <v>0.20926160580578276</v>
      </c>
      <c r="R417" s="9">
        <f t="shared" si="107"/>
        <v>1.1311710423919707</v>
      </c>
      <c r="S417" s="9">
        <f t="shared" si="108"/>
        <v>7.0700000000000216</v>
      </c>
      <c r="T417">
        <f t="shared" si="109"/>
        <v>3.1700000000000159</v>
      </c>
      <c r="U417" s="9">
        <f t="shared" si="110"/>
        <v>0.5071870161785792</v>
      </c>
      <c r="V417" s="9">
        <f t="shared" si="111"/>
        <v>4.6398812205605287E-2</v>
      </c>
      <c r="W417" s="9">
        <f t="shared" si="112"/>
        <v>0.14499999999998181</v>
      </c>
      <c r="X417">
        <f t="shared" si="113"/>
        <v>153.815</v>
      </c>
      <c r="Y417" s="9">
        <f t="shared" si="114"/>
        <v>49.219539995903951</v>
      </c>
      <c r="Z417" s="10">
        <f t="shared" si="115"/>
        <v>0.35899999999999993</v>
      </c>
      <c r="AA417">
        <f t="shared" si="116"/>
        <v>3.9000000000000057</v>
      </c>
    </row>
    <row r="418" spans="1:27">
      <c r="A418" s="1">
        <f t="shared" si="99"/>
        <v>497004</v>
      </c>
      <c r="B418" s="1">
        <v>4</v>
      </c>
      <c r="C418" s="1">
        <v>-6</v>
      </c>
      <c r="D418" s="2">
        <v>2</v>
      </c>
      <c r="E418" s="5">
        <v>30.71</v>
      </c>
      <c r="F418" s="5">
        <v>33.61</v>
      </c>
      <c r="G418" s="5">
        <v>1.84</v>
      </c>
      <c r="H418" s="5">
        <v>29.86</v>
      </c>
      <c r="I418" s="5">
        <v>28.56</v>
      </c>
      <c r="J418" s="5">
        <v>2.33</v>
      </c>
      <c r="K418" s="6">
        <f t="shared" si="100"/>
        <v>30.285</v>
      </c>
      <c r="L418" s="6">
        <f t="shared" si="101"/>
        <v>0.85000000000000142</v>
      </c>
      <c r="M418" s="6">
        <f t="shared" si="102"/>
        <v>31.085000000000001</v>
      </c>
      <c r="N418" s="5">
        <f t="shared" si="103"/>
        <v>1.4844611817087034</v>
      </c>
      <c r="O418" s="6">
        <f t="shared" si="104"/>
        <v>5.0500000000000007</v>
      </c>
      <c r="P418" s="6">
        <f t="shared" si="105"/>
        <v>2.9689223634174069</v>
      </c>
      <c r="Q418" s="6">
        <f t="shared" si="106"/>
        <v>-0.23181122014861877</v>
      </c>
      <c r="R418" s="9">
        <f t="shared" si="107"/>
        <v>1.4146547083048506</v>
      </c>
      <c r="S418" s="9">
        <f t="shared" si="108"/>
        <v>4.1999999999999993</v>
      </c>
      <c r="T418">
        <f t="shared" si="109"/>
        <v>5.0500000000000007</v>
      </c>
      <c r="U418" s="9">
        <f t="shared" si="110"/>
        <v>1.7009538754617852</v>
      </c>
      <c r="V418" s="9">
        <f t="shared" si="111"/>
        <v>0.53891607935422936</v>
      </c>
      <c r="W418" s="9">
        <f t="shared" si="112"/>
        <v>0.80000000000000071</v>
      </c>
      <c r="X418">
        <f t="shared" si="113"/>
        <v>31.085000000000001</v>
      </c>
      <c r="Y418" s="9">
        <f t="shared" si="114"/>
        <v>20.940257908407755</v>
      </c>
      <c r="Z418" s="10">
        <f t="shared" si="115"/>
        <v>0.35922694776422326</v>
      </c>
      <c r="AA418">
        <f t="shared" si="116"/>
        <v>0.85000000000000142</v>
      </c>
    </row>
    <row r="419" spans="1:27">
      <c r="A419" s="1">
        <f t="shared" si="99"/>
        <v>1000995</v>
      </c>
      <c r="B419" s="1">
        <v>-5</v>
      </c>
      <c r="C419" s="1">
        <v>2</v>
      </c>
      <c r="D419" s="2">
        <v>4</v>
      </c>
      <c r="E419" s="5">
        <v>0.52</v>
      </c>
      <c r="F419" s="5">
        <v>0.19</v>
      </c>
      <c r="G419" s="5">
        <v>0.57999999999999996</v>
      </c>
      <c r="H419" s="5">
        <v>0.53</v>
      </c>
      <c r="I419" s="5">
        <v>0.61</v>
      </c>
      <c r="J419" s="5">
        <v>0.76</v>
      </c>
      <c r="K419" s="6">
        <f t="shared" si="100"/>
        <v>0.52500000000000002</v>
      </c>
      <c r="L419" s="6">
        <f t="shared" si="101"/>
        <v>-1.0000000000000009E-2</v>
      </c>
      <c r="M419" s="6">
        <f t="shared" si="102"/>
        <v>0.4</v>
      </c>
      <c r="N419" s="5">
        <f t="shared" si="103"/>
        <v>0.47801673610868478</v>
      </c>
      <c r="O419" s="6">
        <f t="shared" si="104"/>
        <v>-0.42</v>
      </c>
      <c r="P419" s="6">
        <f t="shared" si="105"/>
        <v>0.95603347221736956</v>
      </c>
      <c r="Q419" s="6">
        <f t="shared" si="106"/>
        <v>-0.26389496717724292</v>
      </c>
      <c r="R419" s="9">
        <f t="shared" si="107"/>
        <v>0.42885527747168656</v>
      </c>
      <c r="S419" s="9">
        <f t="shared" si="108"/>
        <v>0.41</v>
      </c>
      <c r="T419">
        <f t="shared" si="109"/>
        <v>0.42</v>
      </c>
      <c r="U419" s="9">
        <f t="shared" si="110"/>
        <v>0.43931516228806916</v>
      </c>
      <c r="V419" s="9">
        <f t="shared" si="111"/>
        <v>0.26149712040956502</v>
      </c>
      <c r="W419" s="9">
        <f t="shared" si="112"/>
        <v>0.125</v>
      </c>
      <c r="X419">
        <f t="shared" si="113"/>
        <v>0.4</v>
      </c>
      <c r="Y419" s="9">
        <f t="shared" si="114"/>
        <v>0.83679078531060802</v>
      </c>
      <c r="Z419" s="10">
        <f t="shared" si="115"/>
        <v>0.35954276518934436</v>
      </c>
      <c r="AA419">
        <f t="shared" si="116"/>
        <v>1.0000000000000009E-2</v>
      </c>
    </row>
    <row r="420" spans="1:27">
      <c r="A420" s="1">
        <f t="shared" si="99"/>
        <v>1246999</v>
      </c>
      <c r="B420" s="1">
        <v>-1</v>
      </c>
      <c r="C420" s="1">
        <v>-6</v>
      </c>
      <c r="D420" s="2">
        <v>5</v>
      </c>
      <c r="E420" s="5">
        <v>209.88</v>
      </c>
      <c r="F420" s="5">
        <v>205.83</v>
      </c>
      <c r="G420" s="5">
        <v>6.14</v>
      </c>
      <c r="H420" s="5">
        <v>206.56</v>
      </c>
      <c r="I420" s="5">
        <v>204.06</v>
      </c>
      <c r="J420" s="5">
        <v>5.04</v>
      </c>
      <c r="K420" s="6">
        <f t="shared" si="100"/>
        <v>208.22</v>
      </c>
      <c r="L420" s="6">
        <f t="shared" si="101"/>
        <v>3.3199999999999932</v>
      </c>
      <c r="M420" s="6">
        <f t="shared" si="102"/>
        <v>204.94499999999999</v>
      </c>
      <c r="N420" s="5">
        <f t="shared" si="103"/>
        <v>3.9718131879533307</v>
      </c>
      <c r="O420" s="6">
        <f t="shared" si="104"/>
        <v>1.7700000000000102</v>
      </c>
      <c r="P420" s="6">
        <f t="shared" si="105"/>
        <v>7.9436263759066614</v>
      </c>
      <c r="Q420" s="6">
        <f t="shared" si="106"/>
        <v>0.19489328253662364</v>
      </c>
      <c r="R420" s="9">
        <f t="shared" si="107"/>
        <v>0.19512498783945773</v>
      </c>
      <c r="S420" s="9">
        <f t="shared" si="108"/>
        <v>1.5499999999999829</v>
      </c>
      <c r="T420">
        <f t="shared" si="109"/>
        <v>1.7700000000000102</v>
      </c>
      <c r="U420" s="9">
        <f t="shared" si="110"/>
        <v>0.2228201474037716</v>
      </c>
      <c r="V420" s="9">
        <f t="shared" si="111"/>
        <v>0.82456043248288025</v>
      </c>
      <c r="W420" s="9">
        <f t="shared" si="112"/>
        <v>3.2750000000000057</v>
      </c>
      <c r="X420">
        <f t="shared" si="113"/>
        <v>204.94499999999999</v>
      </c>
      <c r="Y420" s="9">
        <f t="shared" si="114"/>
        <v>51.599858880978196</v>
      </c>
      <c r="Z420" s="10">
        <f t="shared" si="115"/>
        <v>0.3598180095548304</v>
      </c>
      <c r="AA420">
        <f t="shared" si="116"/>
        <v>3.3199999999999932</v>
      </c>
    </row>
    <row r="421" spans="1:27">
      <c r="A421" s="1">
        <f t="shared" si="99"/>
        <v>1002997</v>
      </c>
      <c r="B421" s="1">
        <v>-3</v>
      </c>
      <c r="C421" s="1">
        <v>6</v>
      </c>
      <c r="D421" s="2">
        <v>4</v>
      </c>
      <c r="E421" s="5">
        <v>258.95</v>
      </c>
      <c r="F421" s="5">
        <v>270.64999999999998</v>
      </c>
      <c r="G421" s="5">
        <v>9.43</v>
      </c>
      <c r="H421" s="5">
        <v>258.3</v>
      </c>
      <c r="I421" s="5">
        <v>265.88</v>
      </c>
      <c r="J421" s="5">
        <v>7.97</v>
      </c>
      <c r="K421" s="6">
        <f t="shared" si="100"/>
        <v>258.625</v>
      </c>
      <c r="L421" s="6">
        <f t="shared" si="101"/>
        <v>0.64999999999997726</v>
      </c>
      <c r="M421" s="6">
        <f t="shared" si="102"/>
        <v>268.26499999999999</v>
      </c>
      <c r="N421" s="5">
        <f t="shared" si="103"/>
        <v>6.1734471731764256</v>
      </c>
      <c r="O421" s="6">
        <f t="shared" si="104"/>
        <v>4.7699999999999818</v>
      </c>
      <c r="P421" s="6">
        <f t="shared" si="105"/>
        <v>12.346894346352851</v>
      </c>
      <c r="Q421" s="6">
        <f t="shared" si="106"/>
        <v>0.16664283305935618</v>
      </c>
      <c r="R421" s="9">
        <f t="shared" si="107"/>
        <v>0.3336871511512538</v>
      </c>
      <c r="S421" s="9">
        <f t="shared" si="108"/>
        <v>4.1200000000000045</v>
      </c>
      <c r="T421">
        <f t="shared" si="109"/>
        <v>4.7699999999999818</v>
      </c>
      <c r="U421" s="9">
        <f t="shared" si="110"/>
        <v>0.38633196868725067</v>
      </c>
      <c r="V421" s="9">
        <f t="shared" si="111"/>
        <v>1.5615262801446983</v>
      </c>
      <c r="W421" s="9">
        <f t="shared" si="112"/>
        <v>9.6399999999999864</v>
      </c>
      <c r="X421">
        <f t="shared" si="113"/>
        <v>268.26499999999999</v>
      </c>
      <c r="Y421" s="9">
        <f t="shared" si="114"/>
        <v>43.454652234752906</v>
      </c>
      <c r="Z421" s="10">
        <f t="shared" si="115"/>
        <v>0.3605315520172957</v>
      </c>
      <c r="AA421">
        <f t="shared" si="116"/>
        <v>0.64999999999997726</v>
      </c>
    </row>
    <row r="422" spans="1:27">
      <c r="A422" s="1">
        <f t="shared" si="99"/>
        <v>750495</v>
      </c>
      <c r="B422" s="1">
        <v>-5</v>
      </c>
      <c r="C422" s="1">
        <v>1</v>
      </c>
      <c r="D422" s="2">
        <v>3</v>
      </c>
      <c r="E422" s="5">
        <v>144.93</v>
      </c>
      <c r="F422" s="5">
        <v>144.93</v>
      </c>
      <c r="G422" s="5">
        <v>5.19</v>
      </c>
      <c r="H422" s="5">
        <v>143.38999999999999</v>
      </c>
      <c r="I422" s="5">
        <v>144.38999999999999</v>
      </c>
      <c r="J422" s="5">
        <v>4.9800000000000004</v>
      </c>
      <c r="K422" s="6">
        <f t="shared" si="100"/>
        <v>144.16</v>
      </c>
      <c r="L422" s="6">
        <f t="shared" si="101"/>
        <v>1.5400000000000205</v>
      </c>
      <c r="M422" s="6">
        <f t="shared" si="102"/>
        <v>144.66</v>
      </c>
      <c r="N422" s="5">
        <f t="shared" si="103"/>
        <v>3.596404454451696</v>
      </c>
      <c r="O422" s="6">
        <f t="shared" si="104"/>
        <v>0.54000000000002046</v>
      </c>
      <c r="P422" s="6">
        <f t="shared" si="105"/>
        <v>7.192808908903392</v>
      </c>
      <c r="Q422" s="6">
        <f t="shared" si="106"/>
        <v>4.1280334000173953E-2</v>
      </c>
      <c r="R422" s="9">
        <f t="shared" si="107"/>
        <v>0.13902774460783762</v>
      </c>
      <c r="S422" s="9">
        <f t="shared" si="108"/>
        <v>1</v>
      </c>
      <c r="T422">
        <f t="shared" si="109"/>
        <v>0.54000000000002046</v>
      </c>
      <c r="U422" s="9">
        <f t="shared" si="110"/>
        <v>7.5074982088235168E-2</v>
      </c>
      <c r="V422" s="9">
        <f t="shared" si="111"/>
        <v>0.13902774460783762</v>
      </c>
      <c r="W422" s="9">
        <f t="shared" si="112"/>
        <v>0.5</v>
      </c>
      <c r="X422">
        <f t="shared" si="113"/>
        <v>144.66</v>
      </c>
      <c r="Y422" s="9">
        <f t="shared" si="114"/>
        <v>40.223507069939579</v>
      </c>
      <c r="Z422" s="10">
        <f t="shared" si="115"/>
        <v>0.36112463222549634</v>
      </c>
      <c r="AA422">
        <f t="shared" si="116"/>
        <v>1.5400000000000205</v>
      </c>
    </row>
    <row r="423" spans="1:27">
      <c r="A423" s="1">
        <f t="shared" si="99"/>
        <v>251995</v>
      </c>
      <c r="B423" s="1">
        <v>-5</v>
      </c>
      <c r="C423" s="1">
        <v>4</v>
      </c>
      <c r="D423" s="2">
        <v>1</v>
      </c>
      <c r="E423" s="5">
        <v>130.94</v>
      </c>
      <c r="F423" s="5">
        <v>125.16</v>
      </c>
      <c r="G423" s="5">
        <v>5.07</v>
      </c>
      <c r="H423" s="5">
        <v>131.22</v>
      </c>
      <c r="I423" s="5">
        <v>127.84</v>
      </c>
      <c r="J423" s="5">
        <v>4.45</v>
      </c>
      <c r="K423" s="6">
        <f t="shared" si="100"/>
        <v>131.07999999999998</v>
      </c>
      <c r="L423" s="6">
        <f t="shared" si="101"/>
        <v>-0.28000000000000114</v>
      </c>
      <c r="M423" s="6">
        <f t="shared" si="102"/>
        <v>126.5</v>
      </c>
      <c r="N423" s="5">
        <f t="shared" si="103"/>
        <v>3.3729586419047597</v>
      </c>
      <c r="O423" s="6">
        <f t="shared" si="104"/>
        <v>-2.6800000000000068</v>
      </c>
      <c r="P423" s="6">
        <f t="shared" si="105"/>
        <v>6.7459172838095194</v>
      </c>
      <c r="Q423" s="6">
        <f t="shared" si="106"/>
        <v>0.12970198253470863</v>
      </c>
      <c r="R423" s="9">
        <f t="shared" si="107"/>
        <v>0.35577074236592032</v>
      </c>
      <c r="S423" s="9">
        <f t="shared" si="108"/>
        <v>2.4000000000000057</v>
      </c>
      <c r="T423">
        <f t="shared" si="109"/>
        <v>2.6800000000000068</v>
      </c>
      <c r="U423" s="9">
        <f t="shared" si="110"/>
        <v>0.39727732897527779</v>
      </c>
      <c r="V423" s="9">
        <f t="shared" si="111"/>
        <v>1.3578583333632548</v>
      </c>
      <c r="W423" s="9">
        <f t="shared" si="112"/>
        <v>4.5799999999999841</v>
      </c>
      <c r="X423">
        <f t="shared" si="113"/>
        <v>126.5</v>
      </c>
      <c r="Y423" s="9">
        <f t="shared" si="114"/>
        <v>37.50416575774068</v>
      </c>
      <c r="Z423" s="10">
        <f t="shared" si="115"/>
        <v>0.36151763442465706</v>
      </c>
      <c r="AA423">
        <f t="shared" si="116"/>
        <v>0.28000000000000114</v>
      </c>
    </row>
    <row r="424" spans="1:27">
      <c r="A424" s="1">
        <f t="shared" si="99"/>
        <v>2497999</v>
      </c>
      <c r="B424" s="1">
        <v>-1</v>
      </c>
      <c r="C424" s="1">
        <v>-4</v>
      </c>
      <c r="D424" s="2">
        <v>10</v>
      </c>
      <c r="E424" s="5">
        <v>39.6</v>
      </c>
      <c r="F424" s="5">
        <v>43.83</v>
      </c>
      <c r="G424" s="5">
        <v>1.95</v>
      </c>
      <c r="H424" s="5">
        <v>41.44</v>
      </c>
      <c r="I424" s="5">
        <v>44.61</v>
      </c>
      <c r="J424" s="5">
        <v>2.62</v>
      </c>
      <c r="K424" s="6">
        <f t="shared" si="100"/>
        <v>40.519999999999996</v>
      </c>
      <c r="L424" s="6">
        <f t="shared" si="101"/>
        <v>-1.8399999999999963</v>
      </c>
      <c r="M424" s="6">
        <f t="shared" si="102"/>
        <v>44.22</v>
      </c>
      <c r="N424" s="5">
        <f t="shared" si="103"/>
        <v>1.6330110226204844</v>
      </c>
      <c r="O424" s="6">
        <f t="shared" si="104"/>
        <v>-0.78000000000000114</v>
      </c>
      <c r="P424" s="6">
        <f t="shared" si="105"/>
        <v>3.2660220452409687</v>
      </c>
      <c r="Q424" s="6">
        <f t="shared" si="106"/>
        <v>-0.28704684585024709</v>
      </c>
      <c r="R424" s="9">
        <f t="shared" si="107"/>
        <v>0.32455384113054503</v>
      </c>
      <c r="S424" s="9">
        <f t="shared" si="108"/>
        <v>1.0599999999999952</v>
      </c>
      <c r="T424">
        <f t="shared" si="109"/>
        <v>0.78000000000000114</v>
      </c>
      <c r="U424" s="9">
        <f t="shared" si="110"/>
        <v>0.23882263781304403</v>
      </c>
      <c r="V424" s="9">
        <f t="shared" si="111"/>
        <v>2.2657532305340058</v>
      </c>
      <c r="W424" s="9">
        <f t="shared" si="112"/>
        <v>3.7000000000000028</v>
      </c>
      <c r="X424">
        <f t="shared" si="113"/>
        <v>44.22</v>
      </c>
      <c r="Y424" s="9">
        <f t="shared" si="114"/>
        <v>27.078812933571257</v>
      </c>
      <c r="Z424" s="10">
        <f t="shared" si="115"/>
        <v>0.36164208825854333</v>
      </c>
      <c r="AA424">
        <f t="shared" si="116"/>
        <v>1.8399999999999963</v>
      </c>
    </row>
    <row r="425" spans="1:27">
      <c r="A425" s="1">
        <f t="shared" si="99"/>
        <v>1497498</v>
      </c>
      <c r="B425" s="1">
        <v>-2</v>
      </c>
      <c r="C425" s="1">
        <v>-5</v>
      </c>
      <c r="D425" s="2">
        <v>6</v>
      </c>
      <c r="E425" s="5">
        <v>521.35</v>
      </c>
      <c r="F425" s="5">
        <v>509.08</v>
      </c>
      <c r="G425" s="5">
        <v>13.15</v>
      </c>
      <c r="H425" s="5">
        <v>521.22</v>
      </c>
      <c r="I425" s="5">
        <v>494.59</v>
      </c>
      <c r="J425" s="5">
        <v>10.48</v>
      </c>
      <c r="K425" s="6">
        <f t="shared" si="100"/>
        <v>521.28500000000008</v>
      </c>
      <c r="L425" s="6">
        <f t="shared" si="101"/>
        <v>0.12999999999999545</v>
      </c>
      <c r="M425" s="6">
        <f t="shared" si="102"/>
        <v>501.83499999999998</v>
      </c>
      <c r="N425" s="5">
        <f t="shared" si="103"/>
        <v>8.4076289761144913</v>
      </c>
      <c r="O425" s="6">
        <f t="shared" si="104"/>
        <v>14.490000000000009</v>
      </c>
      <c r="P425" s="6">
        <f t="shared" si="105"/>
        <v>16.815257952228983</v>
      </c>
      <c r="Q425" s="6">
        <f t="shared" si="106"/>
        <v>0.22313511196525304</v>
      </c>
      <c r="R425" s="9">
        <f t="shared" si="107"/>
        <v>0.85398630462855862</v>
      </c>
      <c r="S425" s="9">
        <f t="shared" si="108"/>
        <v>14.360000000000014</v>
      </c>
      <c r="T425">
        <f t="shared" si="109"/>
        <v>14.490000000000009</v>
      </c>
      <c r="U425" s="9">
        <f t="shared" si="110"/>
        <v>0.86171737841697849</v>
      </c>
      <c r="V425" s="9">
        <f t="shared" si="111"/>
        <v>2.3133751566887937</v>
      </c>
      <c r="W425" s="9">
        <f t="shared" si="112"/>
        <v>19.450000000000102</v>
      </c>
      <c r="X425">
        <f t="shared" si="113"/>
        <v>501.83499999999998</v>
      </c>
      <c r="Y425" s="9">
        <f t="shared" si="114"/>
        <v>59.688052532489181</v>
      </c>
      <c r="Z425" s="10">
        <f t="shared" si="115"/>
        <v>0.36165591381864615</v>
      </c>
      <c r="AA425">
        <f t="shared" si="116"/>
        <v>0.12999999999999545</v>
      </c>
    </row>
    <row r="426" spans="1:27">
      <c r="A426" s="1">
        <f t="shared" si="99"/>
        <v>1998497</v>
      </c>
      <c r="B426" s="1">
        <v>-3</v>
      </c>
      <c r="C426" s="1">
        <v>-3</v>
      </c>
      <c r="D426" s="2">
        <v>8</v>
      </c>
      <c r="E426" s="5">
        <v>374.51</v>
      </c>
      <c r="F426" s="5">
        <v>380.93</v>
      </c>
      <c r="G426" s="5">
        <v>10.56</v>
      </c>
      <c r="H426" s="5">
        <v>385.23</v>
      </c>
      <c r="I426" s="5">
        <v>395.27</v>
      </c>
      <c r="J426" s="5">
        <v>12.03</v>
      </c>
      <c r="K426" s="6">
        <f t="shared" si="100"/>
        <v>379.87</v>
      </c>
      <c r="L426" s="6">
        <f t="shared" si="101"/>
        <v>-10.720000000000027</v>
      </c>
      <c r="M426" s="6">
        <f t="shared" si="102"/>
        <v>388.1</v>
      </c>
      <c r="N426" s="5">
        <f t="shared" si="103"/>
        <v>8.003663223799462</v>
      </c>
      <c r="O426" s="6">
        <f t="shared" si="104"/>
        <v>-14.339999999999975</v>
      </c>
      <c r="P426" s="6">
        <f t="shared" si="105"/>
        <v>16.007326447598924</v>
      </c>
      <c r="Q426" s="6">
        <f t="shared" si="106"/>
        <v>-0.12959730247097859</v>
      </c>
      <c r="R426" s="9">
        <f t="shared" si="107"/>
        <v>0.22614644686920485</v>
      </c>
      <c r="S426" s="9">
        <f t="shared" si="108"/>
        <v>3.6199999999999477</v>
      </c>
      <c r="T426">
        <f t="shared" si="109"/>
        <v>14.339999999999975</v>
      </c>
      <c r="U426" s="9">
        <f t="shared" si="110"/>
        <v>0.89583979229404387</v>
      </c>
      <c r="V426" s="9">
        <f t="shared" si="111"/>
        <v>1.0282791479191089</v>
      </c>
      <c r="W426" s="9">
        <f t="shared" si="112"/>
        <v>8.2300000000000182</v>
      </c>
      <c r="X426">
        <f t="shared" si="113"/>
        <v>388.1</v>
      </c>
      <c r="Y426" s="9">
        <f t="shared" si="114"/>
        <v>48.49029614913794</v>
      </c>
      <c r="Z426" s="10">
        <f t="shared" si="115"/>
        <v>0.3616863281906022</v>
      </c>
      <c r="AA426">
        <f t="shared" si="116"/>
        <v>10.720000000000027</v>
      </c>
    </row>
    <row r="427" spans="1:27">
      <c r="A427" s="1">
        <f t="shared" si="99"/>
        <v>2498498</v>
      </c>
      <c r="B427" s="1">
        <v>-2</v>
      </c>
      <c r="C427" s="1">
        <v>-3</v>
      </c>
      <c r="D427" s="2">
        <v>10</v>
      </c>
      <c r="E427" s="5">
        <v>252.57</v>
      </c>
      <c r="F427" s="5">
        <v>250.67</v>
      </c>
      <c r="G427" s="5">
        <v>7.13</v>
      </c>
      <c r="H427" s="5">
        <v>249.75</v>
      </c>
      <c r="I427" s="5">
        <v>254.54</v>
      </c>
      <c r="J427" s="5">
        <v>8.43</v>
      </c>
      <c r="K427" s="6">
        <f t="shared" si="100"/>
        <v>251.16</v>
      </c>
      <c r="L427" s="6">
        <f t="shared" si="101"/>
        <v>2.8199999999999932</v>
      </c>
      <c r="M427" s="6">
        <f t="shared" si="102"/>
        <v>252.60499999999999</v>
      </c>
      <c r="N427" s="5">
        <f t="shared" si="103"/>
        <v>5.5204574085849076</v>
      </c>
      <c r="O427" s="6">
        <f t="shared" si="104"/>
        <v>-3.8700000000000045</v>
      </c>
      <c r="P427" s="6">
        <f t="shared" si="105"/>
        <v>11.040914817169815</v>
      </c>
      <c r="Q427" s="6">
        <f t="shared" si="106"/>
        <v>-0.16593684424676253</v>
      </c>
      <c r="R427" s="9">
        <f t="shared" si="107"/>
        <v>0.6059280513238201</v>
      </c>
      <c r="S427" s="9">
        <f t="shared" si="108"/>
        <v>6.6899999999999977</v>
      </c>
      <c r="T427">
        <f t="shared" si="109"/>
        <v>3.8700000000000045</v>
      </c>
      <c r="U427" s="9">
        <f t="shared" si="110"/>
        <v>0.3505144332770086</v>
      </c>
      <c r="V427" s="9">
        <f t="shared" si="111"/>
        <v>0.26175367239549063</v>
      </c>
      <c r="W427" s="9">
        <f t="shared" si="112"/>
        <v>1.4449999999999932</v>
      </c>
      <c r="X427">
        <f t="shared" si="113"/>
        <v>252.60499999999999</v>
      </c>
      <c r="Y427" s="9">
        <f t="shared" si="114"/>
        <v>45.757983678521263</v>
      </c>
      <c r="Z427" s="10">
        <f t="shared" si="115"/>
        <v>0.36190468358395139</v>
      </c>
      <c r="AA427">
        <f t="shared" si="116"/>
        <v>2.8199999999999932</v>
      </c>
    </row>
    <row r="428" spans="1:27">
      <c r="A428" s="1">
        <f t="shared" si="99"/>
        <v>501995</v>
      </c>
      <c r="B428" s="1">
        <v>-5</v>
      </c>
      <c r="C428" s="1">
        <v>4</v>
      </c>
      <c r="D428" s="2">
        <v>2</v>
      </c>
      <c r="E428" s="5">
        <v>40.06</v>
      </c>
      <c r="F428" s="5">
        <v>42.09</v>
      </c>
      <c r="G428" s="5">
        <v>2.5</v>
      </c>
      <c r="H428" s="5">
        <v>43.66</v>
      </c>
      <c r="I428" s="5">
        <v>40.93</v>
      </c>
      <c r="J428" s="5">
        <v>2.2599999999999998</v>
      </c>
      <c r="K428" s="6">
        <f t="shared" si="100"/>
        <v>41.86</v>
      </c>
      <c r="L428" s="6">
        <f t="shared" si="101"/>
        <v>-3.5999999999999943</v>
      </c>
      <c r="M428" s="6">
        <f t="shared" si="102"/>
        <v>41.510000000000005</v>
      </c>
      <c r="N428" s="5">
        <f t="shared" si="103"/>
        <v>1.6850519279832297</v>
      </c>
      <c r="O428" s="6">
        <f t="shared" si="104"/>
        <v>1.1600000000000037</v>
      </c>
      <c r="P428" s="6">
        <f t="shared" si="105"/>
        <v>3.3701038559664593</v>
      </c>
      <c r="Q428" s="6">
        <f t="shared" si="106"/>
        <v>0.10058463055575134</v>
      </c>
      <c r="R428" s="9">
        <f t="shared" si="107"/>
        <v>1.4124193803620786</v>
      </c>
      <c r="S428" s="9">
        <f t="shared" si="108"/>
        <v>4.759999999999998</v>
      </c>
      <c r="T428">
        <f t="shared" si="109"/>
        <v>1.1600000000000037</v>
      </c>
      <c r="U428" s="9">
        <f t="shared" si="110"/>
        <v>0.34420304227311282</v>
      </c>
      <c r="V428" s="9">
        <f t="shared" si="111"/>
        <v>0.20770873240618473</v>
      </c>
      <c r="W428" s="9">
        <f t="shared" si="112"/>
        <v>0.34999999999999432</v>
      </c>
      <c r="X428">
        <f t="shared" si="113"/>
        <v>41.510000000000005</v>
      </c>
      <c r="Y428" s="9">
        <f t="shared" si="114"/>
        <v>24.634255663373914</v>
      </c>
      <c r="Z428" s="10">
        <f t="shared" si="115"/>
        <v>0.36276852123633879</v>
      </c>
      <c r="AA428">
        <f t="shared" si="116"/>
        <v>3.5999999999999943</v>
      </c>
    </row>
    <row r="429" spans="1:27">
      <c r="A429" s="1">
        <f t="shared" si="99"/>
        <v>1001495</v>
      </c>
      <c r="B429" s="1">
        <v>-5</v>
      </c>
      <c r="C429" s="1">
        <v>3</v>
      </c>
      <c r="D429" s="2">
        <v>4</v>
      </c>
      <c r="E429" s="5">
        <v>20.99</v>
      </c>
      <c r="F429" s="5">
        <v>22.12</v>
      </c>
      <c r="G429" s="5">
        <v>1.69</v>
      </c>
      <c r="H429" s="5">
        <v>20.66</v>
      </c>
      <c r="I429" s="5">
        <v>19.8</v>
      </c>
      <c r="J429" s="5">
        <v>1.78</v>
      </c>
      <c r="K429" s="6">
        <f t="shared" si="100"/>
        <v>20.824999999999999</v>
      </c>
      <c r="L429" s="6">
        <f t="shared" si="101"/>
        <v>0.32999999999999829</v>
      </c>
      <c r="M429" s="6">
        <f t="shared" si="102"/>
        <v>20.96</v>
      </c>
      <c r="N429" s="5">
        <f t="shared" si="103"/>
        <v>1.2272428447540447</v>
      </c>
      <c r="O429" s="6">
        <f t="shared" si="104"/>
        <v>2.3200000000000003</v>
      </c>
      <c r="P429" s="6">
        <f t="shared" si="105"/>
        <v>2.4544856895080893</v>
      </c>
      <c r="Q429" s="6">
        <f t="shared" si="106"/>
        <v>-5.1838326832102329E-2</v>
      </c>
      <c r="R429" s="9">
        <f t="shared" si="107"/>
        <v>0.81076048171982773</v>
      </c>
      <c r="S429" s="9">
        <f t="shared" si="108"/>
        <v>1.990000000000002</v>
      </c>
      <c r="T429">
        <f t="shared" si="109"/>
        <v>2.3200000000000003</v>
      </c>
      <c r="U429" s="9">
        <f t="shared" si="110"/>
        <v>0.94520819979396919</v>
      </c>
      <c r="V429" s="9">
        <f t="shared" si="111"/>
        <v>0.11000267842429939</v>
      </c>
      <c r="W429" s="9">
        <f t="shared" si="112"/>
        <v>0.13500000000000156</v>
      </c>
      <c r="X429">
        <f t="shared" si="113"/>
        <v>20.96</v>
      </c>
      <c r="Y429" s="9">
        <f t="shared" si="114"/>
        <v>17.078934368691026</v>
      </c>
      <c r="Z429" s="10">
        <f t="shared" si="115"/>
        <v>0.36288979043230185</v>
      </c>
      <c r="AA429">
        <f t="shared" si="116"/>
        <v>0.32999999999999829</v>
      </c>
    </row>
    <row r="430" spans="1:27">
      <c r="A430" s="1">
        <f t="shared" si="99"/>
        <v>502996</v>
      </c>
      <c r="B430" s="1">
        <v>-4</v>
      </c>
      <c r="C430" s="1">
        <v>6</v>
      </c>
      <c r="D430" s="2">
        <v>2</v>
      </c>
      <c r="E430" s="5">
        <v>32.409999999999997</v>
      </c>
      <c r="F430" s="5">
        <v>29.85</v>
      </c>
      <c r="G430" s="5">
        <v>2.44</v>
      </c>
      <c r="H430" s="5">
        <v>32.49</v>
      </c>
      <c r="I430" s="5">
        <v>29.33</v>
      </c>
      <c r="J430" s="5">
        <v>1.9</v>
      </c>
      <c r="K430" s="6">
        <f t="shared" si="100"/>
        <v>32.450000000000003</v>
      </c>
      <c r="L430" s="6">
        <f t="shared" si="101"/>
        <v>-8.00000000000054E-2</v>
      </c>
      <c r="M430" s="6">
        <f t="shared" si="102"/>
        <v>29.59</v>
      </c>
      <c r="N430" s="5">
        <f t="shared" si="103"/>
        <v>1.5462535367784935</v>
      </c>
      <c r="O430" s="6">
        <f t="shared" si="104"/>
        <v>0.52000000000000313</v>
      </c>
      <c r="P430" s="6">
        <f t="shared" si="105"/>
        <v>3.0925070735569871</v>
      </c>
      <c r="Q430" s="6">
        <f t="shared" si="106"/>
        <v>0.24505416370404451</v>
      </c>
      <c r="R430" s="9">
        <f t="shared" si="107"/>
        <v>0.19401734118263192</v>
      </c>
      <c r="S430" s="9">
        <f t="shared" si="108"/>
        <v>0.60000000000000853</v>
      </c>
      <c r="T430">
        <f t="shared" si="109"/>
        <v>0.52000000000000313</v>
      </c>
      <c r="U430" s="9">
        <f t="shared" si="110"/>
        <v>0.16814836235827962</v>
      </c>
      <c r="V430" s="9">
        <f t="shared" si="111"/>
        <v>1.8496319859410666</v>
      </c>
      <c r="W430" s="9">
        <f t="shared" si="112"/>
        <v>2.860000000000003</v>
      </c>
      <c r="X430">
        <f t="shared" si="113"/>
        <v>29.59</v>
      </c>
      <c r="Y430" s="9">
        <f t="shared" si="114"/>
        <v>19.136577085313323</v>
      </c>
      <c r="Z430" s="10">
        <f t="shared" si="115"/>
        <v>0.36305922381892458</v>
      </c>
      <c r="AA430">
        <f t="shared" si="116"/>
        <v>8.00000000000054E-2</v>
      </c>
    </row>
    <row r="431" spans="1:27">
      <c r="A431" s="1">
        <f t="shared" si="99"/>
        <v>246503</v>
      </c>
      <c r="B431" s="1">
        <v>3</v>
      </c>
      <c r="C431" s="1">
        <v>-7</v>
      </c>
      <c r="D431" s="2">
        <v>1</v>
      </c>
      <c r="E431" s="5">
        <v>51.92</v>
      </c>
      <c r="F431" s="5">
        <v>55.34</v>
      </c>
      <c r="G431" s="5">
        <v>2.56</v>
      </c>
      <c r="H431" s="5">
        <v>51.51</v>
      </c>
      <c r="I431" s="5">
        <v>55.38</v>
      </c>
      <c r="J431" s="5">
        <v>3.29</v>
      </c>
      <c r="K431" s="6">
        <f t="shared" si="100"/>
        <v>51.715000000000003</v>
      </c>
      <c r="L431" s="6">
        <f t="shared" si="101"/>
        <v>0.41000000000000369</v>
      </c>
      <c r="M431" s="6">
        <f t="shared" si="102"/>
        <v>55.36</v>
      </c>
      <c r="N431" s="5">
        <f t="shared" si="103"/>
        <v>2.0843284290149668</v>
      </c>
      <c r="O431" s="6">
        <f t="shared" si="104"/>
        <v>-3.9999999999999147E-2</v>
      </c>
      <c r="P431" s="6">
        <f t="shared" si="105"/>
        <v>4.1686568580299337</v>
      </c>
      <c r="Q431" s="6">
        <f t="shared" si="106"/>
        <v>-0.24574598479660709</v>
      </c>
      <c r="R431" s="9">
        <f t="shared" si="107"/>
        <v>0.10794843886782958</v>
      </c>
      <c r="S431" s="9">
        <f t="shared" si="108"/>
        <v>0.45000000000000284</v>
      </c>
      <c r="T431">
        <f t="shared" si="109"/>
        <v>3.9999999999999147E-2</v>
      </c>
      <c r="U431" s="9">
        <f t="shared" si="110"/>
        <v>9.5954167882512532E-3</v>
      </c>
      <c r="V431" s="9">
        <f t="shared" si="111"/>
        <v>1.7487647096588264</v>
      </c>
      <c r="W431" s="9">
        <f t="shared" si="112"/>
        <v>3.644999999999996</v>
      </c>
      <c r="X431">
        <f t="shared" si="113"/>
        <v>55.36</v>
      </c>
      <c r="Y431" s="9">
        <f t="shared" si="114"/>
        <v>26.560113669880035</v>
      </c>
      <c r="Z431" s="10">
        <f t="shared" si="115"/>
        <v>0.36321205927116462</v>
      </c>
      <c r="AA431">
        <f t="shared" si="116"/>
        <v>0.41000000000000369</v>
      </c>
    </row>
    <row r="432" spans="1:27">
      <c r="A432" s="1">
        <f t="shared" si="99"/>
        <v>248505</v>
      </c>
      <c r="B432" s="1">
        <v>5</v>
      </c>
      <c r="C432" s="1">
        <v>-3</v>
      </c>
      <c r="D432" s="2">
        <v>1</v>
      </c>
      <c r="E432" s="5">
        <v>15.83</v>
      </c>
      <c r="F432" s="5">
        <v>16.73</v>
      </c>
      <c r="G432" s="5">
        <v>1.44</v>
      </c>
      <c r="H432" s="5">
        <v>15.45</v>
      </c>
      <c r="I432" s="5">
        <v>17.07</v>
      </c>
      <c r="J432" s="5">
        <v>1.84</v>
      </c>
      <c r="K432" s="6">
        <f t="shared" si="100"/>
        <v>15.64</v>
      </c>
      <c r="L432" s="6">
        <f t="shared" si="101"/>
        <v>0.38000000000000078</v>
      </c>
      <c r="M432" s="6">
        <f t="shared" si="102"/>
        <v>16.899999999999999</v>
      </c>
      <c r="N432" s="5">
        <f t="shared" si="103"/>
        <v>1.1682465493208187</v>
      </c>
      <c r="O432" s="6">
        <f t="shared" si="104"/>
        <v>-0.33999999999999986</v>
      </c>
      <c r="P432" s="6">
        <f t="shared" si="105"/>
        <v>2.3364930986416375</v>
      </c>
      <c r="Q432" s="6">
        <f t="shared" si="106"/>
        <v>-0.24032825322391563</v>
      </c>
      <c r="R432" s="9">
        <f t="shared" si="107"/>
        <v>0.30815413082905557</v>
      </c>
      <c r="S432" s="9">
        <f t="shared" si="108"/>
        <v>0.72000000000000064</v>
      </c>
      <c r="T432">
        <f t="shared" si="109"/>
        <v>0.33999999999999986</v>
      </c>
      <c r="U432" s="9">
        <f t="shared" si="110"/>
        <v>0.14551722844705384</v>
      </c>
      <c r="V432" s="9">
        <f t="shared" si="111"/>
        <v>1.0785394579016918</v>
      </c>
      <c r="W432" s="9">
        <f t="shared" si="112"/>
        <v>1.259999999999998</v>
      </c>
      <c r="X432">
        <f t="shared" si="113"/>
        <v>16.899999999999999</v>
      </c>
      <c r="Y432" s="9">
        <f t="shared" si="114"/>
        <v>14.466124475030652</v>
      </c>
      <c r="Z432" s="10">
        <f t="shared" si="115"/>
        <v>0.36327537764070933</v>
      </c>
      <c r="AA432">
        <f t="shared" si="116"/>
        <v>0.38000000000000078</v>
      </c>
    </row>
    <row r="433" spans="1:27">
      <c r="A433" s="1">
        <f t="shared" si="99"/>
        <v>1995</v>
      </c>
      <c r="B433" s="1">
        <v>-5</v>
      </c>
      <c r="C433" s="1">
        <v>4</v>
      </c>
      <c r="D433" s="2">
        <v>0</v>
      </c>
      <c r="E433" s="5">
        <v>66.05</v>
      </c>
      <c r="F433" s="5">
        <v>63.33</v>
      </c>
      <c r="G433" s="5">
        <v>3.29</v>
      </c>
      <c r="H433" s="5">
        <v>65.88</v>
      </c>
      <c r="I433" s="5">
        <v>60.88</v>
      </c>
      <c r="J433" s="5">
        <v>2.72</v>
      </c>
      <c r="K433" s="6">
        <f t="shared" si="100"/>
        <v>65.965000000000003</v>
      </c>
      <c r="L433" s="6">
        <f t="shared" si="101"/>
        <v>0.17000000000000171</v>
      </c>
      <c r="M433" s="6">
        <f t="shared" si="102"/>
        <v>62.105000000000004</v>
      </c>
      <c r="N433" s="5">
        <f t="shared" si="103"/>
        <v>2.1343910138491493</v>
      </c>
      <c r="O433" s="6">
        <f t="shared" si="104"/>
        <v>2.4499999999999957</v>
      </c>
      <c r="P433" s="6">
        <f t="shared" si="105"/>
        <v>4.2687820276982986</v>
      </c>
      <c r="Q433" s="6">
        <f t="shared" si="106"/>
        <v>0.18799286596240902</v>
      </c>
      <c r="R433" s="9">
        <f t="shared" si="107"/>
        <v>0.53411019471269561</v>
      </c>
      <c r="S433" s="9">
        <f t="shared" si="108"/>
        <v>2.279999999999994</v>
      </c>
      <c r="T433">
        <f t="shared" si="109"/>
        <v>2.4499999999999957</v>
      </c>
      <c r="U433" s="9">
        <f t="shared" si="110"/>
        <v>0.57393420045881816</v>
      </c>
      <c r="V433" s="9">
        <f t="shared" si="111"/>
        <v>1.8084783785886056</v>
      </c>
      <c r="W433" s="9">
        <f t="shared" si="112"/>
        <v>3.8599999999999994</v>
      </c>
      <c r="X433">
        <f t="shared" si="113"/>
        <v>62.105000000000004</v>
      </c>
      <c r="Y433" s="9">
        <f t="shared" si="114"/>
        <v>29.097292668975484</v>
      </c>
      <c r="Z433" s="10">
        <f t="shared" si="115"/>
        <v>0.363401981282436</v>
      </c>
      <c r="AA433">
        <f t="shared" si="116"/>
        <v>0.17000000000000171</v>
      </c>
    </row>
    <row r="434" spans="1:27">
      <c r="A434" s="1">
        <f t="shared" si="99"/>
        <v>1002999</v>
      </c>
      <c r="B434" s="1">
        <v>-1</v>
      </c>
      <c r="C434" s="1">
        <v>6</v>
      </c>
      <c r="D434" s="2">
        <v>4</v>
      </c>
      <c r="E434" s="5">
        <v>34.29</v>
      </c>
      <c r="F434" s="5">
        <v>34.4</v>
      </c>
      <c r="G434" s="5">
        <v>2.74</v>
      </c>
      <c r="H434" s="5">
        <v>33.47</v>
      </c>
      <c r="I434" s="5">
        <v>32.5</v>
      </c>
      <c r="J434" s="5">
        <v>1.93</v>
      </c>
      <c r="K434" s="6">
        <f t="shared" si="100"/>
        <v>33.879999999999995</v>
      </c>
      <c r="L434" s="6">
        <f t="shared" si="101"/>
        <v>0.82000000000000028</v>
      </c>
      <c r="M434" s="6">
        <f t="shared" si="102"/>
        <v>33.450000000000003</v>
      </c>
      <c r="N434" s="5">
        <f t="shared" si="103"/>
        <v>1.6757461024868894</v>
      </c>
      <c r="O434" s="6">
        <f t="shared" si="104"/>
        <v>1.8999999999999986</v>
      </c>
      <c r="P434" s="6">
        <f t="shared" si="105"/>
        <v>3.3514922049737788</v>
      </c>
      <c r="Q434" s="6">
        <f t="shared" si="106"/>
        <v>0.3367638548853773</v>
      </c>
      <c r="R434" s="9">
        <f t="shared" si="107"/>
        <v>0.32224452093226574</v>
      </c>
      <c r="S434" s="9">
        <f t="shared" si="108"/>
        <v>1.0799999999999983</v>
      </c>
      <c r="T434">
        <f t="shared" si="109"/>
        <v>1.8999999999999986</v>
      </c>
      <c r="U434" s="9">
        <f t="shared" si="110"/>
        <v>0.56691165719565317</v>
      </c>
      <c r="V434" s="9">
        <f t="shared" si="111"/>
        <v>0.25660211852013354</v>
      </c>
      <c r="W434" s="9">
        <f t="shared" si="112"/>
        <v>0.42999999999999261</v>
      </c>
      <c r="X434">
        <f t="shared" si="113"/>
        <v>33.450000000000003</v>
      </c>
      <c r="Y434" s="9">
        <f t="shared" si="114"/>
        <v>19.961257824415384</v>
      </c>
      <c r="Z434" s="10">
        <f t="shared" si="115"/>
        <v>0.36372929494336859</v>
      </c>
      <c r="AA434">
        <f t="shared" si="116"/>
        <v>0.82000000000000028</v>
      </c>
    </row>
    <row r="435" spans="1:27">
      <c r="A435" s="1">
        <f t="shared" si="99"/>
        <v>496503</v>
      </c>
      <c r="B435" s="1">
        <v>3</v>
      </c>
      <c r="C435" s="1">
        <v>-7</v>
      </c>
      <c r="D435" s="2">
        <v>2</v>
      </c>
      <c r="E435" s="5">
        <v>1.82</v>
      </c>
      <c r="F435" s="5">
        <v>1.2</v>
      </c>
      <c r="G435" s="5">
        <v>0.61</v>
      </c>
      <c r="H435" s="5">
        <v>2.65</v>
      </c>
      <c r="I435" s="5">
        <v>2.14</v>
      </c>
      <c r="J435" s="5">
        <v>1.06</v>
      </c>
      <c r="K435" s="6">
        <f t="shared" si="100"/>
        <v>2.2349999999999999</v>
      </c>
      <c r="L435" s="6">
        <f t="shared" si="101"/>
        <v>-0.82999999999999985</v>
      </c>
      <c r="M435" s="6">
        <f t="shared" si="102"/>
        <v>1.67</v>
      </c>
      <c r="N435" s="5">
        <f t="shared" si="103"/>
        <v>0.61149407192547667</v>
      </c>
      <c r="O435" s="6">
        <f t="shared" si="104"/>
        <v>-0.94000000000000017</v>
      </c>
      <c r="P435" s="6">
        <f t="shared" si="105"/>
        <v>1.2229881438509533</v>
      </c>
      <c r="Q435" s="6">
        <f t="shared" si="106"/>
        <v>-0.50244032894296986</v>
      </c>
      <c r="R435" s="9">
        <f t="shared" si="107"/>
        <v>8.9943635637898811E-2</v>
      </c>
      <c r="S435" s="9">
        <f t="shared" si="108"/>
        <v>0.11000000000000032</v>
      </c>
      <c r="T435">
        <f t="shared" si="109"/>
        <v>0.94000000000000017</v>
      </c>
      <c r="U435" s="9">
        <f t="shared" si="110"/>
        <v>0.76860924999658775</v>
      </c>
      <c r="V435" s="9">
        <f t="shared" si="111"/>
        <v>0.92396643882568497</v>
      </c>
      <c r="W435" s="9">
        <f t="shared" si="112"/>
        <v>0.56499999999999995</v>
      </c>
      <c r="X435">
        <f t="shared" si="113"/>
        <v>1.67</v>
      </c>
      <c r="Y435" s="9">
        <f t="shared" si="114"/>
        <v>2.7310158457325557</v>
      </c>
      <c r="Z435" s="10">
        <f t="shared" si="115"/>
        <v>0.3638777267159945</v>
      </c>
      <c r="AA435">
        <f t="shared" si="116"/>
        <v>0.82999999999999985</v>
      </c>
    </row>
    <row r="436" spans="1:27">
      <c r="A436" s="1">
        <f t="shared" si="99"/>
        <v>253498</v>
      </c>
      <c r="B436" s="1">
        <v>-2</v>
      </c>
      <c r="C436" s="1">
        <v>7</v>
      </c>
      <c r="D436" s="2">
        <v>1</v>
      </c>
      <c r="E436" s="5">
        <v>3.41</v>
      </c>
      <c r="F436" s="5">
        <v>4.41</v>
      </c>
      <c r="G436" s="5">
        <v>1.6</v>
      </c>
      <c r="H436" s="5">
        <v>2.73</v>
      </c>
      <c r="I436" s="5">
        <v>4.07</v>
      </c>
      <c r="J436" s="5">
        <v>0.87</v>
      </c>
      <c r="K436" s="6">
        <f t="shared" si="100"/>
        <v>3.0700000000000003</v>
      </c>
      <c r="L436" s="6">
        <f t="shared" si="101"/>
        <v>0.68000000000000016</v>
      </c>
      <c r="M436" s="6">
        <f t="shared" si="102"/>
        <v>4.24</v>
      </c>
      <c r="N436" s="5">
        <f t="shared" si="103"/>
        <v>0.91061792207269898</v>
      </c>
      <c r="O436" s="6">
        <f t="shared" si="104"/>
        <v>0.33999999999999986</v>
      </c>
      <c r="P436" s="6">
        <f t="shared" si="105"/>
        <v>1.821235844145398</v>
      </c>
      <c r="Q436" s="6">
        <f t="shared" si="106"/>
        <v>0.54360999728662318</v>
      </c>
      <c r="R436" s="9">
        <f t="shared" si="107"/>
        <v>0.1866864201541909</v>
      </c>
      <c r="S436" s="9">
        <f t="shared" si="108"/>
        <v>0.3400000000000003</v>
      </c>
      <c r="T436">
        <f t="shared" si="109"/>
        <v>0.33999999999999986</v>
      </c>
      <c r="U436" s="9">
        <f t="shared" si="110"/>
        <v>0.18668642015419065</v>
      </c>
      <c r="V436" s="9">
        <f t="shared" si="111"/>
        <v>1.2848418328259008</v>
      </c>
      <c r="W436" s="9">
        <f t="shared" si="112"/>
        <v>1.17</v>
      </c>
      <c r="X436">
        <f t="shared" si="113"/>
        <v>4.24</v>
      </c>
      <c r="Y436" s="9">
        <f t="shared" si="114"/>
        <v>4.6561789497280515</v>
      </c>
      <c r="Z436" s="10">
        <f t="shared" si="115"/>
        <v>0.36395741509138124</v>
      </c>
      <c r="AA436">
        <f t="shared" si="116"/>
        <v>0.68000000000000016</v>
      </c>
    </row>
    <row r="437" spans="1:27">
      <c r="A437" s="1">
        <f t="shared" si="99"/>
        <v>3499</v>
      </c>
      <c r="B437" s="1">
        <v>-1</v>
      </c>
      <c r="C437" s="1">
        <v>7</v>
      </c>
      <c r="D437" s="2">
        <v>0</v>
      </c>
      <c r="E437" s="5">
        <v>38.119999999999997</v>
      </c>
      <c r="F437" s="5">
        <v>35.51</v>
      </c>
      <c r="G437" s="5">
        <v>3.07</v>
      </c>
      <c r="H437" s="5">
        <v>37.51</v>
      </c>
      <c r="I437" s="5">
        <v>38.43</v>
      </c>
      <c r="J437" s="5">
        <v>2.08</v>
      </c>
      <c r="K437" s="6">
        <f t="shared" si="100"/>
        <v>37.814999999999998</v>
      </c>
      <c r="L437" s="6">
        <f t="shared" si="101"/>
        <v>0.60999999999999943</v>
      </c>
      <c r="M437" s="6">
        <f t="shared" si="102"/>
        <v>36.97</v>
      </c>
      <c r="N437" s="5">
        <f t="shared" si="103"/>
        <v>1.8541372656845017</v>
      </c>
      <c r="O437" s="6">
        <f t="shared" si="104"/>
        <v>-2.9200000000000017</v>
      </c>
      <c r="P437" s="6">
        <f t="shared" si="105"/>
        <v>3.7082745313690033</v>
      </c>
      <c r="Q437" s="6">
        <f t="shared" si="106"/>
        <v>0.37076494585966407</v>
      </c>
      <c r="R437" s="9">
        <f t="shared" si="107"/>
        <v>0.95192520676100334</v>
      </c>
      <c r="S437" s="9">
        <f t="shared" si="108"/>
        <v>3.5300000000000011</v>
      </c>
      <c r="T437">
        <f t="shared" si="109"/>
        <v>2.9200000000000017</v>
      </c>
      <c r="U437" s="9">
        <f t="shared" si="110"/>
        <v>0.78742821635754401</v>
      </c>
      <c r="V437" s="9">
        <f t="shared" si="111"/>
        <v>0.45573756357679684</v>
      </c>
      <c r="W437" s="9">
        <f t="shared" si="112"/>
        <v>0.84499999999999886</v>
      </c>
      <c r="X437">
        <f t="shared" si="113"/>
        <v>36.97</v>
      </c>
      <c r="Y437" s="9">
        <f t="shared" si="114"/>
        <v>19.939192574478344</v>
      </c>
      <c r="Z437" s="10">
        <f t="shared" si="115"/>
        <v>0.36408927476650554</v>
      </c>
      <c r="AA437">
        <f t="shared" si="116"/>
        <v>0.60999999999999943</v>
      </c>
    </row>
    <row r="438" spans="1:27">
      <c r="A438" s="1">
        <f t="shared" si="99"/>
        <v>1252496</v>
      </c>
      <c r="B438" s="1">
        <v>-4</v>
      </c>
      <c r="C438" s="1">
        <v>5</v>
      </c>
      <c r="D438" s="2">
        <v>5</v>
      </c>
      <c r="E438" s="5">
        <v>310.27999999999997</v>
      </c>
      <c r="F438" s="5">
        <v>307.22000000000003</v>
      </c>
      <c r="G438" s="5">
        <v>10.11</v>
      </c>
      <c r="H438" s="5">
        <v>304.62</v>
      </c>
      <c r="I438" s="5">
        <v>304.37</v>
      </c>
      <c r="J438" s="5">
        <v>8.91</v>
      </c>
      <c r="K438" s="6">
        <f t="shared" si="100"/>
        <v>307.45</v>
      </c>
      <c r="L438" s="6">
        <f t="shared" si="101"/>
        <v>5.6599999999999682</v>
      </c>
      <c r="M438" s="6">
        <f t="shared" si="102"/>
        <v>305.79500000000002</v>
      </c>
      <c r="N438" s="5">
        <f t="shared" si="103"/>
        <v>6.7379559214942928</v>
      </c>
      <c r="O438" s="6">
        <f t="shared" si="104"/>
        <v>2.8500000000000227</v>
      </c>
      <c r="P438" s="6">
        <f t="shared" si="105"/>
        <v>13.475911842988586</v>
      </c>
      <c r="Q438" s="6">
        <f t="shared" si="106"/>
        <v>0.1256826809662103</v>
      </c>
      <c r="R438" s="9">
        <f t="shared" si="107"/>
        <v>0.20852021241605012</v>
      </c>
      <c r="S438" s="9">
        <f t="shared" si="108"/>
        <v>2.8099999999999454</v>
      </c>
      <c r="T438">
        <f t="shared" si="109"/>
        <v>2.8500000000000227</v>
      </c>
      <c r="U438" s="9">
        <f t="shared" si="110"/>
        <v>0.21148847166752996</v>
      </c>
      <c r="V438" s="9">
        <f t="shared" si="111"/>
        <v>0.24562345305947614</v>
      </c>
      <c r="W438" s="9">
        <f t="shared" si="112"/>
        <v>1.6549999999999727</v>
      </c>
      <c r="X438">
        <f t="shared" si="113"/>
        <v>305.79500000000002</v>
      </c>
      <c r="Y438" s="9">
        <f t="shared" si="114"/>
        <v>45.383941890225827</v>
      </c>
      <c r="Z438" s="10">
        <f t="shared" si="115"/>
        <v>0.36421284985568536</v>
      </c>
      <c r="AA438">
        <f t="shared" si="116"/>
        <v>5.6599999999999682</v>
      </c>
    </row>
    <row r="439" spans="1:27">
      <c r="A439" s="1">
        <f t="shared" si="99"/>
        <v>1497003</v>
      </c>
      <c r="B439" s="1">
        <v>3</v>
      </c>
      <c r="C439" s="1">
        <v>-6</v>
      </c>
      <c r="D439" s="2">
        <v>6</v>
      </c>
      <c r="E439" s="5">
        <v>187.51</v>
      </c>
      <c r="F439" s="5">
        <v>204.03</v>
      </c>
      <c r="G439" s="5">
        <v>5.63</v>
      </c>
      <c r="H439" s="5">
        <v>180.24</v>
      </c>
      <c r="I439" s="5">
        <v>194.36</v>
      </c>
      <c r="J439" s="5">
        <v>4.78</v>
      </c>
      <c r="K439" s="6">
        <f t="shared" si="100"/>
        <v>183.875</v>
      </c>
      <c r="L439" s="6">
        <f t="shared" si="101"/>
        <v>7.2699999999999818</v>
      </c>
      <c r="M439" s="6">
        <f t="shared" si="102"/>
        <v>199.19499999999999</v>
      </c>
      <c r="N439" s="5">
        <f t="shared" si="103"/>
        <v>3.6927394979879096</v>
      </c>
      <c r="O439" s="6">
        <f t="shared" si="104"/>
        <v>9.6699999999999875</v>
      </c>
      <c r="P439" s="6">
        <f t="shared" si="105"/>
        <v>7.3854789959758191</v>
      </c>
      <c r="Q439" s="6">
        <f t="shared" si="106"/>
        <v>0.16222295963171893</v>
      </c>
      <c r="R439" s="9">
        <f t="shared" si="107"/>
        <v>0.32496199654859376</v>
      </c>
      <c r="S439" s="9">
        <f t="shared" si="108"/>
        <v>2.4000000000000057</v>
      </c>
      <c r="T439">
        <f t="shared" si="109"/>
        <v>9.6699999999999875</v>
      </c>
      <c r="U439" s="9">
        <f t="shared" si="110"/>
        <v>1.3093260444270374</v>
      </c>
      <c r="V439" s="9">
        <f t="shared" si="111"/>
        <v>4.1486814892703681</v>
      </c>
      <c r="W439" s="9">
        <f t="shared" si="112"/>
        <v>15.319999999999993</v>
      </c>
      <c r="X439">
        <f t="shared" si="113"/>
        <v>199.19499999999999</v>
      </c>
      <c r="Y439" s="9">
        <f t="shared" si="114"/>
        <v>53.942337418747478</v>
      </c>
      <c r="Z439" s="10">
        <f t="shared" si="115"/>
        <v>0.36480542759120232</v>
      </c>
      <c r="AA439">
        <f t="shared" si="116"/>
        <v>7.2699999999999818</v>
      </c>
    </row>
    <row r="440" spans="1:27">
      <c r="A440" s="1">
        <f t="shared" si="99"/>
        <v>1246501</v>
      </c>
      <c r="B440" s="1">
        <v>1</v>
      </c>
      <c r="C440" s="1">
        <v>-7</v>
      </c>
      <c r="D440" s="2">
        <v>5</v>
      </c>
      <c r="E440" s="5">
        <v>84.67</v>
      </c>
      <c r="F440" s="5">
        <v>77.64</v>
      </c>
      <c r="G440" s="5">
        <v>2.98</v>
      </c>
      <c r="H440" s="5">
        <v>84.65</v>
      </c>
      <c r="I440" s="5">
        <v>78.86</v>
      </c>
      <c r="J440" s="5">
        <v>2.79</v>
      </c>
      <c r="K440" s="6">
        <f t="shared" si="100"/>
        <v>84.66</v>
      </c>
      <c r="L440" s="6">
        <f t="shared" si="101"/>
        <v>1.9999999999996021E-2</v>
      </c>
      <c r="M440" s="6">
        <f t="shared" si="102"/>
        <v>78.25</v>
      </c>
      <c r="N440" s="5">
        <f t="shared" si="103"/>
        <v>2.0411087673125117</v>
      </c>
      <c r="O440" s="6">
        <f t="shared" si="104"/>
        <v>-1.2199999999999989</v>
      </c>
      <c r="P440" s="6">
        <f t="shared" si="105"/>
        <v>4.0822175346250233</v>
      </c>
      <c r="Q440" s="6">
        <f t="shared" si="106"/>
        <v>6.5786552251792696E-2</v>
      </c>
      <c r="R440" s="9">
        <f t="shared" si="107"/>
        <v>0.30375647291757968</v>
      </c>
      <c r="S440" s="9">
        <f t="shared" si="108"/>
        <v>1.2399999999999949</v>
      </c>
      <c r="T440">
        <f t="shared" si="109"/>
        <v>1.2199999999999989</v>
      </c>
      <c r="U440" s="9">
        <f t="shared" si="110"/>
        <v>0.29885717496729713</v>
      </c>
      <c r="V440" s="9">
        <f t="shared" si="111"/>
        <v>3.1404499861317627</v>
      </c>
      <c r="W440" s="9">
        <f t="shared" si="112"/>
        <v>6.4099999999999966</v>
      </c>
      <c r="X440">
        <f t="shared" si="113"/>
        <v>78.25</v>
      </c>
      <c r="Y440" s="9">
        <f t="shared" si="114"/>
        <v>38.337006460968887</v>
      </c>
      <c r="Z440" s="10">
        <f t="shared" si="115"/>
        <v>0.36556941885228855</v>
      </c>
      <c r="AA440">
        <f t="shared" si="116"/>
        <v>1.9999999999996021E-2</v>
      </c>
    </row>
    <row r="441" spans="1:27">
      <c r="A441" s="1">
        <f t="shared" si="99"/>
        <v>3497</v>
      </c>
      <c r="B441" s="1">
        <v>-3</v>
      </c>
      <c r="C441" s="1">
        <v>7</v>
      </c>
      <c r="D441" s="2">
        <v>0</v>
      </c>
      <c r="E441" s="5">
        <v>0.28999999999999998</v>
      </c>
      <c r="F441" s="5">
        <v>-0.73</v>
      </c>
      <c r="G441" s="5">
        <v>1.06</v>
      </c>
      <c r="H441" s="5">
        <v>0.35</v>
      </c>
      <c r="I441" s="5">
        <v>0.15</v>
      </c>
      <c r="J441" s="5">
        <v>0.56999999999999995</v>
      </c>
      <c r="K441" s="6">
        <f t="shared" si="100"/>
        <v>0.31999999999999995</v>
      </c>
      <c r="L441" s="6">
        <f t="shared" si="101"/>
        <v>-0.06</v>
      </c>
      <c r="M441" s="6">
        <f t="shared" si="102"/>
        <v>-0.28999999999999998</v>
      </c>
      <c r="N441" s="5">
        <f t="shared" si="103"/>
        <v>0.60176822780868056</v>
      </c>
      <c r="O441" s="6">
        <f t="shared" si="104"/>
        <v>-0.88</v>
      </c>
      <c r="P441" s="6">
        <f t="shared" si="105"/>
        <v>1.2035364556173611</v>
      </c>
      <c r="Q441" s="6">
        <f t="shared" si="106"/>
        <v>0.55139799792889199</v>
      </c>
      <c r="R441" s="9">
        <f t="shared" si="107"/>
        <v>0.68132543569640047</v>
      </c>
      <c r="S441" s="9">
        <f t="shared" si="108"/>
        <v>0.82000000000000006</v>
      </c>
      <c r="T441">
        <f t="shared" si="109"/>
        <v>0.88</v>
      </c>
      <c r="U441" s="9">
        <f t="shared" si="110"/>
        <v>0.73117851635711262</v>
      </c>
      <c r="V441" s="9">
        <f t="shared" si="111"/>
        <v>1.0136793067678149</v>
      </c>
      <c r="W441" s="9">
        <f t="shared" si="112"/>
        <v>0.60999999999999988</v>
      </c>
      <c r="X441">
        <f t="shared" si="113"/>
        <v>0.28999999999999998</v>
      </c>
      <c r="Y441" s="9">
        <f t="shared" si="114"/>
        <v>0.48191311305355145</v>
      </c>
      <c r="Z441" s="10">
        <f t="shared" si="115"/>
        <v>0.36566514736846328</v>
      </c>
      <c r="AA441">
        <f t="shared" si="116"/>
        <v>0.06</v>
      </c>
    </row>
    <row r="442" spans="1:27">
      <c r="A442" s="1">
        <f t="shared" ref="A442:A505" si="117">B442+500*C442+250000*D442</f>
        <v>747004</v>
      </c>
      <c r="B442" s="1">
        <v>4</v>
      </c>
      <c r="C442" s="1">
        <v>-6</v>
      </c>
      <c r="D442" s="2">
        <v>3</v>
      </c>
      <c r="E442" s="5">
        <v>12.95</v>
      </c>
      <c r="F442" s="5">
        <v>11.75</v>
      </c>
      <c r="G442" s="5">
        <v>1.18</v>
      </c>
      <c r="H442" s="5">
        <v>13.69</v>
      </c>
      <c r="I442" s="5">
        <v>14.59</v>
      </c>
      <c r="J442" s="5">
        <v>1.84</v>
      </c>
      <c r="K442" s="6">
        <f t="shared" ref="K442:K505" si="118" xml:space="preserve"> 0.5*(E442+H442)</f>
        <v>13.32</v>
      </c>
      <c r="L442" s="6">
        <f t="shared" ref="L442:L505" si="119">E442-H442</f>
        <v>-0.74000000000000021</v>
      </c>
      <c r="M442" s="6">
        <f t="shared" ref="M442:M505" si="120">0.5*(F442+I442)</f>
        <v>13.17</v>
      </c>
      <c r="N442" s="5">
        <f t="shared" ref="N442:N505" si="121">0.5*P442</f>
        <v>1.092931836849856</v>
      </c>
      <c r="O442" s="6">
        <f t="shared" ref="O442:O505" si="122">F442-I442</f>
        <v>-2.84</v>
      </c>
      <c r="P442" s="6">
        <f t="shared" ref="P442:P505" si="123">SQRT(G442*G442+J442*J442)</f>
        <v>2.1858636736997119</v>
      </c>
      <c r="Q442" s="6">
        <f t="shared" ref="Q442:Q505" si="124">(G442*G442-J442*J442)/(G442*G442+J442*J442)</f>
        <v>-0.41716199246546676</v>
      </c>
      <c r="R442" s="9">
        <f t="shared" ref="R442:R505" si="125">ABS(O442-L442)/P442</f>
        <v>0.96071865106098653</v>
      </c>
      <c r="S442" s="9">
        <f t="shared" ref="S442:S505" si="126">ABS(O442-L442)</f>
        <v>2.0999999999999996</v>
      </c>
      <c r="T442">
        <f t="shared" ref="T442:T505" si="127">ABS(O442)</f>
        <v>2.84</v>
      </c>
      <c r="U442" s="9">
        <f t="shared" ref="U442:U505" si="128">ABS(O442)/P442</f>
        <v>1.299257604292001</v>
      </c>
      <c r="V442" s="9">
        <f t="shared" ref="V442:V505" si="129">ABS(M442-K442)/N442</f>
        <v>0.13724552158014128</v>
      </c>
      <c r="W442" s="9">
        <f t="shared" ref="W442:W505" si="130">ABS(M442-K442)</f>
        <v>0.15000000000000036</v>
      </c>
      <c r="X442">
        <f t="shared" ref="X442:X505" si="131">ABS(M442)</f>
        <v>13.17</v>
      </c>
      <c r="Y442" s="9">
        <f t="shared" ref="Y442:Y505" si="132">ABS(M442)/N442</f>
        <v>12.050156794736376</v>
      </c>
      <c r="Z442" s="10">
        <f t="shared" ref="Z442:Z505" si="133">SQRT(0.006001*B442*B442+0.003061*C442*C442+0.001136*D442*D442+0.003347*B442*C442+0.000962*C442*D442+0.00127*D442*B442)</f>
        <v>0.36610381041447793</v>
      </c>
      <c r="AA442">
        <f t="shared" si="116"/>
        <v>0.74000000000000021</v>
      </c>
    </row>
    <row r="443" spans="1:27">
      <c r="A443" s="1">
        <f t="shared" si="117"/>
        <v>2247998</v>
      </c>
      <c r="B443" s="1">
        <v>-2</v>
      </c>
      <c r="C443" s="1">
        <v>-4</v>
      </c>
      <c r="D443" s="2">
        <v>9</v>
      </c>
      <c r="E443" s="5">
        <v>44.47</v>
      </c>
      <c r="F443" s="5">
        <v>42.02</v>
      </c>
      <c r="G443" s="5">
        <v>2.0699999999999998</v>
      </c>
      <c r="H443" s="5">
        <v>42.16</v>
      </c>
      <c r="I443" s="5">
        <v>40.520000000000003</v>
      </c>
      <c r="J443" s="5">
        <v>2.59</v>
      </c>
      <c r="K443" s="6">
        <f t="shared" si="118"/>
        <v>43.314999999999998</v>
      </c>
      <c r="L443" s="6">
        <f t="shared" si="119"/>
        <v>2.3100000000000023</v>
      </c>
      <c r="M443" s="6">
        <f t="shared" si="120"/>
        <v>41.27</v>
      </c>
      <c r="N443" s="5">
        <f t="shared" si="121"/>
        <v>1.6577846663544695</v>
      </c>
      <c r="O443" s="6">
        <f t="shared" si="122"/>
        <v>1.5</v>
      </c>
      <c r="P443" s="6">
        <f t="shared" si="123"/>
        <v>3.3155693327089391</v>
      </c>
      <c r="Q443" s="6">
        <f t="shared" si="124"/>
        <v>-0.22043118348039661</v>
      </c>
      <c r="R443" s="9">
        <f t="shared" si="125"/>
        <v>0.24430193391196656</v>
      </c>
      <c r="S443" s="9">
        <f t="shared" si="126"/>
        <v>0.81000000000000227</v>
      </c>
      <c r="T443">
        <f t="shared" si="127"/>
        <v>1.5</v>
      </c>
      <c r="U443" s="9">
        <f t="shared" si="128"/>
        <v>0.45241098872586272</v>
      </c>
      <c r="V443" s="9">
        <f t="shared" si="129"/>
        <v>1.2335739625925157</v>
      </c>
      <c r="W443" s="9">
        <f t="shared" si="130"/>
        <v>2.0449999999999946</v>
      </c>
      <c r="X443">
        <f t="shared" si="131"/>
        <v>41.27</v>
      </c>
      <c r="Y443" s="9">
        <f t="shared" si="132"/>
        <v>24.894668672955142</v>
      </c>
      <c r="Z443" s="10">
        <f t="shared" si="133"/>
        <v>0.36644235563045929</v>
      </c>
      <c r="AA443">
        <f t="shared" ref="AA443:AA506" si="134">ABS(L443)</f>
        <v>2.3100000000000023</v>
      </c>
    </row>
    <row r="444" spans="1:27">
      <c r="A444" s="1">
        <f t="shared" si="117"/>
        <v>1246502</v>
      </c>
      <c r="B444" s="1">
        <v>2</v>
      </c>
      <c r="C444" s="1">
        <v>-7</v>
      </c>
      <c r="D444" s="2">
        <v>5</v>
      </c>
      <c r="E444" s="5">
        <v>647.70000000000005</v>
      </c>
      <c r="F444" s="5">
        <v>652.44000000000005</v>
      </c>
      <c r="G444" s="5">
        <v>16.670000000000002</v>
      </c>
      <c r="H444" s="5">
        <v>652.61</v>
      </c>
      <c r="I444" s="5">
        <v>656.68</v>
      </c>
      <c r="J444" s="5">
        <v>13.4</v>
      </c>
      <c r="K444" s="6">
        <f t="shared" si="118"/>
        <v>650.15499999999997</v>
      </c>
      <c r="L444" s="6">
        <f t="shared" si="119"/>
        <v>-4.9099999999999682</v>
      </c>
      <c r="M444" s="6">
        <f t="shared" si="120"/>
        <v>654.55999999999995</v>
      </c>
      <c r="N444" s="5">
        <f t="shared" si="121"/>
        <v>10.694027538771349</v>
      </c>
      <c r="O444" s="6">
        <f t="shared" si="122"/>
        <v>-4.2399999999998954</v>
      </c>
      <c r="P444" s="6">
        <f t="shared" si="123"/>
        <v>21.388055077542699</v>
      </c>
      <c r="Q444" s="6">
        <f t="shared" si="124"/>
        <v>0.21495056606322591</v>
      </c>
      <c r="R444" s="9">
        <f t="shared" si="125"/>
        <v>3.1325896514244903E-2</v>
      </c>
      <c r="S444" s="9">
        <f t="shared" si="126"/>
        <v>0.67000000000007276</v>
      </c>
      <c r="T444">
        <f t="shared" si="127"/>
        <v>4.2399999999998954</v>
      </c>
      <c r="U444" s="9">
        <f t="shared" si="128"/>
        <v>0.19824149435877714</v>
      </c>
      <c r="V444" s="9">
        <f t="shared" si="129"/>
        <v>0.411912161627561</v>
      </c>
      <c r="W444" s="9">
        <f t="shared" si="130"/>
        <v>4.4049999999999727</v>
      </c>
      <c r="X444">
        <f t="shared" si="131"/>
        <v>654.55999999999995</v>
      </c>
      <c r="Y444" s="9">
        <f t="shared" si="132"/>
        <v>61.207996484662424</v>
      </c>
      <c r="Z444" s="10">
        <f t="shared" si="133"/>
        <v>0.36683102376980053</v>
      </c>
      <c r="AA444">
        <f t="shared" si="134"/>
        <v>4.9099999999999682</v>
      </c>
    </row>
    <row r="445" spans="1:27">
      <c r="A445" s="1">
        <f t="shared" si="117"/>
        <v>751995</v>
      </c>
      <c r="B445" s="1">
        <v>-5</v>
      </c>
      <c r="C445" s="1">
        <v>4</v>
      </c>
      <c r="D445" s="2">
        <v>3</v>
      </c>
      <c r="E445" s="5">
        <v>481.98</v>
      </c>
      <c r="F445" s="5">
        <v>469.4</v>
      </c>
      <c r="G445" s="5">
        <v>14.38</v>
      </c>
      <c r="H445" s="5">
        <v>482.71</v>
      </c>
      <c r="I445" s="5">
        <v>468.38</v>
      </c>
      <c r="J445" s="5">
        <v>12.81</v>
      </c>
      <c r="K445" s="6">
        <f t="shared" si="118"/>
        <v>482.34500000000003</v>
      </c>
      <c r="L445" s="6">
        <f t="shared" si="119"/>
        <v>-0.72999999999996135</v>
      </c>
      <c r="M445" s="6">
        <f t="shared" si="120"/>
        <v>468.89</v>
      </c>
      <c r="N445" s="5">
        <f t="shared" si="121"/>
        <v>9.6291289844928354</v>
      </c>
      <c r="O445" s="6">
        <f t="shared" si="122"/>
        <v>1.0199999999999818</v>
      </c>
      <c r="P445" s="6">
        <f t="shared" si="123"/>
        <v>19.258257968985671</v>
      </c>
      <c r="Q445" s="6">
        <f t="shared" si="124"/>
        <v>0.11509987718416045</v>
      </c>
      <c r="R445" s="9">
        <f t="shared" si="125"/>
        <v>9.08701089588798E-2</v>
      </c>
      <c r="S445" s="9">
        <f t="shared" si="126"/>
        <v>1.7499999999999432</v>
      </c>
      <c r="T445">
        <f t="shared" si="127"/>
        <v>1.0199999999999818</v>
      </c>
      <c r="U445" s="9">
        <f t="shared" si="128"/>
        <v>5.2964292078890716E-2</v>
      </c>
      <c r="V445" s="9">
        <f t="shared" si="129"/>
        <v>1.3973226469048814</v>
      </c>
      <c r="W445" s="9">
        <f t="shared" si="130"/>
        <v>13.455000000000041</v>
      </c>
      <c r="X445">
        <f t="shared" si="131"/>
        <v>468.89</v>
      </c>
      <c r="Y445" s="9">
        <f t="shared" si="132"/>
        <v>48.69495473112061</v>
      </c>
      <c r="Z445" s="10">
        <f t="shared" si="133"/>
        <v>0.36712259532750091</v>
      </c>
      <c r="AA445">
        <f t="shared" si="134"/>
        <v>0.72999999999996135</v>
      </c>
    </row>
    <row r="446" spans="1:27">
      <c r="A446" s="1">
        <f t="shared" si="117"/>
        <v>1496999</v>
      </c>
      <c r="B446" s="1">
        <v>-1</v>
      </c>
      <c r="C446" s="1">
        <v>-6</v>
      </c>
      <c r="D446" s="2">
        <v>6</v>
      </c>
      <c r="E446" s="5">
        <v>47.48</v>
      </c>
      <c r="F446" s="5">
        <v>45.6</v>
      </c>
      <c r="G446" s="5">
        <v>2.2400000000000002</v>
      </c>
      <c r="H446" s="5">
        <v>47.08</v>
      </c>
      <c r="I446" s="5">
        <v>49.73</v>
      </c>
      <c r="J446" s="5">
        <v>3.05</v>
      </c>
      <c r="K446" s="6">
        <f t="shared" si="118"/>
        <v>47.28</v>
      </c>
      <c r="L446" s="6">
        <f t="shared" si="119"/>
        <v>0.39999999999999858</v>
      </c>
      <c r="M446" s="6">
        <f t="shared" si="120"/>
        <v>47.664999999999999</v>
      </c>
      <c r="N446" s="5">
        <f t="shared" si="121"/>
        <v>1.8920953992861989</v>
      </c>
      <c r="O446" s="6">
        <f t="shared" si="122"/>
        <v>-4.1299999999999955</v>
      </c>
      <c r="P446" s="6">
        <f t="shared" si="123"/>
        <v>3.7841907985723977</v>
      </c>
      <c r="Q446" s="6">
        <f t="shared" si="124"/>
        <v>-0.29922277079070658</v>
      </c>
      <c r="R446" s="9">
        <f t="shared" si="125"/>
        <v>1.1970855173869552</v>
      </c>
      <c r="S446" s="9">
        <f t="shared" si="126"/>
        <v>4.529999999999994</v>
      </c>
      <c r="T446">
        <f t="shared" si="127"/>
        <v>4.1299999999999955</v>
      </c>
      <c r="U446" s="9">
        <f t="shared" si="128"/>
        <v>1.0913826019443986</v>
      </c>
      <c r="V446" s="9">
        <f t="shared" si="129"/>
        <v>0.20347811222692097</v>
      </c>
      <c r="W446" s="9">
        <f t="shared" si="130"/>
        <v>0.38499999999999801</v>
      </c>
      <c r="X446">
        <f t="shared" si="131"/>
        <v>47.664999999999999</v>
      </c>
      <c r="Y446" s="9">
        <f t="shared" si="132"/>
        <v>25.19164732284737</v>
      </c>
      <c r="Z446" s="10">
        <f t="shared" si="133"/>
        <v>0.36731866274394503</v>
      </c>
      <c r="AA446">
        <f t="shared" si="134"/>
        <v>0.39999999999999858</v>
      </c>
    </row>
    <row r="447" spans="1:27">
      <c r="A447" s="1">
        <f t="shared" si="117"/>
        <v>746503</v>
      </c>
      <c r="B447" s="1">
        <v>3</v>
      </c>
      <c r="C447" s="1">
        <v>-7</v>
      </c>
      <c r="D447" s="2">
        <v>3</v>
      </c>
      <c r="E447" s="5">
        <v>41.97</v>
      </c>
      <c r="F447" s="5">
        <v>43.78</v>
      </c>
      <c r="G447" s="5">
        <v>2.15</v>
      </c>
      <c r="H447" s="5">
        <v>42.55</v>
      </c>
      <c r="I447" s="5">
        <v>39.700000000000003</v>
      </c>
      <c r="J447" s="5">
        <v>2.81</v>
      </c>
      <c r="K447" s="6">
        <f t="shared" si="118"/>
        <v>42.26</v>
      </c>
      <c r="L447" s="6">
        <f t="shared" si="119"/>
        <v>-0.57999999999999829</v>
      </c>
      <c r="M447" s="6">
        <f t="shared" si="120"/>
        <v>41.74</v>
      </c>
      <c r="N447" s="5">
        <f t="shared" si="121"/>
        <v>1.7690816826817239</v>
      </c>
      <c r="O447" s="6">
        <f t="shared" si="122"/>
        <v>4.0799999999999983</v>
      </c>
      <c r="P447" s="6">
        <f t="shared" si="123"/>
        <v>3.5381633653634479</v>
      </c>
      <c r="Q447" s="6">
        <f t="shared" si="124"/>
        <v>-0.26149888965219764</v>
      </c>
      <c r="R447" s="9">
        <f t="shared" si="125"/>
        <v>1.3170675061583288</v>
      </c>
      <c r="S447" s="9">
        <f t="shared" si="126"/>
        <v>4.6599999999999966</v>
      </c>
      <c r="T447">
        <f t="shared" si="127"/>
        <v>4.0799999999999983</v>
      </c>
      <c r="U447" s="9">
        <f t="shared" si="128"/>
        <v>1.153140649168666</v>
      </c>
      <c r="V447" s="9">
        <f t="shared" si="129"/>
        <v>0.29393781253318724</v>
      </c>
      <c r="W447" s="9">
        <f t="shared" si="130"/>
        <v>0.51999999999999602</v>
      </c>
      <c r="X447">
        <f t="shared" si="131"/>
        <v>41.74</v>
      </c>
      <c r="Y447" s="9">
        <f t="shared" si="132"/>
        <v>23.594162106029483</v>
      </c>
      <c r="Z447" s="10">
        <f t="shared" si="133"/>
        <v>0.36764520940711304</v>
      </c>
      <c r="AA447">
        <f t="shared" si="134"/>
        <v>0.57999999999999829</v>
      </c>
    </row>
    <row r="448" spans="1:27">
      <c r="A448" s="1">
        <f t="shared" si="117"/>
        <v>2748499</v>
      </c>
      <c r="B448" s="1">
        <v>-1</v>
      </c>
      <c r="C448" s="1">
        <v>-3</v>
      </c>
      <c r="D448" s="2">
        <v>11</v>
      </c>
      <c r="E448" s="5">
        <v>221.1</v>
      </c>
      <c r="F448" s="5">
        <v>173.78</v>
      </c>
      <c r="G448" s="5">
        <v>5.33</v>
      </c>
      <c r="H448" s="5">
        <v>220.22</v>
      </c>
      <c r="I448" s="5">
        <v>209.39</v>
      </c>
      <c r="J448" s="5">
        <v>6.86</v>
      </c>
      <c r="K448" s="6">
        <f t="shared" si="118"/>
        <v>220.66</v>
      </c>
      <c r="L448" s="6">
        <f t="shared" si="119"/>
        <v>0.87999999999999545</v>
      </c>
      <c r="M448" s="6">
        <f t="shared" si="120"/>
        <v>191.58499999999998</v>
      </c>
      <c r="N448" s="5">
        <f t="shared" si="121"/>
        <v>4.3436303940367669</v>
      </c>
      <c r="O448" s="6">
        <f t="shared" si="122"/>
        <v>-35.609999999999985</v>
      </c>
      <c r="P448" s="6">
        <f t="shared" si="123"/>
        <v>8.6872607880735337</v>
      </c>
      <c r="Q448" s="6">
        <f t="shared" si="124"/>
        <v>-0.24713224722897636</v>
      </c>
      <c r="R448" s="9">
        <f t="shared" si="125"/>
        <v>4.2004034286729315</v>
      </c>
      <c r="S448" s="9">
        <f t="shared" si="126"/>
        <v>36.489999999999981</v>
      </c>
      <c r="T448">
        <f t="shared" si="127"/>
        <v>35.609999999999985</v>
      </c>
      <c r="U448" s="9">
        <f t="shared" si="128"/>
        <v>4.0991056753916988</v>
      </c>
      <c r="V448" s="9">
        <f t="shared" si="129"/>
        <v>6.6937094923905516</v>
      </c>
      <c r="W448" s="9">
        <f t="shared" si="130"/>
        <v>29.075000000000017</v>
      </c>
      <c r="X448">
        <f t="shared" si="131"/>
        <v>191.58499999999998</v>
      </c>
      <c r="Y448" s="9">
        <f t="shared" si="132"/>
        <v>44.107113778147649</v>
      </c>
      <c r="Z448" s="10">
        <f t="shared" si="133"/>
        <v>0.36787361960325449</v>
      </c>
      <c r="AA448">
        <f t="shared" si="134"/>
        <v>0.87999999999999545</v>
      </c>
    </row>
    <row r="449" spans="1:27">
      <c r="A449" s="1">
        <f t="shared" si="117"/>
        <v>248005</v>
      </c>
      <c r="B449" s="1">
        <v>5</v>
      </c>
      <c r="C449" s="1">
        <v>-4</v>
      </c>
      <c r="D449" s="2">
        <v>1</v>
      </c>
      <c r="E449" s="5">
        <v>100.59</v>
      </c>
      <c r="F449" s="5">
        <v>108.08</v>
      </c>
      <c r="G449" s="5">
        <v>3.8</v>
      </c>
      <c r="H449" s="5">
        <v>100.87</v>
      </c>
      <c r="I449" s="5">
        <v>102.1</v>
      </c>
      <c r="J449" s="5">
        <v>2.86</v>
      </c>
      <c r="K449" s="6">
        <f t="shared" si="118"/>
        <v>100.73</v>
      </c>
      <c r="L449" s="6">
        <f t="shared" si="119"/>
        <v>-0.28000000000000114</v>
      </c>
      <c r="M449" s="6">
        <f t="shared" si="120"/>
        <v>105.09</v>
      </c>
      <c r="N449" s="5">
        <f t="shared" si="121"/>
        <v>2.3780033641691931</v>
      </c>
      <c r="O449" s="6">
        <f t="shared" si="122"/>
        <v>5.980000000000004</v>
      </c>
      <c r="P449" s="6">
        <f t="shared" si="123"/>
        <v>4.7560067283383862</v>
      </c>
      <c r="Q449" s="6">
        <f t="shared" si="124"/>
        <v>0.27676881996144942</v>
      </c>
      <c r="R449" s="9">
        <f t="shared" si="125"/>
        <v>1.3162302657605935</v>
      </c>
      <c r="S449" s="9">
        <f t="shared" si="126"/>
        <v>6.2600000000000051</v>
      </c>
      <c r="T449">
        <f t="shared" si="127"/>
        <v>5.980000000000004</v>
      </c>
      <c r="U449" s="9">
        <f t="shared" si="128"/>
        <v>1.2573573465252952</v>
      </c>
      <c r="V449" s="9">
        <f t="shared" si="129"/>
        <v>1.8334709133278537</v>
      </c>
      <c r="W449" s="9">
        <f t="shared" si="130"/>
        <v>4.3599999999999994</v>
      </c>
      <c r="X449">
        <f t="shared" si="131"/>
        <v>105.09</v>
      </c>
      <c r="Y449" s="9">
        <f t="shared" si="132"/>
        <v>44.192536303124811</v>
      </c>
      <c r="Z449" s="10">
        <f t="shared" si="133"/>
        <v>0.36837345181215214</v>
      </c>
      <c r="AA449">
        <f t="shared" si="134"/>
        <v>0.28000000000000114</v>
      </c>
    </row>
    <row r="450" spans="1:27">
      <c r="A450" s="1">
        <f t="shared" si="117"/>
        <v>2247499</v>
      </c>
      <c r="B450" s="1">
        <v>-1</v>
      </c>
      <c r="C450" s="1">
        <v>-5</v>
      </c>
      <c r="D450" s="2">
        <v>9</v>
      </c>
      <c r="E450" s="5">
        <v>104.9</v>
      </c>
      <c r="F450" s="5">
        <v>101.9</v>
      </c>
      <c r="G450" s="5">
        <v>3.52</v>
      </c>
      <c r="H450" s="5">
        <v>104.84</v>
      </c>
      <c r="I450" s="5">
        <v>104.43</v>
      </c>
      <c r="J450" s="5">
        <v>2.98</v>
      </c>
      <c r="K450" s="6">
        <f t="shared" si="118"/>
        <v>104.87</v>
      </c>
      <c r="L450" s="6">
        <f t="shared" si="119"/>
        <v>6.0000000000002274E-2</v>
      </c>
      <c r="M450" s="6">
        <f t="shared" si="120"/>
        <v>103.16500000000001</v>
      </c>
      <c r="N450" s="5">
        <f t="shared" si="121"/>
        <v>2.306013876801265</v>
      </c>
      <c r="O450" s="6">
        <f t="shared" si="122"/>
        <v>-2.5300000000000011</v>
      </c>
      <c r="P450" s="6">
        <f t="shared" si="123"/>
        <v>4.61202775360253</v>
      </c>
      <c r="Q450" s="6">
        <f t="shared" si="124"/>
        <v>0.16501495007239969</v>
      </c>
      <c r="R450" s="9">
        <f t="shared" si="125"/>
        <v>0.56157511150641104</v>
      </c>
      <c r="S450" s="9">
        <f t="shared" si="126"/>
        <v>2.5900000000000034</v>
      </c>
      <c r="T450">
        <f t="shared" si="127"/>
        <v>2.5300000000000011</v>
      </c>
      <c r="U450" s="9">
        <f t="shared" si="128"/>
        <v>0.54856564946379105</v>
      </c>
      <c r="V450" s="9">
        <f t="shared" si="129"/>
        <v>0.73937109275554336</v>
      </c>
      <c r="W450" s="9">
        <f t="shared" si="130"/>
        <v>1.7049999999999983</v>
      </c>
      <c r="X450">
        <f t="shared" si="131"/>
        <v>103.16500000000001</v>
      </c>
      <c r="Y450" s="9">
        <f t="shared" si="132"/>
        <v>44.737371720894849</v>
      </c>
      <c r="Z450" s="10">
        <f t="shared" si="133"/>
        <v>0.36953619579142721</v>
      </c>
      <c r="AA450">
        <f t="shared" si="134"/>
        <v>6.0000000000002274E-2</v>
      </c>
    </row>
    <row r="451" spans="1:27">
      <c r="A451" s="1">
        <f t="shared" si="117"/>
        <v>1997000</v>
      </c>
      <c r="B451" s="1">
        <v>0</v>
      </c>
      <c r="C451" s="1">
        <v>-6</v>
      </c>
      <c r="D451" s="2">
        <v>8</v>
      </c>
      <c r="E451" s="5">
        <v>286.77999999999997</v>
      </c>
      <c r="F451" s="5">
        <v>300.64</v>
      </c>
      <c r="G451" s="5">
        <v>8.1</v>
      </c>
      <c r="H451" s="5">
        <v>286.76</v>
      </c>
      <c r="I451" s="5">
        <v>294.8</v>
      </c>
      <c r="J451" s="5">
        <v>7.25</v>
      </c>
      <c r="K451" s="6">
        <f t="shared" si="118"/>
        <v>286.77</v>
      </c>
      <c r="L451" s="6">
        <f t="shared" si="119"/>
        <v>1.999999999998181E-2</v>
      </c>
      <c r="M451" s="6">
        <f t="shared" si="120"/>
        <v>297.72000000000003</v>
      </c>
      <c r="N451" s="5">
        <f t="shared" si="121"/>
        <v>5.4353587738069322</v>
      </c>
      <c r="O451" s="6">
        <f t="shared" si="122"/>
        <v>5.839999999999975</v>
      </c>
      <c r="P451" s="6">
        <f t="shared" si="123"/>
        <v>10.870717547613864</v>
      </c>
      <c r="Q451" s="6">
        <f t="shared" si="124"/>
        <v>0.11041062853032642</v>
      </c>
      <c r="R451" s="9">
        <f t="shared" si="125"/>
        <v>0.53538324167731599</v>
      </c>
      <c r="S451" s="9">
        <f t="shared" si="126"/>
        <v>5.8199999999999932</v>
      </c>
      <c r="T451">
        <f t="shared" si="127"/>
        <v>5.839999999999975</v>
      </c>
      <c r="U451" s="9">
        <f t="shared" si="128"/>
        <v>0.53722304663153186</v>
      </c>
      <c r="V451" s="9">
        <f t="shared" si="129"/>
        <v>2.0145864248682614</v>
      </c>
      <c r="W451" s="9">
        <f t="shared" si="130"/>
        <v>10.950000000000045</v>
      </c>
      <c r="X451">
        <f t="shared" si="131"/>
        <v>297.72000000000003</v>
      </c>
      <c r="Y451" s="9">
        <f t="shared" si="132"/>
        <v>54.774673096965877</v>
      </c>
      <c r="Z451" s="10">
        <f t="shared" si="133"/>
        <v>0.3697620856713138</v>
      </c>
      <c r="AA451">
        <f t="shared" si="134"/>
        <v>1.999999999998181E-2</v>
      </c>
    </row>
    <row r="452" spans="1:27">
      <c r="A452" s="1">
        <f t="shared" si="117"/>
        <v>253497</v>
      </c>
      <c r="B452" s="1">
        <v>-3</v>
      </c>
      <c r="C452" s="1">
        <v>7</v>
      </c>
      <c r="D452" s="2">
        <v>1</v>
      </c>
      <c r="E452" s="5">
        <v>62.11</v>
      </c>
      <c r="F452" s="5">
        <v>69.09</v>
      </c>
      <c r="G452" s="5">
        <v>3.94</v>
      </c>
      <c r="H452" s="5">
        <v>61.59</v>
      </c>
      <c r="I452" s="5">
        <v>65.5</v>
      </c>
      <c r="J452" s="5">
        <v>2.96</v>
      </c>
      <c r="K452" s="6">
        <f t="shared" si="118"/>
        <v>61.85</v>
      </c>
      <c r="L452" s="6">
        <f t="shared" si="119"/>
        <v>0.51999999999999602</v>
      </c>
      <c r="M452" s="6">
        <f t="shared" si="120"/>
        <v>67.295000000000002</v>
      </c>
      <c r="N452" s="5">
        <f t="shared" si="121"/>
        <v>2.464000811688178</v>
      </c>
      <c r="O452" s="6">
        <f t="shared" si="122"/>
        <v>3.5900000000000034</v>
      </c>
      <c r="P452" s="6">
        <f t="shared" si="123"/>
        <v>4.9280016233763559</v>
      </c>
      <c r="Q452" s="6">
        <f t="shared" si="124"/>
        <v>0.27844119051932864</v>
      </c>
      <c r="R452" s="9">
        <f t="shared" si="125"/>
        <v>0.62297057400249733</v>
      </c>
      <c r="S452" s="9">
        <f t="shared" si="126"/>
        <v>3.0700000000000074</v>
      </c>
      <c r="T452">
        <f t="shared" si="127"/>
        <v>3.5900000000000034</v>
      </c>
      <c r="U452" s="9">
        <f t="shared" si="128"/>
        <v>0.72849001976187699</v>
      </c>
      <c r="V452" s="9">
        <f t="shared" si="129"/>
        <v>2.2098207006147166</v>
      </c>
      <c r="W452" s="9">
        <f t="shared" si="130"/>
        <v>5.4450000000000003</v>
      </c>
      <c r="X452">
        <f t="shared" si="131"/>
        <v>67.295000000000002</v>
      </c>
      <c r="Y452" s="9">
        <f t="shared" si="132"/>
        <v>27.31127347068271</v>
      </c>
      <c r="Z452" s="10">
        <f t="shared" si="133"/>
        <v>0.37117516080686214</v>
      </c>
      <c r="AA452">
        <f t="shared" si="134"/>
        <v>0.51999999999999602</v>
      </c>
    </row>
    <row r="453" spans="1:27">
      <c r="A453" s="1">
        <f t="shared" si="117"/>
        <v>1497997</v>
      </c>
      <c r="B453" s="1">
        <v>-3</v>
      </c>
      <c r="C453" s="1">
        <v>-4</v>
      </c>
      <c r="D453" s="2">
        <v>6</v>
      </c>
      <c r="E453" s="5">
        <v>39.729999999999997</v>
      </c>
      <c r="F453" s="5">
        <v>41.76</v>
      </c>
      <c r="G453" s="5">
        <v>2.1800000000000002</v>
      </c>
      <c r="H453" s="5">
        <v>40.15</v>
      </c>
      <c r="I453" s="5">
        <v>38.68</v>
      </c>
      <c r="J453" s="5">
        <v>2.59</v>
      </c>
      <c r="K453" s="6">
        <f t="shared" si="118"/>
        <v>39.94</v>
      </c>
      <c r="L453" s="6">
        <f t="shared" si="119"/>
        <v>-0.42000000000000171</v>
      </c>
      <c r="M453" s="6">
        <f t="shared" si="120"/>
        <v>40.22</v>
      </c>
      <c r="N453" s="5">
        <f t="shared" si="121"/>
        <v>1.6926680123402817</v>
      </c>
      <c r="O453" s="6">
        <f t="shared" si="122"/>
        <v>3.0799999999999983</v>
      </c>
      <c r="P453" s="6">
        <f t="shared" si="123"/>
        <v>3.3853360246805635</v>
      </c>
      <c r="Q453" s="6">
        <f t="shared" si="124"/>
        <v>-0.17064700492997675</v>
      </c>
      <c r="R453" s="9">
        <f t="shared" si="125"/>
        <v>1.0338707810638255</v>
      </c>
      <c r="S453" s="9">
        <f t="shared" si="126"/>
        <v>3.5</v>
      </c>
      <c r="T453">
        <f t="shared" si="127"/>
        <v>3.0799999999999983</v>
      </c>
      <c r="U453" s="9">
        <f t="shared" si="128"/>
        <v>0.90980628733616586</v>
      </c>
      <c r="V453" s="9">
        <f t="shared" si="129"/>
        <v>0.16541932497021275</v>
      </c>
      <c r="W453" s="9">
        <f t="shared" si="130"/>
        <v>0.28000000000000114</v>
      </c>
      <c r="X453">
        <f t="shared" si="131"/>
        <v>40.22</v>
      </c>
      <c r="Y453" s="9">
        <f t="shared" si="132"/>
        <v>23.761304465364034</v>
      </c>
      <c r="Z453" s="10">
        <f t="shared" si="133"/>
        <v>0.37161404709725382</v>
      </c>
      <c r="AA453">
        <f t="shared" si="134"/>
        <v>0.42000000000000171</v>
      </c>
    </row>
    <row r="454" spans="1:27">
      <c r="A454" s="1">
        <f t="shared" si="117"/>
        <v>752996</v>
      </c>
      <c r="B454" s="1">
        <v>-4</v>
      </c>
      <c r="C454" s="1">
        <v>6</v>
      </c>
      <c r="D454" s="2">
        <v>3</v>
      </c>
      <c r="E454" s="5">
        <v>200.21</v>
      </c>
      <c r="F454" s="5">
        <v>192.97</v>
      </c>
      <c r="G454" s="5">
        <v>7.17</v>
      </c>
      <c r="H454" s="5">
        <v>196.77</v>
      </c>
      <c r="I454" s="5">
        <v>195.97</v>
      </c>
      <c r="J454" s="5">
        <v>6.26</v>
      </c>
      <c r="K454" s="6">
        <f t="shared" si="118"/>
        <v>198.49</v>
      </c>
      <c r="L454" s="6">
        <f t="shared" si="119"/>
        <v>3.4399999999999977</v>
      </c>
      <c r="M454" s="6">
        <f t="shared" si="120"/>
        <v>194.47</v>
      </c>
      <c r="N454" s="5">
        <f t="shared" si="121"/>
        <v>4.7591096856449946</v>
      </c>
      <c r="O454" s="6">
        <f t="shared" si="122"/>
        <v>-3</v>
      </c>
      <c r="P454" s="6">
        <f t="shared" si="123"/>
        <v>9.5182193712899892</v>
      </c>
      <c r="Q454" s="6">
        <f t="shared" si="124"/>
        <v>0.13489814727942029</v>
      </c>
      <c r="R454" s="9">
        <f t="shared" si="125"/>
        <v>0.67659713952644429</v>
      </c>
      <c r="S454" s="9">
        <f t="shared" si="126"/>
        <v>6.4399999999999977</v>
      </c>
      <c r="T454">
        <f t="shared" si="127"/>
        <v>3</v>
      </c>
      <c r="U454" s="9">
        <f t="shared" si="128"/>
        <v>0.31518500288498968</v>
      </c>
      <c r="V454" s="9">
        <f t="shared" si="129"/>
        <v>0.84469580773177455</v>
      </c>
      <c r="W454" s="9">
        <f t="shared" si="130"/>
        <v>4.0200000000000102</v>
      </c>
      <c r="X454">
        <f t="shared" si="131"/>
        <v>194.47</v>
      </c>
      <c r="Y454" s="9">
        <f t="shared" si="132"/>
        <v>40.862685007362629</v>
      </c>
      <c r="Z454" s="10">
        <f t="shared" si="133"/>
        <v>0.37173108559817808</v>
      </c>
      <c r="AA454">
        <f t="shared" si="134"/>
        <v>3.4399999999999977</v>
      </c>
    </row>
    <row r="455" spans="1:27">
      <c r="A455" s="1">
        <f t="shared" si="117"/>
        <v>1747498</v>
      </c>
      <c r="B455" s="1">
        <v>-2</v>
      </c>
      <c r="C455" s="1">
        <v>-5</v>
      </c>
      <c r="D455" s="2">
        <v>7</v>
      </c>
      <c r="E455" s="5">
        <v>356.53</v>
      </c>
      <c r="F455" s="5">
        <v>334.5</v>
      </c>
      <c r="G455" s="5">
        <v>9.2799999999999994</v>
      </c>
      <c r="H455" s="5">
        <v>358.82</v>
      </c>
      <c r="I455" s="5">
        <v>340.22</v>
      </c>
      <c r="J455" s="5">
        <v>10.69</v>
      </c>
      <c r="K455" s="6">
        <f t="shared" si="118"/>
        <v>357.67499999999995</v>
      </c>
      <c r="L455" s="6">
        <f t="shared" si="119"/>
        <v>-2.2900000000000205</v>
      </c>
      <c r="M455" s="6">
        <f t="shared" si="120"/>
        <v>337.36</v>
      </c>
      <c r="N455" s="5">
        <f t="shared" si="121"/>
        <v>7.0780382169072809</v>
      </c>
      <c r="O455" s="6">
        <f t="shared" si="122"/>
        <v>-5.7200000000000273</v>
      </c>
      <c r="P455" s="6">
        <f t="shared" si="123"/>
        <v>14.156076433814562</v>
      </c>
      <c r="Q455" s="6">
        <f t="shared" si="124"/>
        <v>-0.14051134137912963</v>
      </c>
      <c r="R455" s="9">
        <f t="shared" si="125"/>
        <v>0.24229877650326753</v>
      </c>
      <c r="S455" s="9">
        <f t="shared" si="126"/>
        <v>3.4300000000000068</v>
      </c>
      <c r="T455">
        <f t="shared" si="127"/>
        <v>5.7200000000000273</v>
      </c>
      <c r="U455" s="9">
        <f t="shared" si="128"/>
        <v>0.40406676431448807</v>
      </c>
      <c r="V455" s="9">
        <f t="shared" si="129"/>
        <v>2.870145565401665</v>
      </c>
      <c r="W455" s="9">
        <f t="shared" si="130"/>
        <v>20.314999999999941</v>
      </c>
      <c r="X455">
        <f t="shared" si="131"/>
        <v>337.36</v>
      </c>
      <c r="Y455" s="9">
        <f t="shared" si="132"/>
        <v>47.66292433885841</v>
      </c>
      <c r="Z455" s="10">
        <f t="shared" si="133"/>
        <v>0.37177009024395707</v>
      </c>
      <c r="AA455">
        <f t="shared" si="134"/>
        <v>2.2900000000000205</v>
      </c>
    </row>
    <row r="456" spans="1:27">
      <c r="A456" s="1">
        <f t="shared" si="117"/>
        <v>1251495</v>
      </c>
      <c r="B456" s="1">
        <v>-5</v>
      </c>
      <c r="C456" s="1">
        <v>3</v>
      </c>
      <c r="D456" s="2">
        <v>5</v>
      </c>
      <c r="E456" s="5">
        <v>21.13</v>
      </c>
      <c r="F456" s="5">
        <v>21.83</v>
      </c>
      <c r="G456" s="5">
        <v>1.71</v>
      </c>
      <c r="H456" s="5">
        <v>20.54</v>
      </c>
      <c r="I456" s="5">
        <v>23.69</v>
      </c>
      <c r="J456" s="5">
        <v>1.84</v>
      </c>
      <c r="K456" s="6">
        <f t="shared" si="118"/>
        <v>20.835000000000001</v>
      </c>
      <c r="L456" s="6">
        <f t="shared" si="119"/>
        <v>0.58999999999999986</v>
      </c>
      <c r="M456" s="6">
        <f t="shared" si="120"/>
        <v>22.759999999999998</v>
      </c>
      <c r="N456" s="5">
        <f t="shared" si="121"/>
        <v>1.2559558113245863</v>
      </c>
      <c r="O456" s="6">
        <f t="shared" si="122"/>
        <v>-1.860000000000003</v>
      </c>
      <c r="P456" s="6">
        <f t="shared" si="123"/>
        <v>2.5119116226491727</v>
      </c>
      <c r="Q456" s="6">
        <f t="shared" si="124"/>
        <v>-7.3141353788611266E-2</v>
      </c>
      <c r="R456" s="9">
        <f t="shared" si="125"/>
        <v>0.97535278626408239</v>
      </c>
      <c r="S456" s="9">
        <f t="shared" si="126"/>
        <v>2.4500000000000028</v>
      </c>
      <c r="T456">
        <f t="shared" si="127"/>
        <v>1.860000000000003</v>
      </c>
      <c r="U456" s="9">
        <f t="shared" si="128"/>
        <v>0.74047191120456901</v>
      </c>
      <c r="V456" s="9">
        <f t="shared" si="129"/>
        <v>1.5326972355578397</v>
      </c>
      <c r="W456" s="9">
        <f t="shared" si="130"/>
        <v>1.9249999999999972</v>
      </c>
      <c r="X456">
        <f t="shared" si="131"/>
        <v>22.759999999999998</v>
      </c>
      <c r="Y456" s="9">
        <f t="shared" si="132"/>
        <v>18.121656665608562</v>
      </c>
      <c r="Z456" s="10">
        <f t="shared" si="133"/>
        <v>0.37208735533473852</v>
      </c>
      <c r="AA456">
        <f t="shared" si="134"/>
        <v>0.58999999999999986</v>
      </c>
    </row>
    <row r="457" spans="1:27">
      <c r="A457" s="1">
        <f t="shared" si="117"/>
        <v>1751996</v>
      </c>
      <c r="B457" s="1">
        <v>-4</v>
      </c>
      <c r="C457" s="1">
        <v>4</v>
      </c>
      <c r="D457" s="2">
        <v>7</v>
      </c>
      <c r="E457" s="5">
        <v>304.39</v>
      </c>
      <c r="F457" s="5">
        <v>300.37</v>
      </c>
      <c r="G457" s="5">
        <v>9.85</v>
      </c>
      <c r="H457" s="5">
        <v>307.01</v>
      </c>
      <c r="I457" s="5">
        <v>302.12</v>
      </c>
      <c r="J457" s="5">
        <v>8.92</v>
      </c>
      <c r="K457" s="6">
        <f t="shared" si="118"/>
        <v>305.7</v>
      </c>
      <c r="L457" s="6">
        <f t="shared" si="119"/>
        <v>-2.6200000000000045</v>
      </c>
      <c r="M457" s="6">
        <f t="shared" si="120"/>
        <v>301.245</v>
      </c>
      <c r="N457" s="5">
        <f t="shared" si="121"/>
        <v>6.6443378150121175</v>
      </c>
      <c r="O457" s="6">
        <f t="shared" si="122"/>
        <v>-1.75</v>
      </c>
      <c r="P457" s="6">
        <f t="shared" si="123"/>
        <v>13.288675630024235</v>
      </c>
      <c r="Q457" s="6">
        <f t="shared" si="124"/>
        <v>9.8851626574490203E-2</v>
      </c>
      <c r="R457" s="9">
        <f t="shared" si="125"/>
        <v>6.5469278069692632E-2</v>
      </c>
      <c r="S457" s="9">
        <f t="shared" si="126"/>
        <v>0.87000000000000455</v>
      </c>
      <c r="T457">
        <f t="shared" si="127"/>
        <v>1.75</v>
      </c>
      <c r="U457" s="9">
        <f t="shared" si="128"/>
        <v>0.13169107657696724</v>
      </c>
      <c r="V457" s="9">
        <f t="shared" si="129"/>
        <v>0.67049570988615659</v>
      </c>
      <c r="W457" s="9">
        <f t="shared" si="130"/>
        <v>4.4549999999999841</v>
      </c>
      <c r="X457">
        <f t="shared" si="131"/>
        <v>301.245</v>
      </c>
      <c r="Y457" s="9">
        <f t="shared" si="132"/>
        <v>45.338603843918285</v>
      </c>
      <c r="Z457" s="10">
        <f t="shared" si="133"/>
        <v>0.37212900988770009</v>
      </c>
      <c r="AA457">
        <f t="shared" si="134"/>
        <v>2.6200000000000045</v>
      </c>
    </row>
    <row r="458" spans="1:27">
      <c r="A458" s="1">
        <f t="shared" si="117"/>
        <v>1252998</v>
      </c>
      <c r="B458" s="1">
        <v>-2</v>
      </c>
      <c r="C458" s="1">
        <v>6</v>
      </c>
      <c r="D458" s="2">
        <v>5</v>
      </c>
      <c r="E458" s="5">
        <v>0</v>
      </c>
      <c r="F458" s="5">
        <v>1.95</v>
      </c>
      <c r="G458" s="5">
        <v>1.3</v>
      </c>
      <c r="H458" s="5">
        <v>0</v>
      </c>
      <c r="I458" s="5">
        <v>0.01</v>
      </c>
      <c r="J458" s="5">
        <v>0.55000000000000004</v>
      </c>
      <c r="K458" s="6">
        <f t="shared" si="118"/>
        <v>0</v>
      </c>
      <c r="L458" s="6">
        <f t="shared" si="119"/>
        <v>0</v>
      </c>
      <c r="M458" s="6">
        <f t="shared" si="120"/>
        <v>0.98</v>
      </c>
      <c r="N458" s="5">
        <f t="shared" si="121"/>
        <v>0.70577971067465528</v>
      </c>
      <c r="O458" s="6">
        <f t="shared" si="122"/>
        <v>1.94</v>
      </c>
      <c r="P458" s="6">
        <f t="shared" si="123"/>
        <v>1.4115594213493106</v>
      </c>
      <c r="Q458" s="6">
        <f t="shared" si="124"/>
        <v>0.69636135508155583</v>
      </c>
      <c r="R458" s="9">
        <f t="shared" si="125"/>
        <v>1.37436651313308</v>
      </c>
      <c r="S458" s="9">
        <f t="shared" si="126"/>
        <v>1.94</v>
      </c>
      <c r="T458">
        <f t="shared" si="127"/>
        <v>1.94</v>
      </c>
      <c r="U458" s="9">
        <f t="shared" si="128"/>
        <v>1.37436651313308</v>
      </c>
      <c r="V458" s="9">
        <f t="shared" si="129"/>
        <v>1.3885352400725963</v>
      </c>
      <c r="W458" s="9">
        <f t="shared" si="130"/>
        <v>0.98</v>
      </c>
      <c r="X458">
        <f t="shared" si="131"/>
        <v>0.98</v>
      </c>
      <c r="Y458" s="9">
        <f t="shared" si="132"/>
        <v>1.3885352400725963</v>
      </c>
      <c r="Z458" s="10">
        <f t="shared" si="133"/>
        <v>0.37228483718787153</v>
      </c>
      <c r="AA458">
        <f t="shared" si="134"/>
        <v>0</v>
      </c>
    </row>
    <row r="459" spans="1:27">
      <c r="A459" s="1">
        <f t="shared" si="117"/>
        <v>498505</v>
      </c>
      <c r="B459" s="1">
        <v>5</v>
      </c>
      <c r="C459" s="1">
        <v>-3</v>
      </c>
      <c r="D459" s="2">
        <v>2</v>
      </c>
      <c r="E459" s="5">
        <v>26.59</v>
      </c>
      <c r="F459" s="5">
        <v>28.09</v>
      </c>
      <c r="G459" s="5">
        <v>1.66</v>
      </c>
      <c r="H459" s="5">
        <v>27.81</v>
      </c>
      <c r="I459" s="5">
        <v>26.68</v>
      </c>
      <c r="J459" s="5">
        <v>1.95</v>
      </c>
      <c r="K459" s="6">
        <f t="shared" si="118"/>
        <v>27.2</v>
      </c>
      <c r="L459" s="6">
        <f t="shared" si="119"/>
        <v>-1.2199999999999989</v>
      </c>
      <c r="M459" s="6">
        <f t="shared" si="120"/>
        <v>27.384999999999998</v>
      </c>
      <c r="N459" s="5">
        <f t="shared" si="121"/>
        <v>1.2804393777137595</v>
      </c>
      <c r="O459" s="6">
        <f t="shared" si="122"/>
        <v>1.4100000000000001</v>
      </c>
      <c r="P459" s="6">
        <f t="shared" si="123"/>
        <v>2.560878755427519</v>
      </c>
      <c r="Q459" s="6">
        <f t="shared" si="124"/>
        <v>-0.15963465027980664</v>
      </c>
      <c r="R459" s="9">
        <f t="shared" si="125"/>
        <v>1.0269912210509711</v>
      </c>
      <c r="S459" s="9">
        <f t="shared" si="126"/>
        <v>2.629999999999999</v>
      </c>
      <c r="T459">
        <f t="shared" si="127"/>
        <v>1.4100000000000001</v>
      </c>
      <c r="U459" s="9">
        <f t="shared" si="128"/>
        <v>0.55059225159006464</v>
      </c>
      <c r="V459" s="9">
        <f t="shared" si="129"/>
        <v>0.14448165467256915</v>
      </c>
      <c r="W459" s="9">
        <f t="shared" si="130"/>
        <v>0.18499999999999872</v>
      </c>
      <c r="X459">
        <f t="shared" si="131"/>
        <v>27.384999999999998</v>
      </c>
      <c r="Y459" s="9">
        <f t="shared" si="132"/>
        <v>21.387189801126123</v>
      </c>
      <c r="Z459" s="10">
        <f t="shared" si="133"/>
        <v>0.37261374102413342</v>
      </c>
      <c r="AA459">
        <f t="shared" si="134"/>
        <v>1.2199999999999989</v>
      </c>
    </row>
    <row r="460" spans="1:27">
      <c r="A460" s="1">
        <f t="shared" si="117"/>
        <v>253499</v>
      </c>
      <c r="B460" s="1">
        <v>-1</v>
      </c>
      <c r="C460" s="1">
        <v>7</v>
      </c>
      <c r="D460" s="2">
        <v>1</v>
      </c>
      <c r="E460" s="5">
        <v>29.87</v>
      </c>
      <c r="F460" s="5">
        <v>30.02</v>
      </c>
      <c r="G460" s="5">
        <v>2.83</v>
      </c>
      <c r="H460" s="5">
        <v>27.14</v>
      </c>
      <c r="I460" s="5">
        <v>23.76</v>
      </c>
      <c r="J460" s="5">
        <v>1.66</v>
      </c>
      <c r="K460" s="6">
        <f t="shared" si="118"/>
        <v>28.505000000000003</v>
      </c>
      <c r="L460" s="6">
        <f t="shared" si="119"/>
        <v>2.7300000000000004</v>
      </c>
      <c r="M460" s="6">
        <f t="shared" si="120"/>
        <v>26.89</v>
      </c>
      <c r="N460" s="5">
        <f t="shared" si="121"/>
        <v>1.6404648731380993</v>
      </c>
      <c r="O460" s="6">
        <f t="shared" si="122"/>
        <v>6.259999999999998</v>
      </c>
      <c r="P460" s="6">
        <f t="shared" si="123"/>
        <v>3.2809297462761986</v>
      </c>
      <c r="Q460" s="6">
        <f t="shared" si="124"/>
        <v>0.48802080914115853</v>
      </c>
      <c r="R460" s="9">
        <f t="shared" si="125"/>
        <v>1.0759145342890959</v>
      </c>
      <c r="S460" s="9">
        <f t="shared" si="126"/>
        <v>3.5299999999999976</v>
      </c>
      <c r="T460">
        <f t="shared" si="127"/>
        <v>6.259999999999998</v>
      </c>
      <c r="U460" s="9">
        <f t="shared" si="128"/>
        <v>1.9079957463597004</v>
      </c>
      <c r="V460" s="9">
        <f t="shared" si="129"/>
        <v>0.98447703845716328</v>
      </c>
      <c r="W460" s="9">
        <f t="shared" si="130"/>
        <v>1.615000000000002</v>
      </c>
      <c r="X460">
        <f t="shared" si="131"/>
        <v>26.89</v>
      </c>
      <c r="Y460" s="9">
        <f t="shared" si="132"/>
        <v>16.391695086138135</v>
      </c>
      <c r="Z460" s="10">
        <f t="shared" si="133"/>
        <v>0.37304289297612947</v>
      </c>
      <c r="AA460">
        <f t="shared" si="134"/>
        <v>2.7300000000000004</v>
      </c>
    </row>
    <row r="461" spans="1:27">
      <c r="A461" s="1">
        <f t="shared" si="117"/>
        <v>746500</v>
      </c>
      <c r="B461" s="1">
        <v>0</v>
      </c>
      <c r="C461" s="1">
        <v>-7</v>
      </c>
      <c r="D461" s="2">
        <v>3</v>
      </c>
      <c r="E461" s="5">
        <v>429.99</v>
      </c>
      <c r="F461" s="5">
        <v>445.53</v>
      </c>
      <c r="G461" s="5">
        <v>11.76</v>
      </c>
      <c r="H461" s="5">
        <v>430.66</v>
      </c>
      <c r="I461" s="5">
        <v>427.72</v>
      </c>
      <c r="J461" s="5">
        <v>13.96</v>
      </c>
      <c r="K461" s="6">
        <f t="shared" si="118"/>
        <v>430.32500000000005</v>
      </c>
      <c r="L461" s="6">
        <f t="shared" si="119"/>
        <v>-0.67000000000001592</v>
      </c>
      <c r="M461" s="6">
        <f t="shared" si="120"/>
        <v>436.625</v>
      </c>
      <c r="N461" s="5">
        <f t="shared" si="121"/>
        <v>9.126598490127634</v>
      </c>
      <c r="O461" s="6">
        <f t="shared" si="122"/>
        <v>17.809999999999945</v>
      </c>
      <c r="P461" s="6">
        <f t="shared" si="123"/>
        <v>18.253196980255268</v>
      </c>
      <c r="Q461" s="6">
        <f t="shared" si="124"/>
        <v>-0.16983052963690418</v>
      </c>
      <c r="R461" s="9">
        <f t="shared" si="125"/>
        <v>1.012425386083875</v>
      </c>
      <c r="S461" s="9">
        <f t="shared" si="126"/>
        <v>18.479999999999961</v>
      </c>
      <c r="T461">
        <f t="shared" si="127"/>
        <v>17.809999999999945</v>
      </c>
      <c r="U461" s="9">
        <f t="shared" si="128"/>
        <v>0.97571948734598468</v>
      </c>
      <c r="V461" s="9">
        <f t="shared" si="129"/>
        <v>0.69029003596627492</v>
      </c>
      <c r="W461" s="9">
        <f t="shared" si="130"/>
        <v>6.2999999999999545</v>
      </c>
      <c r="X461">
        <f t="shared" si="131"/>
        <v>436.625</v>
      </c>
      <c r="Y461" s="9">
        <f t="shared" si="132"/>
        <v>47.84093443710745</v>
      </c>
      <c r="Z461" s="10">
        <f t="shared" si="133"/>
        <v>0.37418043775697307</v>
      </c>
      <c r="AA461">
        <f t="shared" si="134"/>
        <v>0.67000000000001592</v>
      </c>
    </row>
    <row r="462" spans="1:27">
      <c r="A462" s="1">
        <f t="shared" si="117"/>
        <v>503498</v>
      </c>
      <c r="B462" s="1">
        <v>-2</v>
      </c>
      <c r="C462" s="1">
        <v>7</v>
      </c>
      <c r="D462" s="2">
        <v>2</v>
      </c>
      <c r="E462" s="5">
        <v>550.75</v>
      </c>
      <c r="F462" s="5">
        <v>539.74</v>
      </c>
      <c r="G462" s="5">
        <v>16.86</v>
      </c>
      <c r="H462" s="5">
        <v>543.57000000000005</v>
      </c>
      <c r="I462" s="5">
        <v>524.63</v>
      </c>
      <c r="J462" s="5">
        <v>14.19</v>
      </c>
      <c r="K462" s="6">
        <f t="shared" si="118"/>
        <v>547.16000000000008</v>
      </c>
      <c r="L462" s="6">
        <f t="shared" si="119"/>
        <v>7.17999999999995</v>
      </c>
      <c r="M462" s="6">
        <f t="shared" si="120"/>
        <v>532.18499999999995</v>
      </c>
      <c r="N462" s="5">
        <f t="shared" si="121"/>
        <v>11.01834493016079</v>
      </c>
      <c r="O462" s="6">
        <f t="shared" si="122"/>
        <v>15.110000000000014</v>
      </c>
      <c r="P462" s="6">
        <f t="shared" si="123"/>
        <v>22.03668986032158</v>
      </c>
      <c r="Q462" s="6">
        <f t="shared" si="124"/>
        <v>0.17071832726989672</v>
      </c>
      <c r="R462" s="9">
        <f t="shared" si="125"/>
        <v>0.35985440872762464</v>
      </c>
      <c r="S462" s="9">
        <f t="shared" si="126"/>
        <v>7.9300000000000637</v>
      </c>
      <c r="T462">
        <f t="shared" si="127"/>
        <v>15.110000000000014</v>
      </c>
      <c r="U462" s="9">
        <f t="shared" si="128"/>
        <v>0.68567466782778941</v>
      </c>
      <c r="V462" s="9">
        <f t="shared" si="129"/>
        <v>1.3590970417897061</v>
      </c>
      <c r="W462" s="9">
        <f t="shared" si="130"/>
        <v>14.975000000000136</v>
      </c>
      <c r="X462">
        <f t="shared" si="131"/>
        <v>532.18499999999995</v>
      </c>
      <c r="Y462" s="9">
        <f t="shared" si="132"/>
        <v>48.299903785298703</v>
      </c>
      <c r="Z462" s="10">
        <f t="shared" si="133"/>
        <v>0.37425526048407115</v>
      </c>
      <c r="AA462">
        <f t="shared" si="134"/>
        <v>7.17999999999995</v>
      </c>
    </row>
    <row r="463" spans="1:27">
      <c r="A463" s="1">
        <f t="shared" si="117"/>
        <v>996503</v>
      </c>
      <c r="B463" s="1">
        <v>3</v>
      </c>
      <c r="C463" s="1">
        <v>-7</v>
      </c>
      <c r="D463" s="2">
        <v>4</v>
      </c>
      <c r="E463" s="5">
        <v>15.9</v>
      </c>
      <c r="F463" s="5">
        <v>16.25</v>
      </c>
      <c r="G463" s="5">
        <v>1.35</v>
      </c>
      <c r="H463" s="5">
        <v>16.25</v>
      </c>
      <c r="I463" s="5">
        <v>19.920000000000002</v>
      </c>
      <c r="J463" s="5">
        <v>2.15</v>
      </c>
      <c r="K463" s="6">
        <f t="shared" si="118"/>
        <v>16.074999999999999</v>
      </c>
      <c r="L463" s="6">
        <f t="shared" si="119"/>
        <v>-0.34999999999999964</v>
      </c>
      <c r="M463" s="6">
        <f t="shared" si="120"/>
        <v>18.085000000000001</v>
      </c>
      <c r="N463" s="5">
        <f t="shared" si="121"/>
        <v>1.2693502274786104</v>
      </c>
      <c r="O463" s="6">
        <f t="shared" si="122"/>
        <v>-3.6700000000000017</v>
      </c>
      <c r="P463" s="6">
        <f t="shared" si="123"/>
        <v>2.5387004549572207</v>
      </c>
      <c r="Q463" s="6">
        <f t="shared" si="124"/>
        <v>-0.43444530643909995</v>
      </c>
      <c r="R463" s="9">
        <f t="shared" si="125"/>
        <v>1.3077557037172969</v>
      </c>
      <c r="S463" s="9">
        <f t="shared" si="126"/>
        <v>3.3200000000000021</v>
      </c>
      <c r="T463">
        <f t="shared" si="127"/>
        <v>3.6700000000000017</v>
      </c>
      <c r="U463" s="9">
        <f t="shared" si="128"/>
        <v>1.4456215158561683</v>
      </c>
      <c r="V463" s="9">
        <f t="shared" si="129"/>
        <v>1.5834873279950406</v>
      </c>
      <c r="W463" s="9">
        <f t="shared" si="130"/>
        <v>2.0100000000000016</v>
      </c>
      <c r="X463">
        <f t="shared" si="131"/>
        <v>18.085000000000001</v>
      </c>
      <c r="Y463" s="9">
        <f t="shared" si="132"/>
        <v>14.247446928751387</v>
      </c>
      <c r="Z463" s="10">
        <f t="shared" si="133"/>
        <v>0.37442088616956182</v>
      </c>
      <c r="AA463">
        <f t="shared" si="134"/>
        <v>0.34999999999999964</v>
      </c>
    </row>
    <row r="464" spans="1:27">
      <c r="A464" s="1">
        <f t="shared" si="117"/>
        <v>1001995</v>
      </c>
      <c r="B464" s="1">
        <v>-5</v>
      </c>
      <c r="C464" s="1">
        <v>4</v>
      </c>
      <c r="D464" s="2">
        <v>4</v>
      </c>
      <c r="E464" s="5">
        <v>305.06</v>
      </c>
      <c r="F464" s="5">
        <v>315.36</v>
      </c>
      <c r="G464" s="5">
        <v>10.11</v>
      </c>
      <c r="H464" s="5">
        <v>308.19</v>
      </c>
      <c r="I464" s="5">
        <v>312.17</v>
      </c>
      <c r="J464" s="5">
        <v>9.19</v>
      </c>
      <c r="K464" s="6">
        <f t="shared" si="118"/>
        <v>306.625</v>
      </c>
      <c r="L464" s="6">
        <f t="shared" si="119"/>
        <v>-3.1299999999999955</v>
      </c>
      <c r="M464" s="6">
        <f t="shared" si="120"/>
        <v>313.76499999999999</v>
      </c>
      <c r="N464" s="5">
        <f t="shared" si="121"/>
        <v>6.8313285677092122</v>
      </c>
      <c r="O464" s="6">
        <f t="shared" si="122"/>
        <v>3.1899999999999977</v>
      </c>
      <c r="P464" s="6">
        <f t="shared" si="123"/>
        <v>13.662657135418424</v>
      </c>
      <c r="Q464" s="6">
        <f t="shared" si="124"/>
        <v>9.5120647223254959E-2</v>
      </c>
      <c r="R464" s="9">
        <f t="shared" si="125"/>
        <v>0.46257473472098815</v>
      </c>
      <c r="S464" s="9">
        <f t="shared" si="126"/>
        <v>6.3199999999999932</v>
      </c>
      <c r="T464">
        <f t="shared" si="127"/>
        <v>3.1899999999999977</v>
      </c>
      <c r="U464" s="9">
        <f t="shared" si="128"/>
        <v>0.23348313350632163</v>
      </c>
      <c r="V464" s="9">
        <f t="shared" si="129"/>
        <v>1.0451846854138773</v>
      </c>
      <c r="W464" s="9">
        <f t="shared" si="130"/>
        <v>7.1399999999999864</v>
      </c>
      <c r="X464">
        <f t="shared" si="131"/>
        <v>313.76499999999999</v>
      </c>
      <c r="Y464" s="9">
        <f t="shared" si="132"/>
        <v>45.930304316370567</v>
      </c>
      <c r="Z464" s="10">
        <f t="shared" si="133"/>
        <v>0.37447162776370652</v>
      </c>
      <c r="AA464">
        <f t="shared" si="134"/>
        <v>3.1299999999999955</v>
      </c>
    </row>
    <row r="465" spans="1:27">
      <c r="A465" s="1">
        <f t="shared" si="117"/>
        <v>1496501</v>
      </c>
      <c r="B465" s="1">
        <v>1</v>
      </c>
      <c r="C465" s="1">
        <v>-7</v>
      </c>
      <c r="D465" s="2">
        <v>6</v>
      </c>
      <c r="E465" s="5">
        <v>267.27</v>
      </c>
      <c r="F465" s="5">
        <v>265.17</v>
      </c>
      <c r="G465" s="5">
        <v>7.49</v>
      </c>
      <c r="H465" s="5">
        <v>272.66000000000003</v>
      </c>
      <c r="I465" s="5">
        <v>265.22000000000003</v>
      </c>
      <c r="J465" s="5">
        <v>6.14</v>
      </c>
      <c r="K465" s="6">
        <f t="shared" si="118"/>
        <v>269.96500000000003</v>
      </c>
      <c r="L465" s="6">
        <f t="shared" si="119"/>
        <v>-5.3900000000000432</v>
      </c>
      <c r="M465" s="6">
        <f t="shared" si="120"/>
        <v>265.19500000000005</v>
      </c>
      <c r="N465" s="5">
        <f t="shared" si="121"/>
        <v>4.8425122612131819</v>
      </c>
      <c r="O465" s="6">
        <f t="shared" si="122"/>
        <v>-5.0000000000011369E-2</v>
      </c>
      <c r="P465" s="6">
        <f t="shared" si="123"/>
        <v>9.6850245224263638</v>
      </c>
      <c r="Q465" s="6">
        <f t="shared" si="124"/>
        <v>0.1961680048017212</v>
      </c>
      <c r="R465" s="9">
        <f t="shared" si="125"/>
        <v>0.55136669893141532</v>
      </c>
      <c r="S465" s="9">
        <f t="shared" si="126"/>
        <v>5.3400000000000318</v>
      </c>
      <c r="T465">
        <f t="shared" si="127"/>
        <v>5.0000000000011369E-2</v>
      </c>
      <c r="U465" s="9">
        <f t="shared" si="128"/>
        <v>5.1626095405574671E-3</v>
      </c>
      <c r="V465" s="9">
        <f t="shared" si="129"/>
        <v>0.98502590033813697</v>
      </c>
      <c r="W465" s="9">
        <f t="shared" si="130"/>
        <v>4.7699999999999818</v>
      </c>
      <c r="X465">
        <f t="shared" si="131"/>
        <v>265.19500000000005</v>
      </c>
      <c r="Y465" s="9">
        <f t="shared" si="132"/>
        <v>54.763929484313053</v>
      </c>
      <c r="Z465" s="10">
        <f t="shared" si="133"/>
        <v>0.37506399453959854</v>
      </c>
      <c r="AA465">
        <f t="shared" si="134"/>
        <v>5.3900000000000432</v>
      </c>
    </row>
    <row r="466" spans="1:27">
      <c r="A466" s="1">
        <f t="shared" si="117"/>
        <v>496500</v>
      </c>
      <c r="B466" s="1">
        <v>0</v>
      </c>
      <c r="C466" s="1">
        <v>-7</v>
      </c>
      <c r="D466" s="2">
        <v>2</v>
      </c>
      <c r="E466" s="5">
        <v>3.35</v>
      </c>
      <c r="F466" s="5">
        <v>3.17</v>
      </c>
      <c r="G466" s="5">
        <v>0.81</v>
      </c>
      <c r="H466" s="5">
        <v>3.31</v>
      </c>
      <c r="I466" s="5">
        <v>3.55</v>
      </c>
      <c r="J466" s="5">
        <v>1.54</v>
      </c>
      <c r="K466" s="6">
        <f t="shared" si="118"/>
        <v>3.33</v>
      </c>
      <c r="L466" s="6">
        <f t="shared" si="119"/>
        <v>4.0000000000000036E-2</v>
      </c>
      <c r="M466" s="6">
        <f t="shared" si="120"/>
        <v>3.36</v>
      </c>
      <c r="N466" s="5">
        <f t="shared" si="121"/>
        <v>0.87001436769745366</v>
      </c>
      <c r="O466" s="6">
        <f t="shared" si="122"/>
        <v>-0.37999999999999989</v>
      </c>
      <c r="P466" s="6">
        <f t="shared" si="123"/>
        <v>1.7400287353949073</v>
      </c>
      <c r="Q466" s="6">
        <f t="shared" si="124"/>
        <v>-0.56660171086963695</v>
      </c>
      <c r="R466" s="9">
        <f t="shared" si="125"/>
        <v>0.24137532412916105</v>
      </c>
      <c r="S466" s="9">
        <f t="shared" si="126"/>
        <v>0.41999999999999993</v>
      </c>
      <c r="T466">
        <f t="shared" si="127"/>
        <v>0.37999999999999989</v>
      </c>
      <c r="U466" s="9">
        <f t="shared" si="128"/>
        <v>0.21838719802162185</v>
      </c>
      <c r="V466" s="9">
        <f t="shared" si="129"/>
        <v>3.4482189161308498E-2</v>
      </c>
      <c r="W466" s="9">
        <f t="shared" si="130"/>
        <v>2.9999999999999805E-2</v>
      </c>
      <c r="X466">
        <f t="shared" si="131"/>
        <v>3.36</v>
      </c>
      <c r="Y466" s="9">
        <f t="shared" si="132"/>
        <v>3.8620051860665772</v>
      </c>
      <c r="Z466" s="10">
        <f t="shared" si="133"/>
        <v>0.37558620847949137</v>
      </c>
      <c r="AA466">
        <f t="shared" si="134"/>
        <v>4.0000000000000036E-2</v>
      </c>
    </row>
    <row r="467" spans="1:27">
      <c r="A467" s="1">
        <f t="shared" si="117"/>
        <v>996500</v>
      </c>
      <c r="B467" s="1">
        <v>0</v>
      </c>
      <c r="C467" s="1">
        <v>-7</v>
      </c>
      <c r="D467" s="2">
        <v>4</v>
      </c>
      <c r="E467" s="5">
        <v>10.07</v>
      </c>
      <c r="F467" s="5">
        <v>9.67</v>
      </c>
      <c r="G467" s="5">
        <v>1.18</v>
      </c>
      <c r="H467" s="5">
        <v>9.65</v>
      </c>
      <c r="I467" s="5">
        <v>13.35</v>
      </c>
      <c r="J467" s="5">
        <v>2.02</v>
      </c>
      <c r="K467" s="6">
        <f t="shared" si="118"/>
        <v>9.86</v>
      </c>
      <c r="L467" s="6">
        <f t="shared" si="119"/>
        <v>0.41999999999999993</v>
      </c>
      <c r="M467" s="6">
        <f t="shared" si="120"/>
        <v>11.51</v>
      </c>
      <c r="N467" s="5">
        <f t="shared" si="121"/>
        <v>1.1697008164483771</v>
      </c>
      <c r="O467" s="6">
        <f t="shared" si="122"/>
        <v>-3.6799999999999997</v>
      </c>
      <c r="P467" s="6">
        <f t="shared" si="123"/>
        <v>2.3394016328967542</v>
      </c>
      <c r="Q467" s="6">
        <f t="shared" si="124"/>
        <v>-0.4911562637041369</v>
      </c>
      <c r="R467" s="9">
        <f t="shared" si="125"/>
        <v>1.7525849098956094</v>
      </c>
      <c r="S467" s="9">
        <f t="shared" si="126"/>
        <v>4.0999999999999996</v>
      </c>
      <c r="T467">
        <f t="shared" si="127"/>
        <v>3.6799999999999997</v>
      </c>
      <c r="U467" s="9">
        <f t="shared" si="128"/>
        <v>1.5730518215648397</v>
      </c>
      <c r="V467" s="9">
        <f t="shared" si="129"/>
        <v>1.4106171225989057</v>
      </c>
      <c r="W467" s="9">
        <f t="shared" si="130"/>
        <v>1.6500000000000004</v>
      </c>
      <c r="X467">
        <f t="shared" si="131"/>
        <v>11.51</v>
      </c>
      <c r="Y467" s="9">
        <f t="shared" si="132"/>
        <v>9.840123079462666</v>
      </c>
      <c r="Z467" s="10">
        <f t="shared" si="133"/>
        <v>0.37580447043642257</v>
      </c>
      <c r="AA467">
        <f t="shared" si="134"/>
        <v>0.41999999999999993</v>
      </c>
    </row>
    <row r="468" spans="1:27">
      <c r="A468" s="1">
        <f t="shared" si="117"/>
        <v>997004</v>
      </c>
      <c r="B468" s="1">
        <v>4</v>
      </c>
      <c r="C468" s="1">
        <v>-6</v>
      </c>
      <c r="D468" s="2">
        <v>4</v>
      </c>
      <c r="E468" s="5">
        <v>39.92</v>
      </c>
      <c r="F468" s="5">
        <v>37.53</v>
      </c>
      <c r="G468" s="5">
        <v>1.86</v>
      </c>
      <c r="H468" s="5">
        <v>38.450000000000003</v>
      </c>
      <c r="I468" s="5">
        <v>36.78</v>
      </c>
      <c r="J468" s="5">
        <v>2.72</v>
      </c>
      <c r="K468" s="6">
        <f t="shared" si="118"/>
        <v>39.185000000000002</v>
      </c>
      <c r="L468" s="6">
        <f t="shared" si="119"/>
        <v>1.4699999999999989</v>
      </c>
      <c r="M468" s="6">
        <f t="shared" si="120"/>
        <v>37.155000000000001</v>
      </c>
      <c r="N468" s="5">
        <f t="shared" si="121"/>
        <v>1.6475739740600421</v>
      </c>
      <c r="O468" s="6">
        <f t="shared" si="122"/>
        <v>0.75</v>
      </c>
      <c r="P468" s="6">
        <f t="shared" si="123"/>
        <v>3.2951479481200843</v>
      </c>
      <c r="Q468" s="6">
        <f t="shared" si="124"/>
        <v>-0.36275557192853197</v>
      </c>
      <c r="R468" s="9">
        <f t="shared" si="125"/>
        <v>0.21850308736843402</v>
      </c>
      <c r="S468" s="9">
        <f t="shared" si="126"/>
        <v>0.71999999999999886</v>
      </c>
      <c r="T468">
        <f t="shared" si="127"/>
        <v>0.75</v>
      </c>
      <c r="U468" s="9">
        <f t="shared" si="128"/>
        <v>0.22760738267545247</v>
      </c>
      <c r="V468" s="9">
        <f t="shared" si="129"/>
        <v>1.2321146315497833</v>
      </c>
      <c r="W468" s="9">
        <f t="shared" si="130"/>
        <v>2.0300000000000011</v>
      </c>
      <c r="X468">
        <f t="shared" si="131"/>
        <v>37.155000000000001</v>
      </c>
      <c r="Y468" s="9">
        <f t="shared" si="132"/>
        <v>22.551339475483832</v>
      </c>
      <c r="Z468" s="10">
        <f t="shared" si="133"/>
        <v>0.37588828127516827</v>
      </c>
      <c r="AA468">
        <f t="shared" si="134"/>
        <v>1.4699999999999989</v>
      </c>
    </row>
    <row r="469" spans="1:27">
      <c r="A469" s="1">
        <f t="shared" si="117"/>
        <v>498005</v>
      </c>
      <c r="B469" s="1">
        <v>5</v>
      </c>
      <c r="C469" s="1">
        <v>-4</v>
      </c>
      <c r="D469" s="2">
        <v>2</v>
      </c>
      <c r="E469" s="5">
        <v>43.91</v>
      </c>
      <c r="F469" s="5">
        <v>47.72</v>
      </c>
      <c r="G469" s="5">
        <v>2.23</v>
      </c>
      <c r="H469" s="5">
        <v>43.3</v>
      </c>
      <c r="I469" s="5">
        <v>44.67</v>
      </c>
      <c r="J469" s="5">
        <v>1.74</v>
      </c>
      <c r="K469" s="6">
        <f t="shared" si="118"/>
        <v>43.604999999999997</v>
      </c>
      <c r="L469" s="6">
        <f t="shared" si="119"/>
        <v>0.60999999999999943</v>
      </c>
      <c r="M469" s="6">
        <f t="shared" si="120"/>
        <v>46.195</v>
      </c>
      <c r="N469" s="5">
        <f t="shared" si="121"/>
        <v>1.4142577558564069</v>
      </c>
      <c r="O469" s="6">
        <f t="shared" si="122"/>
        <v>3.0499999999999972</v>
      </c>
      <c r="P469" s="6">
        <f t="shared" si="123"/>
        <v>2.8285155117128138</v>
      </c>
      <c r="Q469" s="6">
        <f t="shared" si="124"/>
        <v>0.24314730329354414</v>
      </c>
      <c r="R469" s="9">
        <f t="shared" si="125"/>
        <v>0.86264331586516574</v>
      </c>
      <c r="S469" s="9">
        <f t="shared" si="126"/>
        <v>2.4399999999999977</v>
      </c>
      <c r="T469">
        <f t="shared" si="127"/>
        <v>3.0499999999999972</v>
      </c>
      <c r="U469" s="9">
        <f t="shared" si="128"/>
        <v>1.0783041448314572</v>
      </c>
      <c r="V469" s="9">
        <f t="shared" si="129"/>
        <v>1.8313493345006429</v>
      </c>
      <c r="W469" s="9">
        <f t="shared" si="130"/>
        <v>2.5900000000000034</v>
      </c>
      <c r="X469">
        <f t="shared" si="131"/>
        <v>46.195</v>
      </c>
      <c r="Y469" s="9">
        <f t="shared" si="132"/>
        <v>32.663777029828992</v>
      </c>
      <c r="Z469" s="10">
        <f t="shared" si="133"/>
        <v>0.37630971286959891</v>
      </c>
      <c r="AA469">
        <f t="shared" si="134"/>
        <v>0.60999999999999943</v>
      </c>
    </row>
    <row r="470" spans="1:27">
      <c r="A470" s="1">
        <f t="shared" si="117"/>
        <v>2497500</v>
      </c>
      <c r="B470" s="1">
        <v>0</v>
      </c>
      <c r="C470" s="1">
        <v>-5</v>
      </c>
      <c r="D470" s="2">
        <v>10</v>
      </c>
      <c r="E470" s="5">
        <v>119.34</v>
      </c>
      <c r="F470" s="5">
        <v>134.1</v>
      </c>
      <c r="G470" s="5">
        <v>3.97</v>
      </c>
      <c r="H470" s="5">
        <v>119.25</v>
      </c>
      <c r="I470" s="5">
        <v>124.24</v>
      </c>
      <c r="J470" s="5">
        <v>3.5</v>
      </c>
      <c r="K470" s="6">
        <f t="shared" si="118"/>
        <v>119.295</v>
      </c>
      <c r="L470" s="6">
        <f t="shared" si="119"/>
        <v>9.0000000000003411E-2</v>
      </c>
      <c r="M470" s="6">
        <f t="shared" si="120"/>
        <v>129.16999999999999</v>
      </c>
      <c r="N470" s="5">
        <f t="shared" si="121"/>
        <v>2.6462662375505608</v>
      </c>
      <c r="O470" s="6">
        <f t="shared" si="122"/>
        <v>9.86</v>
      </c>
      <c r="P470" s="6">
        <f t="shared" si="123"/>
        <v>5.2925324751011216</v>
      </c>
      <c r="Q470" s="6">
        <f t="shared" si="124"/>
        <v>0.125340492451153</v>
      </c>
      <c r="R470" s="9">
        <f t="shared" si="125"/>
        <v>1.8459971754473412</v>
      </c>
      <c r="S470" s="9">
        <f t="shared" si="126"/>
        <v>9.769999999999996</v>
      </c>
      <c r="T470">
        <f t="shared" si="127"/>
        <v>9.86</v>
      </c>
      <c r="U470" s="9">
        <f t="shared" si="128"/>
        <v>1.8630022671351885</v>
      </c>
      <c r="V470" s="9">
        <f t="shared" si="129"/>
        <v>3.7316728981663205</v>
      </c>
      <c r="W470" s="9">
        <f t="shared" si="130"/>
        <v>9.8749999999999858</v>
      </c>
      <c r="X470">
        <f t="shared" si="131"/>
        <v>129.16999999999999</v>
      </c>
      <c r="Y470" s="9">
        <f t="shared" si="132"/>
        <v>48.812170962647521</v>
      </c>
      <c r="Z470" s="10">
        <f t="shared" si="133"/>
        <v>0.37686204372422544</v>
      </c>
      <c r="AA470">
        <f t="shared" si="134"/>
        <v>9.0000000000003411E-2</v>
      </c>
    </row>
    <row r="471" spans="1:27">
      <c r="A471" s="1">
        <f t="shared" si="117"/>
        <v>1252997</v>
      </c>
      <c r="B471" s="1">
        <v>-3</v>
      </c>
      <c r="C471" s="1">
        <v>6</v>
      </c>
      <c r="D471" s="2">
        <v>5</v>
      </c>
      <c r="E471" s="5">
        <v>32.01</v>
      </c>
      <c r="F471" s="5">
        <v>34.979999999999997</v>
      </c>
      <c r="G471" s="5">
        <v>2.96</v>
      </c>
      <c r="H471" s="5">
        <v>32.6</v>
      </c>
      <c r="I471" s="5">
        <v>34.07</v>
      </c>
      <c r="J471" s="5">
        <v>2.11</v>
      </c>
      <c r="K471" s="6">
        <f t="shared" si="118"/>
        <v>32.305</v>
      </c>
      <c r="L471" s="6">
        <f t="shared" si="119"/>
        <v>-0.59000000000000341</v>
      </c>
      <c r="M471" s="6">
        <f t="shared" si="120"/>
        <v>34.524999999999999</v>
      </c>
      <c r="N471" s="5">
        <f t="shared" si="121"/>
        <v>1.8175326682070945</v>
      </c>
      <c r="O471" s="6">
        <f t="shared" si="122"/>
        <v>0.90999999999999659</v>
      </c>
      <c r="P471" s="6">
        <f t="shared" si="123"/>
        <v>3.6350653364141889</v>
      </c>
      <c r="Q471" s="6">
        <f t="shared" si="124"/>
        <v>0.32613878020539289</v>
      </c>
      <c r="R471" s="9">
        <f t="shared" si="125"/>
        <v>0.41264732850157665</v>
      </c>
      <c r="S471" s="9">
        <f t="shared" si="126"/>
        <v>1.5</v>
      </c>
      <c r="T471">
        <f t="shared" si="127"/>
        <v>0.90999999999999659</v>
      </c>
      <c r="U471" s="9">
        <f t="shared" si="128"/>
        <v>0.25033937929095557</v>
      </c>
      <c r="V471" s="9">
        <f t="shared" si="129"/>
        <v>1.2214360923646661</v>
      </c>
      <c r="W471" s="9">
        <f t="shared" si="130"/>
        <v>2.2199999999999989</v>
      </c>
      <c r="X471">
        <f t="shared" si="131"/>
        <v>34.524999999999999</v>
      </c>
      <c r="Y471" s="9">
        <f t="shared" si="132"/>
        <v>18.995532022022577</v>
      </c>
      <c r="Z471" s="10">
        <f t="shared" si="133"/>
        <v>0.37705304666585043</v>
      </c>
      <c r="AA471">
        <f t="shared" si="134"/>
        <v>0.59000000000000341</v>
      </c>
    </row>
    <row r="472" spans="1:27">
      <c r="A472" s="1">
        <f t="shared" si="117"/>
        <v>252495</v>
      </c>
      <c r="B472" s="1">
        <v>-5</v>
      </c>
      <c r="C472" s="1">
        <v>5</v>
      </c>
      <c r="D472" s="2">
        <v>1</v>
      </c>
      <c r="E472" s="5">
        <v>184.19</v>
      </c>
      <c r="F472" s="5">
        <v>173.6</v>
      </c>
      <c r="G472" s="5">
        <v>6.48</v>
      </c>
      <c r="H472" s="5">
        <v>176.64</v>
      </c>
      <c r="I472" s="5">
        <v>169.34</v>
      </c>
      <c r="J472" s="5">
        <v>5.66</v>
      </c>
      <c r="K472" s="6">
        <f t="shared" si="118"/>
        <v>180.41499999999999</v>
      </c>
      <c r="L472" s="6">
        <f t="shared" si="119"/>
        <v>7.5500000000000114</v>
      </c>
      <c r="M472" s="6">
        <f t="shared" si="120"/>
        <v>171.47</v>
      </c>
      <c r="N472" s="5">
        <f t="shared" si="121"/>
        <v>4.3019181768136878</v>
      </c>
      <c r="O472" s="6">
        <f t="shared" si="122"/>
        <v>4.2599999999999909</v>
      </c>
      <c r="P472" s="6">
        <f t="shared" si="123"/>
        <v>8.6038363536273756</v>
      </c>
      <c r="Q472" s="6">
        <f t="shared" si="124"/>
        <v>0.13447707562207878</v>
      </c>
      <c r="R472" s="9">
        <f t="shared" si="125"/>
        <v>0.38238756117356382</v>
      </c>
      <c r="S472" s="9">
        <f t="shared" si="126"/>
        <v>3.2900000000000205</v>
      </c>
      <c r="T472">
        <f t="shared" si="127"/>
        <v>4.2599999999999909</v>
      </c>
      <c r="U472" s="9">
        <f t="shared" si="128"/>
        <v>0.49512796674752835</v>
      </c>
      <c r="V472" s="9">
        <f t="shared" si="129"/>
        <v>2.0793050058951397</v>
      </c>
      <c r="W472" s="9">
        <f t="shared" si="130"/>
        <v>8.9449999999999932</v>
      </c>
      <c r="X472">
        <f t="shared" si="131"/>
        <v>171.47</v>
      </c>
      <c r="Y472" s="9">
        <f t="shared" si="132"/>
        <v>39.858963595398528</v>
      </c>
      <c r="Z472" s="10">
        <f t="shared" si="133"/>
        <v>0.37745330837071756</v>
      </c>
      <c r="AA472">
        <f t="shared" si="134"/>
        <v>7.5500000000000114</v>
      </c>
    </row>
    <row r="473" spans="1:27">
      <c r="A473" s="1">
        <f t="shared" si="117"/>
        <v>1746999</v>
      </c>
      <c r="B473" s="1">
        <v>-1</v>
      </c>
      <c r="C473" s="1">
        <v>-6</v>
      </c>
      <c r="D473" s="2">
        <v>7</v>
      </c>
      <c r="E473" s="5">
        <v>240.8</v>
      </c>
      <c r="F473" s="5">
        <v>232.16</v>
      </c>
      <c r="G473" s="5">
        <v>6.77</v>
      </c>
      <c r="H473" s="5">
        <v>236.66</v>
      </c>
      <c r="I473" s="5">
        <v>230.33</v>
      </c>
      <c r="J473" s="5">
        <v>5.56</v>
      </c>
      <c r="K473" s="6">
        <f t="shared" si="118"/>
        <v>238.73000000000002</v>
      </c>
      <c r="L473" s="6">
        <f t="shared" si="119"/>
        <v>4.1400000000000148</v>
      </c>
      <c r="M473" s="6">
        <f t="shared" si="120"/>
        <v>231.245</v>
      </c>
      <c r="N473" s="5">
        <f t="shared" si="121"/>
        <v>4.3802539880696418</v>
      </c>
      <c r="O473" s="6">
        <f t="shared" si="122"/>
        <v>1.8299999999999841</v>
      </c>
      <c r="P473" s="6">
        <f t="shared" si="123"/>
        <v>8.7605079761392837</v>
      </c>
      <c r="Q473" s="6">
        <f t="shared" si="124"/>
        <v>0.19439713863172914</v>
      </c>
      <c r="R473" s="9">
        <f t="shared" si="125"/>
        <v>0.26368333962958584</v>
      </c>
      <c r="S473" s="9">
        <f t="shared" si="126"/>
        <v>2.3100000000000307</v>
      </c>
      <c r="T473">
        <f t="shared" si="127"/>
        <v>1.8299999999999841</v>
      </c>
      <c r="U473" s="9">
        <f t="shared" si="128"/>
        <v>0.20889199632992708</v>
      </c>
      <c r="V473" s="9">
        <f t="shared" si="129"/>
        <v>1.708805019157946</v>
      </c>
      <c r="W473" s="9">
        <f t="shared" si="130"/>
        <v>7.4850000000000136</v>
      </c>
      <c r="X473">
        <f t="shared" si="131"/>
        <v>231.245</v>
      </c>
      <c r="Y473" s="9">
        <f t="shared" si="132"/>
        <v>52.79260075553487</v>
      </c>
      <c r="Z473" s="10">
        <f t="shared" si="133"/>
        <v>0.37768902552232042</v>
      </c>
      <c r="AA473">
        <f t="shared" si="134"/>
        <v>4.1400000000000148</v>
      </c>
    </row>
    <row r="474" spans="1:27">
      <c r="A474" s="1">
        <f t="shared" si="117"/>
        <v>1496502</v>
      </c>
      <c r="B474" s="1">
        <v>2</v>
      </c>
      <c r="C474" s="1">
        <v>-7</v>
      </c>
      <c r="D474" s="2">
        <v>6</v>
      </c>
      <c r="E474" s="5">
        <v>606.64</v>
      </c>
      <c r="F474" s="5">
        <v>599.09</v>
      </c>
      <c r="G474" s="5">
        <v>15.3</v>
      </c>
      <c r="H474" s="5">
        <v>597.80999999999995</v>
      </c>
      <c r="I474" s="5">
        <v>599.11</v>
      </c>
      <c r="J474" s="5">
        <v>12.42</v>
      </c>
      <c r="K474" s="6">
        <f t="shared" si="118"/>
        <v>602.22499999999991</v>
      </c>
      <c r="L474" s="6">
        <f t="shared" si="119"/>
        <v>8.8300000000000409</v>
      </c>
      <c r="M474" s="6">
        <f t="shared" si="120"/>
        <v>599.1</v>
      </c>
      <c r="N474" s="5">
        <f t="shared" si="121"/>
        <v>9.8532532698596569</v>
      </c>
      <c r="O474" s="6">
        <f t="shared" si="122"/>
        <v>-1.999999999998181E-2</v>
      </c>
      <c r="P474" s="6">
        <f t="shared" si="123"/>
        <v>19.706506539719314</v>
      </c>
      <c r="Q474" s="6">
        <f t="shared" si="124"/>
        <v>0.20557316869681305</v>
      </c>
      <c r="R474" s="9">
        <f t="shared" si="125"/>
        <v>0.4490902526108555</v>
      </c>
      <c r="S474" s="9">
        <f t="shared" si="126"/>
        <v>8.8500000000000227</v>
      </c>
      <c r="T474">
        <f t="shared" si="127"/>
        <v>1.999999999998181E-2</v>
      </c>
      <c r="U474" s="9">
        <f t="shared" si="128"/>
        <v>1.0148932262382959E-3</v>
      </c>
      <c r="V474" s="9">
        <f t="shared" si="129"/>
        <v>0.31715413319974434</v>
      </c>
      <c r="W474" s="9">
        <f t="shared" si="130"/>
        <v>3.1249999999998863</v>
      </c>
      <c r="X474">
        <f t="shared" si="131"/>
        <v>599.1</v>
      </c>
      <c r="Y474" s="9">
        <f t="shared" si="132"/>
        <v>60.802253183991603</v>
      </c>
      <c r="Z474" s="10">
        <f t="shared" si="133"/>
        <v>0.37797751255861767</v>
      </c>
      <c r="AA474">
        <f t="shared" si="134"/>
        <v>8.8300000000000409</v>
      </c>
    </row>
    <row r="475" spans="1:27">
      <c r="A475" s="1">
        <f t="shared" si="117"/>
        <v>2495</v>
      </c>
      <c r="B475" s="1">
        <v>-5</v>
      </c>
      <c r="C475" s="1">
        <v>5</v>
      </c>
      <c r="D475" s="2">
        <v>0</v>
      </c>
      <c r="E475" s="5">
        <v>238.44</v>
      </c>
      <c r="F475" s="5">
        <v>239.42</v>
      </c>
      <c r="G475" s="5">
        <v>8.4600000000000009</v>
      </c>
      <c r="H475" s="5">
        <v>239.79</v>
      </c>
      <c r="I475" s="5">
        <v>240.97</v>
      </c>
      <c r="J475" s="5">
        <v>7.25</v>
      </c>
      <c r="K475" s="6">
        <f t="shared" si="118"/>
        <v>239.11500000000001</v>
      </c>
      <c r="L475" s="6">
        <f t="shared" si="119"/>
        <v>-1.3499999999999943</v>
      </c>
      <c r="M475" s="6">
        <f t="shared" si="120"/>
        <v>240.19499999999999</v>
      </c>
      <c r="N475" s="5">
        <f t="shared" si="121"/>
        <v>5.5707741831813653</v>
      </c>
      <c r="O475" s="6">
        <f t="shared" si="122"/>
        <v>-1.5500000000000114</v>
      </c>
      <c r="P475" s="6">
        <f t="shared" si="123"/>
        <v>11.141548366362731</v>
      </c>
      <c r="Q475" s="6">
        <f t="shared" si="124"/>
        <v>0.15313358698375398</v>
      </c>
      <c r="R475" s="9">
        <f t="shared" si="125"/>
        <v>1.7950826350476908E-2</v>
      </c>
      <c r="S475" s="9">
        <f t="shared" si="126"/>
        <v>0.20000000000001705</v>
      </c>
      <c r="T475">
        <f t="shared" si="127"/>
        <v>1.5500000000000114</v>
      </c>
      <c r="U475" s="9">
        <f t="shared" si="128"/>
        <v>0.1391189042161852</v>
      </c>
      <c r="V475" s="9">
        <f t="shared" si="129"/>
        <v>0.19386892458513122</v>
      </c>
      <c r="W475" s="9">
        <f t="shared" si="130"/>
        <v>1.0799999999999841</v>
      </c>
      <c r="X475">
        <f t="shared" si="131"/>
        <v>240.19499999999999</v>
      </c>
      <c r="Y475" s="9">
        <f t="shared" si="132"/>
        <v>43.116987352524333</v>
      </c>
      <c r="Z475" s="10">
        <f t="shared" si="133"/>
        <v>0.37798809505062453</v>
      </c>
      <c r="AA475">
        <f t="shared" si="134"/>
        <v>1.3499999999999943</v>
      </c>
    </row>
    <row r="476" spans="1:27">
      <c r="A476" s="1">
        <f t="shared" si="117"/>
        <v>1752497</v>
      </c>
      <c r="B476" s="1">
        <v>-3</v>
      </c>
      <c r="C476" s="1">
        <v>5</v>
      </c>
      <c r="D476" s="2">
        <v>7</v>
      </c>
      <c r="E476" s="5">
        <v>11.43</v>
      </c>
      <c r="F476" s="5">
        <v>12.25</v>
      </c>
      <c r="G476" s="5">
        <v>1.77</v>
      </c>
      <c r="H476" s="5">
        <v>11.51</v>
      </c>
      <c r="I476" s="5">
        <v>14.23</v>
      </c>
      <c r="J476" s="5">
        <v>1.47</v>
      </c>
      <c r="K476" s="6">
        <f t="shared" si="118"/>
        <v>11.469999999999999</v>
      </c>
      <c r="L476" s="6">
        <f t="shared" si="119"/>
        <v>-8.0000000000000071E-2</v>
      </c>
      <c r="M476" s="6">
        <f t="shared" si="120"/>
        <v>13.24</v>
      </c>
      <c r="N476" s="5">
        <f t="shared" si="121"/>
        <v>1.1504129693288407</v>
      </c>
      <c r="O476" s="6">
        <f t="shared" si="122"/>
        <v>-1.9800000000000004</v>
      </c>
      <c r="P476" s="6">
        <f t="shared" si="123"/>
        <v>2.3008259386576815</v>
      </c>
      <c r="Q476" s="6">
        <f t="shared" si="124"/>
        <v>0.18361101666099974</v>
      </c>
      <c r="R476" s="9">
        <f t="shared" si="125"/>
        <v>0.82579041207631465</v>
      </c>
      <c r="S476" s="9">
        <f t="shared" si="126"/>
        <v>1.9000000000000004</v>
      </c>
      <c r="T476">
        <f t="shared" si="127"/>
        <v>1.9800000000000004</v>
      </c>
      <c r="U476" s="9">
        <f t="shared" si="128"/>
        <v>0.86056053469005434</v>
      </c>
      <c r="V476" s="9">
        <f t="shared" si="129"/>
        <v>1.5385779256579768</v>
      </c>
      <c r="W476" s="9">
        <f t="shared" si="130"/>
        <v>1.7700000000000014</v>
      </c>
      <c r="X476">
        <f t="shared" si="131"/>
        <v>13.24</v>
      </c>
      <c r="Y476" s="9">
        <f t="shared" si="132"/>
        <v>11.508910585147795</v>
      </c>
      <c r="Z476" s="10">
        <f t="shared" si="133"/>
        <v>0.3781441524075177</v>
      </c>
      <c r="AA476">
        <f t="shared" si="134"/>
        <v>8.0000000000000071E-2</v>
      </c>
    </row>
    <row r="477" spans="1:27">
      <c r="A477" s="1">
        <f t="shared" si="117"/>
        <v>2248497</v>
      </c>
      <c r="B477" s="1">
        <v>-3</v>
      </c>
      <c r="C477" s="1">
        <v>-3</v>
      </c>
      <c r="D477" s="2">
        <v>9</v>
      </c>
      <c r="E477" s="5">
        <v>480.93</v>
      </c>
      <c r="F477" s="5">
        <v>458.48</v>
      </c>
      <c r="G477" s="5">
        <v>12.45</v>
      </c>
      <c r="H477" s="5">
        <v>475.79</v>
      </c>
      <c r="I477" s="5">
        <v>475.59</v>
      </c>
      <c r="J477" s="5">
        <v>14.2</v>
      </c>
      <c r="K477" s="6">
        <f t="shared" si="118"/>
        <v>478.36</v>
      </c>
      <c r="L477" s="6">
        <f t="shared" si="119"/>
        <v>5.1399999999999864</v>
      </c>
      <c r="M477" s="6">
        <f t="shared" si="120"/>
        <v>467.03499999999997</v>
      </c>
      <c r="N477" s="5">
        <f t="shared" si="121"/>
        <v>9.4424904024309164</v>
      </c>
      <c r="O477" s="6">
        <f t="shared" si="122"/>
        <v>-17.109999999999957</v>
      </c>
      <c r="P477" s="6">
        <f t="shared" si="123"/>
        <v>18.884980804861833</v>
      </c>
      <c r="Q477" s="6">
        <f t="shared" si="124"/>
        <v>-0.13076820625696609</v>
      </c>
      <c r="R477" s="9">
        <f t="shared" si="125"/>
        <v>1.1781849412455747</v>
      </c>
      <c r="S477" s="9">
        <f t="shared" si="126"/>
        <v>22.249999999999943</v>
      </c>
      <c r="T477">
        <f t="shared" si="127"/>
        <v>17.109999999999957</v>
      </c>
      <c r="U477" s="9">
        <f t="shared" si="128"/>
        <v>0.90601098178479922</v>
      </c>
      <c r="V477" s="9">
        <f t="shared" si="129"/>
        <v>1.1993657941219074</v>
      </c>
      <c r="W477" s="9">
        <f t="shared" si="130"/>
        <v>11.325000000000045</v>
      </c>
      <c r="X477">
        <f t="shared" si="131"/>
        <v>467.03499999999997</v>
      </c>
      <c r="Y477" s="9">
        <f t="shared" si="132"/>
        <v>49.460998115472208</v>
      </c>
      <c r="Z477" s="10">
        <f t="shared" si="133"/>
        <v>0.37872549425672419</v>
      </c>
      <c r="AA477">
        <f t="shared" si="134"/>
        <v>5.1399999999999864</v>
      </c>
    </row>
    <row r="478" spans="1:27">
      <c r="A478" s="1">
        <f t="shared" si="117"/>
        <v>503497</v>
      </c>
      <c r="B478" s="1">
        <v>-3</v>
      </c>
      <c r="C478" s="1">
        <v>7</v>
      </c>
      <c r="D478" s="2">
        <v>2</v>
      </c>
      <c r="E478" s="5">
        <v>369.51</v>
      </c>
      <c r="F478" s="5">
        <v>374.53</v>
      </c>
      <c r="G478" s="5">
        <v>12.47</v>
      </c>
      <c r="H478" s="5">
        <v>366.88</v>
      </c>
      <c r="I478" s="5">
        <v>374.51</v>
      </c>
      <c r="J478" s="5">
        <v>10.59</v>
      </c>
      <c r="K478" s="6">
        <f t="shared" si="118"/>
        <v>368.19499999999999</v>
      </c>
      <c r="L478" s="6">
        <f t="shared" si="119"/>
        <v>2.6299999999999955</v>
      </c>
      <c r="M478" s="6">
        <f t="shared" si="120"/>
        <v>374.52</v>
      </c>
      <c r="N478" s="5">
        <f t="shared" si="121"/>
        <v>8.1799908312907057</v>
      </c>
      <c r="O478" s="6">
        <f t="shared" si="122"/>
        <v>1.999999999998181E-2</v>
      </c>
      <c r="P478" s="6">
        <f t="shared" si="123"/>
        <v>16.359981662581411</v>
      </c>
      <c r="Q478" s="6">
        <f t="shared" si="124"/>
        <v>0.16197631973218668</v>
      </c>
      <c r="R478" s="9">
        <f t="shared" si="125"/>
        <v>0.15953563114129962</v>
      </c>
      <c r="S478" s="9">
        <f t="shared" si="126"/>
        <v>2.6100000000000136</v>
      </c>
      <c r="T478">
        <f t="shared" si="127"/>
        <v>1.999999999998181E-2</v>
      </c>
      <c r="U478" s="9">
        <f t="shared" si="128"/>
        <v>1.2224952577866183E-3</v>
      </c>
      <c r="V478" s="9">
        <f t="shared" si="129"/>
        <v>0.77322825055073796</v>
      </c>
      <c r="W478" s="9">
        <f t="shared" si="130"/>
        <v>6.3249999999999886</v>
      </c>
      <c r="X478">
        <f t="shared" si="131"/>
        <v>374.52</v>
      </c>
      <c r="Y478" s="9">
        <f t="shared" si="132"/>
        <v>45.784892394666066</v>
      </c>
      <c r="Z478" s="10">
        <f t="shared" si="133"/>
        <v>0.37960900937675329</v>
      </c>
      <c r="AA478">
        <f t="shared" si="134"/>
        <v>2.6299999999999955</v>
      </c>
    </row>
    <row r="479" spans="1:27">
      <c r="A479" s="1">
        <f t="shared" si="117"/>
        <v>502495</v>
      </c>
      <c r="B479" s="1">
        <v>-5</v>
      </c>
      <c r="C479" s="1">
        <v>5</v>
      </c>
      <c r="D479" s="2">
        <v>2</v>
      </c>
      <c r="E479" s="5">
        <v>19.27</v>
      </c>
      <c r="F479" s="5">
        <v>21.16</v>
      </c>
      <c r="G479" s="5">
        <v>1.98</v>
      </c>
      <c r="H479" s="5">
        <v>19.100000000000001</v>
      </c>
      <c r="I479" s="5">
        <v>18.79</v>
      </c>
      <c r="J479" s="5">
        <v>1.71</v>
      </c>
      <c r="K479" s="6">
        <f t="shared" si="118"/>
        <v>19.185000000000002</v>
      </c>
      <c r="L479" s="6">
        <f t="shared" si="119"/>
        <v>0.16999999999999815</v>
      </c>
      <c r="M479" s="6">
        <f t="shared" si="120"/>
        <v>19.975000000000001</v>
      </c>
      <c r="N479" s="5">
        <f t="shared" si="121"/>
        <v>1.3080997668373771</v>
      </c>
      <c r="O479" s="6">
        <f t="shared" si="122"/>
        <v>2.370000000000001</v>
      </c>
      <c r="P479" s="6">
        <f t="shared" si="123"/>
        <v>2.6161995336747541</v>
      </c>
      <c r="Q479" s="6">
        <f t="shared" si="124"/>
        <v>0.14556213017751482</v>
      </c>
      <c r="R479" s="9">
        <f t="shared" si="125"/>
        <v>0.84091445307684498</v>
      </c>
      <c r="S479" s="9">
        <f t="shared" si="126"/>
        <v>2.2000000000000028</v>
      </c>
      <c r="T479">
        <f t="shared" si="127"/>
        <v>2.370000000000001</v>
      </c>
      <c r="U479" s="9">
        <f t="shared" si="128"/>
        <v>0.90589420626914585</v>
      </c>
      <c r="V479" s="9">
        <f t="shared" si="129"/>
        <v>0.60392947084609638</v>
      </c>
      <c r="W479" s="9">
        <f t="shared" si="130"/>
        <v>0.78999999999999915</v>
      </c>
      <c r="X479">
        <f t="shared" si="131"/>
        <v>19.975000000000001</v>
      </c>
      <c r="Y479" s="9">
        <f t="shared" si="132"/>
        <v>15.270242000190871</v>
      </c>
      <c r="Z479" s="10">
        <f t="shared" si="133"/>
        <v>0.37991972836376892</v>
      </c>
      <c r="AA479">
        <f t="shared" si="134"/>
        <v>0.16999999999999815</v>
      </c>
    </row>
    <row r="480" spans="1:27">
      <c r="A480" s="1">
        <f t="shared" si="117"/>
        <v>246500</v>
      </c>
      <c r="B480" s="1">
        <v>0</v>
      </c>
      <c r="C480" s="1">
        <v>-7</v>
      </c>
      <c r="D480" s="2">
        <v>1</v>
      </c>
      <c r="E480" s="5">
        <v>77.39</v>
      </c>
      <c r="F480" s="5">
        <v>76.98</v>
      </c>
      <c r="G480" s="5">
        <v>3.13</v>
      </c>
      <c r="H480" s="5">
        <v>77.25</v>
      </c>
      <c r="I480" s="5">
        <v>74.59</v>
      </c>
      <c r="J480" s="5">
        <v>4.0999999999999996</v>
      </c>
      <c r="K480" s="6">
        <f t="shared" si="118"/>
        <v>77.319999999999993</v>
      </c>
      <c r="L480" s="6">
        <f t="shared" si="119"/>
        <v>0.14000000000000057</v>
      </c>
      <c r="M480" s="6">
        <f t="shared" si="120"/>
        <v>75.784999999999997</v>
      </c>
      <c r="N480" s="5">
        <f t="shared" si="121"/>
        <v>2.5790938331127076</v>
      </c>
      <c r="O480" s="6">
        <f t="shared" si="122"/>
        <v>2.3900000000000006</v>
      </c>
      <c r="P480" s="6">
        <f t="shared" si="123"/>
        <v>5.1581876662254151</v>
      </c>
      <c r="Q480" s="6">
        <f t="shared" si="124"/>
        <v>-0.26358200316459268</v>
      </c>
      <c r="R480" s="9">
        <f t="shared" si="125"/>
        <v>0.43619971695339127</v>
      </c>
      <c r="S480" s="9">
        <f t="shared" si="126"/>
        <v>2.25</v>
      </c>
      <c r="T480">
        <f t="shared" si="127"/>
        <v>2.3900000000000006</v>
      </c>
      <c r="U480" s="9">
        <f t="shared" si="128"/>
        <v>0.46334103267493576</v>
      </c>
      <c r="V480" s="9">
        <f t="shared" si="129"/>
        <v>0.59517028046529252</v>
      </c>
      <c r="W480" s="9">
        <f t="shared" si="130"/>
        <v>1.5349999999999966</v>
      </c>
      <c r="X480">
        <f t="shared" si="131"/>
        <v>75.784999999999997</v>
      </c>
      <c r="Y480" s="9">
        <f t="shared" si="132"/>
        <v>29.384351599389117</v>
      </c>
      <c r="Z480" s="10">
        <f t="shared" si="133"/>
        <v>0.37998815771021072</v>
      </c>
      <c r="AA480">
        <f t="shared" si="134"/>
        <v>0.14000000000000057</v>
      </c>
    </row>
    <row r="481" spans="1:27">
      <c r="A481" s="1">
        <f t="shared" si="117"/>
        <v>1246500</v>
      </c>
      <c r="B481" s="1">
        <v>0</v>
      </c>
      <c r="C481" s="1">
        <v>-7</v>
      </c>
      <c r="D481" s="2">
        <v>5</v>
      </c>
      <c r="E481" s="5">
        <v>32.93</v>
      </c>
      <c r="F481" s="5">
        <v>33.979999999999997</v>
      </c>
      <c r="G481" s="5">
        <v>1.92</v>
      </c>
      <c r="H481" s="5">
        <v>32.96</v>
      </c>
      <c r="I481" s="5">
        <v>35.46</v>
      </c>
      <c r="J481" s="5">
        <v>2.23</v>
      </c>
      <c r="K481" s="6">
        <f t="shared" si="118"/>
        <v>32.945</v>
      </c>
      <c r="L481" s="6">
        <f t="shared" si="119"/>
        <v>-3.0000000000001137E-2</v>
      </c>
      <c r="M481" s="6">
        <f t="shared" si="120"/>
        <v>34.72</v>
      </c>
      <c r="N481" s="5">
        <f t="shared" si="121"/>
        <v>1.4713344283336811</v>
      </c>
      <c r="O481" s="6">
        <f t="shared" si="122"/>
        <v>-1.480000000000004</v>
      </c>
      <c r="P481" s="6">
        <f t="shared" si="123"/>
        <v>2.9426688566673622</v>
      </c>
      <c r="Q481" s="6">
        <f t="shared" si="124"/>
        <v>-0.14856859099465317</v>
      </c>
      <c r="R481" s="9">
        <f t="shared" si="125"/>
        <v>0.49274997311187779</v>
      </c>
      <c r="S481" s="9">
        <f t="shared" si="126"/>
        <v>1.4500000000000028</v>
      </c>
      <c r="T481">
        <f t="shared" si="127"/>
        <v>1.480000000000004</v>
      </c>
      <c r="U481" s="9">
        <f t="shared" si="128"/>
        <v>0.50294480014177911</v>
      </c>
      <c r="V481" s="9">
        <f t="shared" si="129"/>
        <v>1.2063878652049389</v>
      </c>
      <c r="W481" s="9">
        <f t="shared" si="130"/>
        <v>1.7749999999999986</v>
      </c>
      <c r="X481">
        <f t="shared" si="131"/>
        <v>34.72</v>
      </c>
      <c r="Y481" s="9">
        <f t="shared" si="132"/>
        <v>23.597626298543947</v>
      </c>
      <c r="Z481" s="10">
        <f t="shared" si="133"/>
        <v>0.3804195052833122</v>
      </c>
      <c r="AA481">
        <f t="shared" si="134"/>
        <v>3.0000000000001137E-2</v>
      </c>
    </row>
    <row r="482" spans="1:27">
      <c r="A482" s="1">
        <f t="shared" si="117"/>
        <v>1502496</v>
      </c>
      <c r="B482" s="1">
        <v>-4</v>
      </c>
      <c r="C482" s="1">
        <v>5</v>
      </c>
      <c r="D482" s="2">
        <v>6</v>
      </c>
      <c r="E482" s="5">
        <v>80.430000000000007</v>
      </c>
      <c r="F482" s="5">
        <v>81.83</v>
      </c>
      <c r="G482" s="5">
        <v>4.1900000000000004</v>
      </c>
      <c r="H482" s="5">
        <v>84.05</v>
      </c>
      <c r="I482" s="5">
        <v>85.48</v>
      </c>
      <c r="J482" s="5">
        <v>3.55</v>
      </c>
      <c r="K482" s="6">
        <f t="shared" si="118"/>
        <v>82.240000000000009</v>
      </c>
      <c r="L482" s="6">
        <f t="shared" si="119"/>
        <v>-3.6199999999999903</v>
      </c>
      <c r="M482" s="6">
        <f t="shared" si="120"/>
        <v>83.655000000000001</v>
      </c>
      <c r="N482" s="5">
        <f t="shared" si="121"/>
        <v>2.7458423115685289</v>
      </c>
      <c r="O482" s="6">
        <f t="shared" si="122"/>
        <v>-3.6500000000000057</v>
      </c>
      <c r="P482" s="6">
        <f t="shared" si="123"/>
        <v>5.4916846231370577</v>
      </c>
      <c r="Q482" s="6">
        <f t="shared" si="124"/>
        <v>0.16425165624399027</v>
      </c>
      <c r="R482" s="9">
        <f t="shared" si="125"/>
        <v>5.4628045961747553E-3</v>
      </c>
      <c r="S482" s="9">
        <f t="shared" si="126"/>
        <v>3.0000000000015348E-2</v>
      </c>
      <c r="T482">
        <f t="shared" si="127"/>
        <v>3.6500000000000057</v>
      </c>
      <c r="U482" s="9">
        <f t="shared" si="128"/>
        <v>0.66464122586758956</v>
      </c>
      <c r="V482" s="9">
        <f t="shared" si="129"/>
        <v>0.51532456690555206</v>
      </c>
      <c r="W482" s="9">
        <f t="shared" si="130"/>
        <v>1.414999999999992</v>
      </c>
      <c r="X482">
        <f t="shared" si="131"/>
        <v>83.655000000000001</v>
      </c>
      <c r="Y482" s="9">
        <f t="shared" si="132"/>
        <v>30.466061232851025</v>
      </c>
      <c r="Z482" s="10">
        <f t="shared" si="133"/>
        <v>0.38062711411563938</v>
      </c>
      <c r="AA482">
        <f t="shared" si="134"/>
        <v>3.6199999999999903</v>
      </c>
    </row>
    <row r="483" spans="1:27">
      <c r="A483" s="1">
        <f t="shared" si="117"/>
        <v>1747997</v>
      </c>
      <c r="B483" s="1">
        <v>-3</v>
      </c>
      <c r="C483" s="1">
        <v>-4</v>
      </c>
      <c r="D483" s="2">
        <v>7</v>
      </c>
      <c r="E483" s="5">
        <v>82.33</v>
      </c>
      <c r="F483" s="5">
        <v>84.78</v>
      </c>
      <c r="G483" s="5">
        <v>3.32</v>
      </c>
      <c r="H483" s="5">
        <v>85.5</v>
      </c>
      <c r="I483" s="5">
        <v>80.75</v>
      </c>
      <c r="J483" s="5">
        <v>3.89</v>
      </c>
      <c r="K483" s="6">
        <f t="shared" si="118"/>
        <v>83.914999999999992</v>
      </c>
      <c r="L483" s="6">
        <f t="shared" si="119"/>
        <v>-3.1700000000000017</v>
      </c>
      <c r="M483" s="6">
        <f t="shared" si="120"/>
        <v>82.765000000000001</v>
      </c>
      <c r="N483" s="5">
        <f t="shared" si="121"/>
        <v>2.5570735226035248</v>
      </c>
      <c r="O483" s="6">
        <f t="shared" si="122"/>
        <v>4.0300000000000011</v>
      </c>
      <c r="P483" s="6">
        <f t="shared" si="123"/>
        <v>5.1141470452070497</v>
      </c>
      <c r="Q483" s="6">
        <f t="shared" si="124"/>
        <v>-0.1571316599437956</v>
      </c>
      <c r="R483" s="9">
        <f t="shared" si="125"/>
        <v>1.4078594018425425</v>
      </c>
      <c r="S483" s="9">
        <f t="shared" si="126"/>
        <v>7.2000000000000028</v>
      </c>
      <c r="T483">
        <f t="shared" si="127"/>
        <v>4.0300000000000011</v>
      </c>
      <c r="U483" s="9">
        <f t="shared" si="128"/>
        <v>0.78801019297575636</v>
      </c>
      <c r="V483" s="9">
        <f t="shared" si="129"/>
        <v>0.44973286447747535</v>
      </c>
      <c r="W483" s="9">
        <f t="shared" si="130"/>
        <v>1.1499999999999915</v>
      </c>
      <c r="X483">
        <f t="shared" si="131"/>
        <v>82.765000000000001</v>
      </c>
      <c r="Y483" s="9">
        <f t="shared" si="132"/>
        <v>32.367078720416103</v>
      </c>
      <c r="Z483" s="10">
        <f t="shared" si="133"/>
        <v>0.38106036267237242</v>
      </c>
      <c r="AA483">
        <f t="shared" si="134"/>
        <v>3.1700000000000017</v>
      </c>
    </row>
    <row r="484" spans="1:27">
      <c r="A484" s="1">
        <f t="shared" si="117"/>
        <v>247505</v>
      </c>
      <c r="B484" s="1">
        <v>5</v>
      </c>
      <c r="C484" s="1">
        <v>-5</v>
      </c>
      <c r="D484" s="2">
        <v>1</v>
      </c>
      <c r="E484" s="5">
        <v>3.43</v>
      </c>
      <c r="F484" s="5">
        <v>2.87</v>
      </c>
      <c r="G484" s="5">
        <v>0.82</v>
      </c>
      <c r="H484" s="5">
        <v>3.58</v>
      </c>
      <c r="I484" s="5">
        <v>4.46</v>
      </c>
      <c r="J484" s="5">
        <v>1.27</v>
      </c>
      <c r="K484" s="6">
        <f t="shared" si="118"/>
        <v>3.5049999999999999</v>
      </c>
      <c r="L484" s="6">
        <f t="shared" si="119"/>
        <v>-0.14999999999999991</v>
      </c>
      <c r="M484" s="6">
        <f t="shared" si="120"/>
        <v>3.665</v>
      </c>
      <c r="N484" s="5">
        <f t="shared" si="121"/>
        <v>0.75586043685325932</v>
      </c>
      <c r="O484" s="6">
        <f t="shared" si="122"/>
        <v>-1.5899999999999999</v>
      </c>
      <c r="P484" s="6">
        <f t="shared" si="123"/>
        <v>1.5117208737065186</v>
      </c>
      <c r="Q484" s="6">
        <f t="shared" si="124"/>
        <v>-0.41154334223077937</v>
      </c>
      <c r="R484" s="9">
        <f t="shared" si="125"/>
        <v>0.95255680135535237</v>
      </c>
      <c r="S484" s="9">
        <f t="shared" si="126"/>
        <v>1.44</v>
      </c>
      <c r="T484">
        <f t="shared" si="127"/>
        <v>1.5899999999999999</v>
      </c>
      <c r="U484" s="9">
        <f t="shared" si="128"/>
        <v>1.0517814681632014</v>
      </c>
      <c r="V484" s="9">
        <f t="shared" si="129"/>
        <v>0.2116792891900785</v>
      </c>
      <c r="W484" s="9">
        <f t="shared" si="130"/>
        <v>0.16000000000000014</v>
      </c>
      <c r="X484">
        <f t="shared" si="131"/>
        <v>3.665</v>
      </c>
      <c r="Y484" s="9">
        <f t="shared" si="132"/>
        <v>4.8487787180102311</v>
      </c>
      <c r="Z484" s="10">
        <f t="shared" si="133"/>
        <v>0.38151146771755101</v>
      </c>
      <c r="AA484">
        <f t="shared" si="134"/>
        <v>0.14999999999999991</v>
      </c>
    </row>
    <row r="485" spans="1:27">
      <c r="A485" s="1">
        <f t="shared" si="117"/>
        <v>1002996</v>
      </c>
      <c r="B485" s="1">
        <v>-4</v>
      </c>
      <c r="C485" s="1">
        <v>6</v>
      </c>
      <c r="D485" s="2">
        <v>4</v>
      </c>
      <c r="E485" s="5">
        <v>5.73</v>
      </c>
      <c r="F485" s="5">
        <v>5.7</v>
      </c>
      <c r="G485" s="5">
        <v>1.57</v>
      </c>
      <c r="H485" s="5">
        <v>5.4</v>
      </c>
      <c r="I485" s="5">
        <v>7.12</v>
      </c>
      <c r="J485" s="5">
        <v>1.2</v>
      </c>
      <c r="K485" s="6">
        <f t="shared" si="118"/>
        <v>5.5650000000000004</v>
      </c>
      <c r="L485" s="6">
        <f t="shared" si="119"/>
        <v>0.33000000000000007</v>
      </c>
      <c r="M485" s="6">
        <f t="shared" si="120"/>
        <v>6.41</v>
      </c>
      <c r="N485" s="5">
        <f t="shared" si="121"/>
        <v>0.98804099105249676</v>
      </c>
      <c r="O485" s="6">
        <f t="shared" si="122"/>
        <v>-1.42</v>
      </c>
      <c r="P485" s="6">
        <f t="shared" si="123"/>
        <v>1.9760819821049935</v>
      </c>
      <c r="Q485" s="6">
        <f t="shared" si="124"/>
        <v>0.26246510794130457</v>
      </c>
      <c r="R485" s="9">
        <f t="shared" si="125"/>
        <v>0.88559078815942505</v>
      </c>
      <c r="S485" s="9">
        <f t="shared" si="126"/>
        <v>1.75</v>
      </c>
      <c r="T485">
        <f t="shared" si="127"/>
        <v>1.42</v>
      </c>
      <c r="U485" s="9">
        <f t="shared" si="128"/>
        <v>0.71859366810650482</v>
      </c>
      <c r="V485" s="9">
        <f t="shared" si="129"/>
        <v>0.8552276754225302</v>
      </c>
      <c r="W485" s="9">
        <f t="shared" si="130"/>
        <v>0.84499999999999975</v>
      </c>
      <c r="X485">
        <f t="shared" si="131"/>
        <v>6.41</v>
      </c>
      <c r="Y485" s="9">
        <f t="shared" si="132"/>
        <v>6.4875850881164734</v>
      </c>
      <c r="Z485" s="10">
        <f t="shared" si="133"/>
        <v>0.3831814191737381</v>
      </c>
      <c r="AA485">
        <f t="shared" si="134"/>
        <v>0.33000000000000007</v>
      </c>
    </row>
    <row r="486" spans="1:27">
      <c r="A486" s="1">
        <f t="shared" si="117"/>
        <v>1246503</v>
      </c>
      <c r="B486" s="1">
        <v>3</v>
      </c>
      <c r="C486" s="1">
        <v>-7</v>
      </c>
      <c r="D486" s="2">
        <v>5</v>
      </c>
      <c r="E486" s="5">
        <v>56.48</v>
      </c>
      <c r="F486" s="5">
        <v>55.38</v>
      </c>
      <c r="G486" s="5">
        <v>2.36</v>
      </c>
      <c r="H486" s="5">
        <v>53.34</v>
      </c>
      <c r="I486" s="5">
        <v>47.09</v>
      </c>
      <c r="J486" s="5">
        <v>3.13</v>
      </c>
      <c r="K486" s="6">
        <f t="shared" si="118"/>
        <v>54.91</v>
      </c>
      <c r="L486" s="6">
        <f t="shared" si="119"/>
        <v>3.1399999999999935</v>
      </c>
      <c r="M486" s="6">
        <f t="shared" si="120"/>
        <v>51.234999999999999</v>
      </c>
      <c r="N486" s="5">
        <f t="shared" si="121"/>
        <v>1.9600063775406444</v>
      </c>
      <c r="O486" s="6">
        <f t="shared" si="122"/>
        <v>8.2899999999999991</v>
      </c>
      <c r="P486" s="6">
        <f t="shared" si="123"/>
        <v>3.9200127550812889</v>
      </c>
      <c r="Q486" s="6">
        <f t="shared" si="124"/>
        <v>-0.27509842839944032</v>
      </c>
      <c r="R486" s="9">
        <f t="shared" si="125"/>
        <v>1.3137712353931386</v>
      </c>
      <c r="S486" s="9">
        <f t="shared" si="126"/>
        <v>5.1500000000000057</v>
      </c>
      <c r="T486">
        <f t="shared" si="127"/>
        <v>8.2899999999999991</v>
      </c>
      <c r="U486" s="9">
        <f t="shared" si="128"/>
        <v>2.1147890371668168</v>
      </c>
      <c r="V486" s="9">
        <f t="shared" si="129"/>
        <v>1.8749938990562234</v>
      </c>
      <c r="W486" s="9">
        <f t="shared" si="130"/>
        <v>3.6749999999999972</v>
      </c>
      <c r="X486">
        <f t="shared" si="131"/>
        <v>51.234999999999999</v>
      </c>
      <c r="Y486" s="9">
        <f t="shared" si="132"/>
        <v>26.140221066162088</v>
      </c>
      <c r="Z486" s="10">
        <f t="shared" si="133"/>
        <v>0.38404557021270275</v>
      </c>
      <c r="AA486">
        <f t="shared" si="134"/>
        <v>3.1399999999999935</v>
      </c>
    </row>
    <row r="487" spans="1:27">
      <c r="A487" s="1">
        <f t="shared" si="117"/>
        <v>1997498</v>
      </c>
      <c r="B487" s="1">
        <v>-2</v>
      </c>
      <c r="C487" s="1">
        <v>-5</v>
      </c>
      <c r="D487" s="2">
        <v>8</v>
      </c>
      <c r="E487" s="5">
        <v>115.32</v>
      </c>
      <c r="F487" s="5">
        <v>109.94</v>
      </c>
      <c r="G487" s="5">
        <v>3.95</v>
      </c>
      <c r="H487" s="5">
        <v>116.91</v>
      </c>
      <c r="I487" s="5">
        <v>117.13</v>
      </c>
      <c r="J487" s="5">
        <v>4.83</v>
      </c>
      <c r="K487" s="6">
        <f t="shared" si="118"/>
        <v>116.11499999999999</v>
      </c>
      <c r="L487" s="6">
        <f t="shared" si="119"/>
        <v>-1.5900000000000034</v>
      </c>
      <c r="M487" s="6">
        <f t="shared" si="120"/>
        <v>113.535</v>
      </c>
      <c r="N487" s="5">
        <f t="shared" si="121"/>
        <v>3.1197515926752888</v>
      </c>
      <c r="O487" s="6">
        <f t="shared" si="122"/>
        <v>-7.1899999999999977</v>
      </c>
      <c r="P487" s="6">
        <f t="shared" si="123"/>
        <v>6.2395031853505776</v>
      </c>
      <c r="Q487" s="6">
        <f t="shared" si="124"/>
        <v>-0.19846190992360921</v>
      </c>
      <c r="R487" s="9">
        <f t="shared" si="125"/>
        <v>0.89750735493620049</v>
      </c>
      <c r="S487" s="9">
        <f t="shared" si="126"/>
        <v>5.5999999999999943</v>
      </c>
      <c r="T487">
        <f t="shared" si="127"/>
        <v>7.1899999999999977</v>
      </c>
      <c r="U487" s="9">
        <f t="shared" si="128"/>
        <v>1.1523353360698725</v>
      </c>
      <c r="V487" s="9">
        <f t="shared" si="129"/>
        <v>0.82698891990549928</v>
      </c>
      <c r="W487" s="9">
        <f t="shared" si="130"/>
        <v>2.5799999999999983</v>
      </c>
      <c r="X487">
        <f t="shared" si="131"/>
        <v>113.535</v>
      </c>
      <c r="Y487" s="9">
        <f t="shared" si="132"/>
        <v>36.39232055095772</v>
      </c>
      <c r="Z487" s="10">
        <f t="shared" si="133"/>
        <v>0.38458159082306581</v>
      </c>
      <c r="AA487">
        <f t="shared" si="134"/>
        <v>1.5900000000000034</v>
      </c>
    </row>
    <row r="488" spans="1:27">
      <c r="A488" s="1">
        <f t="shared" si="117"/>
        <v>1251995</v>
      </c>
      <c r="B488" s="1">
        <v>-5</v>
      </c>
      <c r="C488" s="1">
        <v>4</v>
      </c>
      <c r="D488" s="2">
        <v>5</v>
      </c>
      <c r="E488" s="5">
        <v>744.44</v>
      </c>
      <c r="F488" s="5">
        <v>723.6</v>
      </c>
      <c r="G488" s="5">
        <v>21.45</v>
      </c>
      <c r="H488" s="5">
        <v>749.67</v>
      </c>
      <c r="I488" s="5">
        <v>742.72</v>
      </c>
      <c r="J488" s="5">
        <v>19.23</v>
      </c>
      <c r="K488" s="6">
        <f t="shared" si="118"/>
        <v>747.05500000000006</v>
      </c>
      <c r="L488" s="6">
        <f t="shared" si="119"/>
        <v>-5.2299999999999045</v>
      </c>
      <c r="M488" s="6">
        <f t="shared" si="120"/>
        <v>733.16000000000008</v>
      </c>
      <c r="N488" s="5">
        <f t="shared" si="121"/>
        <v>14.403952582537892</v>
      </c>
      <c r="O488" s="6">
        <f t="shared" si="122"/>
        <v>-19.120000000000005</v>
      </c>
      <c r="P488" s="6">
        <f t="shared" si="123"/>
        <v>28.807905165075784</v>
      </c>
      <c r="Q488" s="6">
        <f t="shared" si="124"/>
        <v>0.10882046098821603</v>
      </c>
      <c r="R488" s="9">
        <f t="shared" si="125"/>
        <v>0.4821593212143428</v>
      </c>
      <c r="S488" s="9">
        <f t="shared" si="126"/>
        <v>13.8900000000001</v>
      </c>
      <c r="T488">
        <f t="shared" si="127"/>
        <v>19.120000000000005</v>
      </c>
      <c r="U488" s="9">
        <f t="shared" si="128"/>
        <v>0.6637067114195947</v>
      </c>
      <c r="V488" s="9">
        <f t="shared" si="129"/>
        <v>0.96466576936979642</v>
      </c>
      <c r="W488" s="9">
        <f t="shared" si="130"/>
        <v>13.894999999999982</v>
      </c>
      <c r="X488">
        <f t="shared" si="131"/>
        <v>733.16000000000008</v>
      </c>
      <c r="Y488" s="9">
        <f t="shared" si="132"/>
        <v>50.899917630166314</v>
      </c>
      <c r="Z488" s="10">
        <f t="shared" si="133"/>
        <v>0.38464399124385135</v>
      </c>
      <c r="AA488">
        <f t="shared" si="134"/>
        <v>5.2299999999999045</v>
      </c>
    </row>
    <row r="489" spans="1:27">
      <c r="A489" s="1">
        <f t="shared" si="117"/>
        <v>503499</v>
      </c>
      <c r="B489" s="1">
        <v>-1</v>
      </c>
      <c r="C489" s="1">
        <v>7</v>
      </c>
      <c r="D489" s="2">
        <v>2</v>
      </c>
      <c r="E489" s="5">
        <v>115.06</v>
      </c>
      <c r="F489" s="5">
        <v>103.75</v>
      </c>
      <c r="G489" s="5">
        <v>5.04</v>
      </c>
      <c r="H489" s="5">
        <v>114.63</v>
      </c>
      <c r="I489" s="5">
        <v>107.79</v>
      </c>
      <c r="J489" s="5">
        <v>3.97</v>
      </c>
      <c r="K489" s="6">
        <f t="shared" si="118"/>
        <v>114.845</v>
      </c>
      <c r="L489" s="6">
        <f t="shared" si="119"/>
        <v>0.43000000000000682</v>
      </c>
      <c r="M489" s="6">
        <f t="shared" si="120"/>
        <v>105.77000000000001</v>
      </c>
      <c r="N489" s="5">
        <f t="shared" si="121"/>
        <v>3.2079004036908629</v>
      </c>
      <c r="O489" s="6">
        <f t="shared" si="122"/>
        <v>-4.0400000000000063</v>
      </c>
      <c r="P489" s="6">
        <f t="shared" si="123"/>
        <v>6.4158008073817259</v>
      </c>
      <c r="Q489" s="6">
        <f t="shared" si="124"/>
        <v>0.23421075007591863</v>
      </c>
      <c r="R489" s="9">
        <f t="shared" si="125"/>
        <v>0.69671739104758934</v>
      </c>
      <c r="S489" s="9">
        <f t="shared" si="126"/>
        <v>4.4700000000000131</v>
      </c>
      <c r="T489">
        <f t="shared" si="127"/>
        <v>4.0400000000000063</v>
      </c>
      <c r="U489" s="9">
        <f t="shared" si="128"/>
        <v>0.62969536014144445</v>
      </c>
      <c r="V489" s="9">
        <f t="shared" si="129"/>
        <v>2.8289531649918778</v>
      </c>
      <c r="W489" s="9">
        <f t="shared" si="130"/>
        <v>9.0749999999999886</v>
      </c>
      <c r="X489">
        <f t="shared" si="131"/>
        <v>105.77000000000001</v>
      </c>
      <c r="Y489" s="9">
        <f t="shared" si="132"/>
        <v>32.971721902059649</v>
      </c>
      <c r="Z489" s="10">
        <f t="shared" si="133"/>
        <v>0.38475056855058709</v>
      </c>
      <c r="AA489">
        <f t="shared" si="134"/>
        <v>0.43000000000000682</v>
      </c>
    </row>
    <row r="490" spans="1:27">
      <c r="A490" s="1">
        <f t="shared" si="117"/>
        <v>752495</v>
      </c>
      <c r="B490" s="1">
        <v>-5</v>
      </c>
      <c r="C490" s="1">
        <v>5</v>
      </c>
      <c r="D490" s="2">
        <v>3</v>
      </c>
      <c r="E490" s="5">
        <v>142.88999999999999</v>
      </c>
      <c r="F490" s="5">
        <v>139.57</v>
      </c>
      <c r="G490" s="5">
        <v>5.55</v>
      </c>
      <c r="H490" s="5">
        <v>142.87</v>
      </c>
      <c r="I490" s="5">
        <v>145.16999999999999</v>
      </c>
      <c r="J490" s="5">
        <v>5.12</v>
      </c>
      <c r="K490" s="6">
        <f t="shared" si="118"/>
        <v>142.88</v>
      </c>
      <c r="L490" s="6">
        <f t="shared" si="119"/>
        <v>1.999999999998181E-2</v>
      </c>
      <c r="M490" s="6">
        <f t="shared" si="120"/>
        <v>142.37</v>
      </c>
      <c r="N490" s="5">
        <f t="shared" si="121"/>
        <v>3.7754767910821543</v>
      </c>
      <c r="O490" s="6">
        <f t="shared" si="122"/>
        <v>-5.5999999999999943</v>
      </c>
      <c r="P490" s="6">
        <f t="shared" si="123"/>
        <v>7.5509535821643086</v>
      </c>
      <c r="Q490" s="6">
        <f t="shared" si="124"/>
        <v>8.0469124066724032E-2</v>
      </c>
      <c r="R490" s="9">
        <f t="shared" si="125"/>
        <v>0.7442768570680488</v>
      </c>
      <c r="S490" s="9">
        <f t="shared" si="126"/>
        <v>5.6199999999999761</v>
      </c>
      <c r="T490">
        <f t="shared" si="127"/>
        <v>5.5999999999999943</v>
      </c>
      <c r="U490" s="9">
        <f t="shared" si="128"/>
        <v>0.74162818497884109</v>
      </c>
      <c r="V490" s="9">
        <f t="shared" si="129"/>
        <v>0.13508227654971522</v>
      </c>
      <c r="W490" s="9">
        <f t="shared" si="130"/>
        <v>0.50999999999999091</v>
      </c>
      <c r="X490">
        <f t="shared" si="131"/>
        <v>142.37</v>
      </c>
      <c r="Y490" s="9">
        <f t="shared" si="132"/>
        <v>37.709144534084899</v>
      </c>
      <c r="Z490" s="10">
        <f t="shared" si="133"/>
        <v>0.38532972893354589</v>
      </c>
      <c r="AA490">
        <f t="shared" si="134"/>
        <v>1.999999999998181E-2</v>
      </c>
    </row>
    <row r="491" spans="1:27">
      <c r="A491" s="1">
        <f t="shared" si="117"/>
        <v>2748498</v>
      </c>
      <c r="B491" s="1">
        <v>-2</v>
      </c>
      <c r="C491" s="1">
        <v>-3</v>
      </c>
      <c r="D491" s="2">
        <v>11</v>
      </c>
      <c r="E491" s="5">
        <v>58.34</v>
      </c>
      <c r="F491" s="5">
        <v>56.59</v>
      </c>
      <c r="G491" s="5">
        <v>2.42</v>
      </c>
      <c r="H491" s="5">
        <v>54.16</v>
      </c>
      <c r="I491" s="5">
        <v>55.29</v>
      </c>
      <c r="J491" s="5">
        <v>3.13</v>
      </c>
      <c r="K491" s="6">
        <f t="shared" si="118"/>
        <v>56.25</v>
      </c>
      <c r="L491" s="6">
        <f t="shared" si="119"/>
        <v>4.1800000000000068</v>
      </c>
      <c r="M491" s="6">
        <f t="shared" si="120"/>
        <v>55.94</v>
      </c>
      <c r="N491" s="5">
        <f t="shared" si="121"/>
        <v>1.9782125770503027</v>
      </c>
      <c r="O491" s="6">
        <f t="shared" si="122"/>
        <v>1.3000000000000043</v>
      </c>
      <c r="P491" s="6">
        <f t="shared" si="123"/>
        <v>3.9564251541006055</v>
      </c>
      <c r="Q491" s="6">
        <f t="shared" si="124"/>
        <v>-0.25173605565599583</v>
      </c>
      <c r="R491" s="9">
        <f t="shared" si="125"/>
        <v>0.72792985784529485</v>
      </c>
      <c r="S491" s="9">
        <f t="shared" si="126"/>
        <v>2.8800000000000026</v>
      </c>
      <c r="T491">
        <f t="shared" si="127"/>
        <v>1.3000000000000043</v>
      </c>
      <c r="U491" s="9">
        <f t="shared" si="128"/>
        <v>0.32857944972183528</v>
      </c>
      <c r="V491" s="9">
        <f t="shared" si="129"/>
        <v>0.15670712217502977</v>
      </c>
      <c r="W491" s="9">
        <f t="shared" si="130"/>
        <v>0.31000000000000227</v>
      </c>
      <c r="X491">
        <f t="shared" si="131"/>
        <v>55.94</v>
      </c>
      <c r="Y491" s="9">
        <f t="shared" si="132"/>
        <v>28.278052949906776</v>
      </c>
      <c r="Z491" s="10">
        <f t="shared" si="133"/>
        <v>0.38652942966868642</v>
      </c>
      <c r="AA491">
        <f t="shared" si="134"/>
        <v>4.1800000000000068</v>
      </c>
    </row>
    <row r="492" spans="1:27">
      <c r="A492" s="1">
        <f t="shared" si="117"/>
        <v>2497998</v>
      </c>
      <c r="B492" s="1">
        <v>-2</v>
      </c>
      <c r="C492" s="1">
        <v>-4</v>
      </c>
      <c r="D492" s="2">
        <v>10</v>
      </c>
      <c r="E492" s="5">
        <v>176.97</v>
      </c>
      <c r="F492" s="5">
        <v>168.76</v>
      </c>
      <c r="G492" s="5">
        <v>5.22</v>
      </c>
      <c r="H492" s="5">
        <v>177.25</v>
      </c>
      <c r="I492" s="5">
        <v>167.57</v>
      </c>
      <c r="J492" s="5">
        <v>6.33</v>
      </c>
      <c r="K492" s="6">
        <f t="shared" si="118"/>
        <v>177.11</v>
      </c>
      <c r="L492" s="6">
        <f t="shared" si="119"/>
        <v>-0.28000000000000114</v>
      </c>
      <c r="M492" s="6">
        <f t="shared" si="120"/>
        <v>168.16499999999999</v>
      </c>
      <c r="N492" s="5">
        <f t="shared" si="121"/>
        <v>4.1023560303805908</v>
      </c>
      <c r="O492" s="6">
        <f t="shared" si="122"/>
        <v>1.1899999999999977</v>
      </c>
      <c r="P492" s="6">
        <f t="shared" si="123"/>
        <v>8.2047120607611816</v>
      </c>
      <c r="Q492" s="6">
        <f t="shared" si="124"/>
        <v>-0.19044881479203718</v>
      </c>
      <c r="R492" s="9">
        <f t="shared" si="125"/>
        <v>0.17916533683494329</v>
      </c>
      <c r="S492" s="9">
        <f t="shared" si="126"/>
        <v>1.4699999999999989</v>
      </c>
      <c r="T492">
        <f t="shared" si="127"/>
        <v>1.1899999999999977</v>
      </c>
      <c r="U492" s="9">
        <f t="shared" si="128"/>
        <v>0.14503860600923965</v>
      </c>
      <c r="V492" s="9">
        <f t="shared" si="129"/>
        <v>2.1804543373994187</v>
      </c>
      <c r="W492" s="9">
        <f t="shared" si="130"/>
        <v>8.9450000000000216</v>
      </c>
      <c r="X492">
        <f t="shared" si="131"/>
        <v>168.16499999999999</v>
      </c>
      <c r="Y492" s="9">
        <f t="shared" si="132"/>
        <v>40.992297780745936</v>
      </c>
      <c r="Z492" s="10">
        <f t="shared" si="133"/>
        <v>0.38662126170194006</v>
      </c>
      <c r="AA492">
        <f t="shared" si="134"/>
        <v>0.28000000000000114</v>
      </c>
    </row>
    <row r="493" spans="1:27">
      <c r="A493" s="1">
        <f t="shared" si="117"/>
        <v>2747999</v>
      </c>
      <c r="B493" s="1">
        <v>-1</v>
      </c>
      <c r="C493" s="1">
        <v>-4</v>
      </c>
      <c r="D493" s="2">
        <v>11</v>
      </c>
      <c r="E493" s="5">
        <v>50.59</v>
      </c>
      <c r="F493" s="5">
        <v>40.06</v>
      </c>
      <c r="G493" s="5">
        <v>1.86</v>
      </c>
      <c r="H493" s="5">
        <v>50.2</v>
      </c>
      <c r="I493" s="5">
        <v>46.72</v>
      </c>
      <c r="J493" s="5">
        <v>2.75</v>
      </c>
      <c r="K493" s="6">
        <f t="shared" si="118"/>
        <v>50.395000000000003</v>
      </c>
      <c r="L493" s="6">
        <f t="shared" si="119"/>
        <v>0.39000000000000057</v>
      </c>
      <c r="M493" s="6">
        <f t="shared" si="120"/>
        <v>43.39</v>
      </c>
      <c r="N493" s="5">
        <f t="shared" si="121"/>
        <v>1.6599774094848398</v>
      </c>
      <c r="O493" s="6">
        <f t="shared" si="122"/>
        <v>-6.6599999999999966</v>
      </c>
      <c r="P493" s="6">
        <f t="shared" si="123"/>
        <v>3.3199548189696797</v>
      </c>
      <c r="Q493" s="6">
        <f t="shared" si="124"/>
        <v>-0.3722430389853113</v>
      </c>
      <c r="R493" s="9">
        <f t="shared" si="125"/>
        <v>2.1235228743829428</v>
      </c>
      <c r="S493" s="9">
        <f t="shared" si="126"/>
        <v>7.0499999999999972</v>
      </c>
      <c r="T493">
        <f t="shared" si="127"/>
        <v>6.6599999999999966</v>
      </c>
      <c r="U493" s="9">
        <f t="shared" si="128"/>
        <v>2.0060513962255886</v>
      </c>
      <c r="V493" s="9">
        <f t="shared" si="129"/>
        <v>4.219936946114192</v>
      </c>
      <c r="W493" s="9">
        <f t="shared" si="130"/>
        <v>7.0050000000000026</v>
      </c>
      <c r="X493">
        <f t="shared" si="131"/>
        <v>43.39</v>
      </c>
      <c r="Y493" s="9">
        <f t="shared" si="132"/>
        <v>26.138909934603102</v>
      </c>
      <c r="Z493" s="10">
        <f t="shared" si="133"/>
        <v>0.3866820399242768</v>
      </c>
      <c r="AA493">
        <f t="shared" si="134"/>
        <v>0.39000000000000057</v>
      </c>
    </row>
    <row r="494" spans="1:27">
      <c r="A494" s="1">
        <f t="shared" si="117"/>
        <v>748005</v>
      </c>
      <c r="B494" s="1">
        <v>5</v>
      </c>
      <c r="C494" s="1">
        <v>-4</v>
      </c>
      <c r="D494" s="2">
        <v>3</v>
      </c>
      <c r="E494" s="5">
        <v>177.04</v>
      </c>
      <c r="F494" s="5">
        <v>152.91999999999999</v>
      </c>
      <c r="G494" s="5">
        <v>5.0999999999999996</v>
      </c>
      <c r="H494" s="5">
        <v>179.91</v>
      </c>
      <c r="I494" s="5">
        <v>177.03</v>
      </c>
      <c r="J494" s="5">
        <v>4.26</v>
      </c>
      <c r="K494" s="6">
        <f t="shared" si="118"/>
        <v>178.47499999999999</v>
      </c>
      <c r="L494" s="6">
        <f t="shared" si="119"/>
        <v>-2.8700000000000045</v>
      </c>
      <c r="M494" s="6">
        <f t="shared" si="120"/>
        <v>164.97499999999999</v>
      </c>
      <c r="N494" s="5">
        <f t="shared" si="121"/>
        <v>3.3225592545506242</v>
      </c>
      <c r="O494" s="6">
        <f t="shared" si="122"/>
        <v>-24.110000000000014</v>
      </c>
      <c r="P494" s="6">
        <f t="shared" si="123"/>
        <v>6.6451185091012483</v>
      </c>
      <c r="Q494" s="6">
        <f t="shared" si="124"/>
        <v>0.17805315506277519</v>
      </c>
      <c r="R494" s="9">
        <f t="shared" si="125"/>
        <v>3.1963312574349736</v>
      </c>
      <c r="S494" s="9">
        <f t="shared" si="126"/>
        <v>21.240000000000009</v>
      </c>
      <c r="T494">
        <f t="shared" si="127"/>
        <v>24.110000000000014</v>
      </c>
      <c r="U494" s="9">
        <f t="shared" si="128"/>
        <v>3.6282272418435602</v>
      </c>
      <c r="V494" s="9">
        <f t="shared" si="129"/>
        <v>4.0631329543664902</v>
      </c>
      <c r="W494" s="9">
        <f t="shared" si="130"/>
        <v>13.5</v>
      </c>
      <c r="X494">
        <f t="shared" si="131"/>
        <v>164.97499999999999</v>
      </c>
      <c r="Y494" s="9">
        <f t="shared" si="132"/>
        <v>49.652989566415677</v>
      </c>
      <c r="Z494" s="10">
        <f t="shared" si="133"/>
        <v>0.387028422728874</v>
      </c>
      <c r="AA494">
        <f t="shared" si="134"/>
        <v>2.8700000000000045</v>
      </c>
    </row>
    <row r="495" spans="1:27">
      <c r="A495" s="1">
        <f t="shared" si="117"/>
        <v>753498</v>
      </c>
      <c r="B495" s="1">
        <v>-2</v>
      </c>
      <c r="C495" s="1">
        <v>7</v>
      </c>
      <c r="D495" s="2">
        <v>3</v>
      </c>
      <c r="E495" s="5">
        <v>712.32</v>
      </c>
      <c r="F495" s="5">
        <v>702.71</v>
      </c>
      <c r="G495" s="5">
        <v>21.58</v>
      </c>
      <c r="H495" s="5">
        <v>721.16</v>
      </c>
      <c r="I495" s="5">
        <v>704.48</v>
      </c>
      <c r="J495" s="5">
        <v>18.329999999999998</v>
      </c>
      <c r="K495" s="6">
        <f t="shared" si="118"/>
        <v>716.74</v>
      </c>
      <c r="L495" s="6">
        <f t="shared" si="119"/>
        <v>-8.8399999999999181</v>
      </c>
      <c r="M495" s="6">
        <f t="shared" si="120"/>
        <v>703.59500000000003</v>
      </c>
      <c r="N495" s="5">
        <f t="shared" si="121"/>
        <v>14.157023875094652</v>
      </c>
      <c r="O495" s="6">
        <f t="shared" si="122"/>
        <v>-1.7699999999999818</v>
      </c>
      <c r="P495" s="6">
        <f t="shared" si="123"/>
        <v>28.314047750189303</v>
      </c>
      <c r="Q495" s="6">
        <f t="shared" si="124"/>
        <v>0.16179353669076882</v>
      </c>
      <c r="R495" s="9">
        <f t="shared" si="125"/>
        <v>0.24969937404844095</v>
      </c>
      <c r="S495" s="9">
        <f t="shared" si="126"/>
        <v>7.0699999999999363</v>
      </c>
      <c r="T495">
        <f t="shared" si="127"/>
        <v>1.7699999999999818</v>
      </c>
      <c r="U495" s="9">
        <f t="shared" si="128"/>
        <v>6.2513138906045249E-2</v>
      </c>
      <c r="V495" s="9">
        <f t="shared" si="129"/>
        <v>0.92851436262143738</v>
      </c>
      <c r="W495" s="9">
        <f t="shared" si="130"/>
        <v>13.144999999999982</v>
      </c>
      <c r="X495">
        <f t="shared" si="131"/>
        <v>703.59500000000003</v>
      </c>
      <c r="Y495" s="9">
        <f t="shared" si="132"/>
        <v>49.699358156609442</v>
      </c>
      <c r="Z495" s="10">
        <f t="shared" si="133"/>
        <v>0.38722215845687341</v>
      </c>
      <c r="AA495">
        <f t="shared" si="134"/>
        <v>8.8399999999999181</v>
      </c>
    </row>
    <row r="496" spans="1:27">
      <c r="A496" s="1">
        <f t="shared" si="117"/>
        <v>1746501</v>
      </c>
      <c r="B496" s="1">
        <v>1</v>
      </c>
      <c r="C496" s="1">
        <v>-7</v>
      </c>
      <c r="D496" s="2">
        <v>7</v>
      </c>
      <c r="E496" s="5">
        <v>310.36</v>
      </c>
      <c r="F496" s="5">
        <v>317.83</v>
      </c>
      <c r="G496" s="5">
        <v>8.67</v>
      </c>
      <c r="H496" s="5">
        <v>311.66000000000003</v>
      </c>
      <c r="I496" s="5">
        <v>314.07</v>
      </c>
      <c r="J496" s="5">
        <v>7.12</v>
      </c>
      <c r="K496" s="6">
        <f t="shared" si="118"/>
        <v>311.01</v>
      </c>
      <c r="L496" s="6">
        <f t="shared" si="119"/>
        <v>-1.3000000000000114</v>
      </c>
      <c r="M496" s="6">
        <f t="shared" si="120"/>
        <v>315.95</v>
      </c>
      <c r="N496" s="5">
        <f t="shared" si="121"/>
        <v>5.6094407029578273</v>
      </c>
      <c r="O496" s="6">
        <f t="shared" si="122"/>
        <v>3.7599999999999909</v>
      </c>
      <c r="P496" s="6">
        <f t="shared" si="123"/>
        <v>11.218881405915655</v>
      </c>
      <c r="Q496" s="6">
        <f t="shared" si="124"/>
        <v>0.1944530295963954</v>
      </c>
      <c r="R496" s="9">
        <f t="shared" si="125"/>
        <v>0.45102535778049069</v>
      </c>
      <c r="S496" s="9">
        <f t="shared" si="126"/>
        <v>5.0600000000000023</v>
      </c>
      <c r="T496">
        <f t="shared" si="127"/>
        <v>3.7599999999999909</v>
      </c>
      <c r="U496" s="9">
        <f t="shared" si="128"/>
        <v>0.33514927771830832</v>
      </c>
      <c r="V496" s="9">
        <f t="shared" si="129"/>
        <v>0.88065820847257781</v>
      </c>
      <c r="W496" s="9">
        <f t="shared" si="130"/>
        <v>4.9399999999999977</v>
      </c>
      <c r="X496">
        <f t="shared" si="131"/>
        <v>315.95</v>
      </c>
      <c r="Y496" s="9">
        <f t="shared" si="132"/>
        <v>56.324688454840299</v>
      </c>
      <c r="Z496" s="10">
        <f t="shared" si="133"/>
        <v>0.38726864061010674</v>
      </c>
      <c r="AA496">
        <f t="shared" si="134"/>
        <v>1.3000000000000114</v>
      </c>
    </row>
    <row r="497" spans="1:27">
      <c r="A497" s="1">
        <f t="shared" si="117"/>
        <v>3500</v>
      </c>
      <c r="B497" s="1">
        <v>0</v>
      </c>
      <c r="C497" s="1">
        <v>7</v>
      </c>
      <c r="D497" s="2">
        <v>0</v>
      </c>
      <c r="E497" s="5">
        <v>115.18</v>
      </c>
      <c r="F497" s="5">
        <v>110.06</v>
      </c>
      <c r="G497" s="5">
        <v>5.04</v>
      </c>
      <c r="H497" s="5">
        <v>114.79</v>
      </c>
      <c r="I497" s="5">
        <v>108.46</v>
      </c>
      <c r="J497" s="5">
        <v>3.97</v>
      </c>
      <c r="K497" s="6">
        <f t="shared" si="118"/>
        <v>114.98500000000001</v>
      </c>
      <c r="L497" s="6">
        <f t="shared" si="119"/>
        <v>0.39000000000000057</v>
      </c>
      <c r="M497" s="6">
        <f t="shared" si="120"/>
        <v>109.25999999999999</v>
      </c>
      <c r="N497" s="5">
        <f t="shared" si="121"/>
        <v>3.2079004036908629</v>
      </c>
      <c r="O497" s="6">
        <f t="shared" si="122"/>
        <v>1.6000000000000085</v>
      </c>
      <c r="P497" s="6">
        <f t="shared" si="123"/>
        <v>6.4158008073817259</v>
      </c>
      <c r="Q497" s="6">
        <f t="shared" si="124"/>
        <v>0.23421075007591863</v>
      </c>
      <c r="R497" s="9">
        <f t="shared" si="125"/>
        <v>0.18859687766612665</v>
      </c>
      <c r="S497" s="9">
        <f t="shared" si="126"/>
        <v>1.210000000000008</v>
      </c>
      <c r="T497">
        <f t="shared" si="127"/>
        <v>1.6000000000000085</v>
      </c>
      <c r="U497" s="9">
        <f t="shared" si="128"/>
        <v>0.24938430104611758</v>
      </c>
      <c r="V497" s="9">
        <f t="shared" si="129"/>
        <v>1.7846564043612765</v>
      </c>
      <c r="W497" s="9">
        <f t="shared" si="130"/>
        <v>5.7250000000000227</v>
      </c>
      <c r="X497">
        <f t="shared" si="131"/>
        <v>109.25999999999999</v>
      </c>
      <c r="Y497" s="9">
        <f t="shared" si="132"/>
        <v>34.059660915373321</v>
      </c>
      <c r="Z497" s="10">
        <f t="shared" si="133"/>
        <v>0.38728413342144546</v>
      </c>
      <c r="AA497">
        <f t="shared" si="134"/>
        <v>0.39000000000000057</v>
      </c>
    </row>
    <row r="498" spans="1:27">
      <c r="A498" s="1">
        <f t="shared" si="117"/>
        <v>2247000</v>
      </c>
      <c r="B498" s="1">
        <v>0</v>
      </c>
      <c r="C498" s="1">
        <v>-6</v>
      </c>
      <c r="D498" s="2">
        <v>9</v>
      </c>
      <c r="E498" s="5">
        <v>91.16</v>
      </c>
      <c r="F498" s="5">
        <v>90.03</v>
      </c>
      <c r="G498" s="5">
        <v>3.17</v>
      </c>
      <c r="H498" s="5">
        <v>90.86</v>
      </c>
      <c r="I498" s="5">
        <v>89.97</v>
      </c>
      <c r="J498" s="5">
        <v>2.8</v>
      </c>
      <c r="K498" s="6">
        <f t="shared" si="118"/>
        <v>91.009999999999991</v>
      </c>
      <c r="L498" s="6">
        <f t="shared" si="119"/>
        <v>0.29999999999999716</v>
      </c>
      <c r="M498" s="6">
        <f t="shared" si="120"/>
        <v>90</v>
      </c>
      <c r="N498" s="5">
        <f t="shared" si="121"/>
        <v>2.1147635801668234</v>
      </c>
      <c r="O498" s="6">
        <f t="shared" si="122"/>
        <v>6.0000000000002274E-2</v>
      </c>
      <c r="P498" s="6">
        <f t="shared" si="123"/>
        <v>4.2295271603336468</v>
      </c>
      <c r="Q498" s="6">
        <f t="shared" si="124"/>
        <v>0.12347880529266757</v>
      </c>
      <c r="R498" s="9">
        <f t="shared" si="125"/>
        <v>5.6743931626877755E-2</v>
      </c>
      <c r="S498" s="9">
        <f t="shared" si="126"/>
        <v>0.23999999999999488</v>
      </c>
      <c r="T498">
        <f t="shared" si="127"/>
        <v>6.0000000000002274E-2</v>
      </c>
      <c r="U498" s="9">
        <f t="shared" si="128"/>
        <v>1.4185982906720278E-2</v>
      </c>
      <c r="V498" s="9">
        <f t="shared" si="129"/>
        <v>0.47759475785956029</v>
      </c>
      <c r="W498" s="9">
        <f t="shared" si="130"/>
        <v>1.0099999999999909</v>
      </c>
      <c r="X498">
        <f t="shared" si="131"/>
        <v>90</v>
      </c>
      <c r="Y498" s="9">
        <f t="shared" si="132"/>
        <v>42.557948720159224</v>
      </c>
      <c r="Z498" s="10">
        <f t="shared" si="133"/>
        <v>0.3876390073251143</v>
      </c>
      <c r="AA498">
        <f t="shared" si="134"/>
        <v>0.29999999999999716</v>
      </c>
    </row>
    <row r="499" spans="1:27">
      <c r="A499" s="1">
        <f t="shared" si="117"/>
        <v>1496500</v>
      </c>
      <c r="B499" s="1">
        <v>0</v>
      </c>
      <c r="C499" s="1">
        <v>-7</v>
      </c>
      <c r="D499" s="2">
        <v>6</v>
      </c>
      <c r="E499" s="5">
        <v>42.22</v>
      </c>
      <c r="F499" s="5">
        <v>46.75</v>
      </c>
      <c r="G499" s="5">
        <v>2.2599999999999998</v>
      </c>
      <c r="H499" s="5">
        <v>42.27</v>
      </c>
      <c r="I499" s="5">
        <v>46.1</v>
      </c>
      <c r="J499" s="5">
        <v>2</v>
      </c>
      <c r="K499" s="6">
        <f t="shared" si="118"/>
        <v>42.245000000000005</v>
      </c>
      <c r="L499" s="6">
        <f t="shared" si="119"/>
        <v>-5.0000000000004263E-2</v>
      </c>
      <c r="M499" s="6">
        <f t="shared" si="120"/>
        <v>46.424999999999997</v>
      </c>
      <c r="N499" s="5">
        <f t="shared" si="121"/>
        <v>1.5089400253157843</v>
      </c>
      <c r="O499" s="6">
        <f t="shared" si="122"/>
        <v>0.64999999999999858</v>
      </c>
      <c r="P499" s="6">
        <f t="shared" si="123"/>
        <v>3.0178800506315686</v>
      </c>
      <c r="Q499" s="6">
        <f t="shared" si="124"/>
        <v>0.12161271904782808</v>
      </c>
      <c r="R499" s="9">
        <f t="shared" si="125"/>
        <v>0.23195090204248175</v>
      </c>
      <c r="S499" s="9">
        <f t="shared" si="126"/>
        <v>0.70000000000000284</v>
      </c>
      <c r="T499">
        <f t="shared" si="127"/>
        <v>0.64999999999999858</v>
      </c>
      <c r="U499" s="9">
        <f t="shared" si="128"/>
        <v>0.21538298046801743</v>
      </c>
      <c r="V499" s="9">
        <f t="shared" si="129"/>
        <v>2.7701564872501945</v>
      </c>
      <c r="W499" s="9">
        <f t="shared" si="130"/>
        <v>4.1799999999999926</v>
      </c>
      <c r="X499">
        <f t="shared" si="131"/>
        <v>46.424999999999997</v>
      </c>
      <c r="Y499" s="9">
        <f t="shared" si="132"/>
        <v>30.766630363777633</v>
      </c>
      <c r="Z499" s="10">
        <f t="shared" si="133"/>
        <v>0.3879188059375312</v>
      </c>
      <c r="AA499">
        <f t="shared" si="134"/>
        <v>5.0000000000004263E-2</v>
      </c>
    </row>
    <row r="500" spans="1:27">
      <c r="A500" s="1">
        <f t="shared" si="117"/>
        <v>497505</v>
      </c>
      <c r="B500" s="1">
        <v>5</v>
      </c>
      <c r="C500" s="1">
        <v>-5</v>
      </c>
      <c r="D500" s="2">
        <v>2</v>
      </c>
      <c r="E500" s="5">
        <v>91.34</v>
      </c>
      <c r="F500" s="5">
        <v>92.53</v>
      </c>
      <c r="G500" s="5">
        <v>3.43</v>
      </c>
      <c r="H500" s="5">
        <v>90.25</v>
      </c>
      <c r="I500" s="5">
        <v>84.81</v>
      </c>
      <c r="J500" s="5">
        <v>4.28</v>
      </c>
      <c r="K500" s="6">
        <f t="shared" si="118"/>
        <v>90.795000000000002</v>
      </c>
      <c r="L500" s="6">
        <f t="shared" si="119"/>
        <v>1.0900000000000034</v>
      </c>
      <c r="M500" s="6">
        <f t="shared" si="120"/>
        <v>88.67</v>
      </c>
      <c r="N500" s="5">
        <f t="shared" si="121"/>
        <v>2.7424122593074878</v>
      </c>
      <c r="O500" s="6">
        <f t="shared" si="122"/>
        <v>7.7199999999999989</v>
      </c>
      <c r="P500" s="6">
        <f t="shared" si="123"/>
        <v>5.4848245186149756</v>
      </c>
      <c r="Q500" s="6">
        <f t="shared" si="124"/>
        <v>-0.21784511672589107</v>
      </c>
      <c r="R500" s="9">
        <f t="shared" si="125"/>
        <v>1.2087898122352689</v>
      </c>
      <c r="S500" s="9">
        <f t="shared" si="126"/>
        <v>6.6299999999999955</v>
      </c>
      <c r="T500">
        <f t="shared" si="127"/>
        <v>7.7199999999999989</v>
      </c>
      <c r="U500" s="9">
        <f t="shared" si="128"/>
        <v>1.4075199623614301</v>
      </c>
      <c r="V500" s="9">
        <f t="shared" si="129"/>
        <v>0.77486526425337798</v>
      </c>
      <c r="W500" s="9">
        <f t="shared" si="130"/>
        <v>2.125</v>
      </c>
      <c r="X500">
        <f t="shared" si="131"/>
        <v>88.67</v>
      </c>
      <c r="Y500" s="9">
        <f t="shared" si="132"/>
        <v>32.332848461810364</v>
      </c>
      <c r="Z500" s="10">
        <f t="shared" si="133"/>
        <v>0.38794200597511991</v>
      </c>
      <c r="AA500">
        <f t="shared" si="134"/>
        <v>1.0900000000000034</v>
      </c>
    </row>
    <row r="501" spans="1:27">
      <c r="A501" s="1">
        <f t="shared" si="117"/>
        <v>246504</v>
      </c>
      <c r="B501" s="1">
        <v>4</v>
      </c>
      <c r="C501" s="1">
        <v>-7</v>
      </c>
      <c r="D501" s="2">
        <v>1</v>
      </c>
      <c r="E501" s="5">
        <v>24.33</v>
      </c>
      <c r="F501" s="5">
        <v>28.33</v>
      </c>
      <c r="G501" s="5">
        <v>1.84</v>
      </c>
      <c r="H501" s="5">
        <v>21.83</v>
      </c>
      <c r="I501" s="5">
        <v>22.73</v>
      </c>
      <c r="J501" s="5">
        <v>2.33</v>
      </c>
      <c r="K501" s="6">
        <f t="shared" si="118"/>
        <v>23.08</v>
      </c>
      <c r="L501" s="6">
        <f t="shared" si="119"/>
        <v>2.5</v>
      </c>
      <c r="M501" s="6">
        <f t="shared" si="120"/>
        <v>25.53</v>
      </c>
      <c r="N501" s="5">
        <f t="shared" si="121"/>
        <v>1.4844611817087034</v>
      </c>
      <c r="O501" s="6">
        <f t="shared" si="122"/>
        <v>5.5999999999999979</v>
      </c>
      <c r="P501" s="6">
        <f t="shared" si="123"/>
        <v>2.9689223634174069</v>
      </c>
      <c r="Q501" s="6">
        <f t="shared" si="124"/>
        <v>-0.23181122014861877</v>
      </c>
      <c r="R501" s="9">
        <f t="shared" si="125"/>
        <v>1.0441499037488178</v>
      </c>
      <c r="S501" s="9">
        <f t="shared" si="126"/>
        <v>3.0999999999999979</v>
      </c>
      <c r="T501">
        <f t="shared" si="127"/>
        <v>5.5999999999999979</v>
      </c>
      <c r="U501" s="9">
        <f t="shared" si="128"/>
        <v>1.8862062777398003</v>
      </c>
      <c r="V501" s="9">
        <f t="shared" si="129"/>
        <v>1.6504304930223279</v>
      </c>
      <c r="W501" s="9">
        <f t="shared" si="130"/>
        <v>2.4500000000000028</v>
      </c>
      <c r="X501">
        <f t="shared" si="131"/>
        <v>25.53</v>
      </c>
      <c r="Y501" s="9">
        <f t="shared" si="132"/>
        <v>17.198159382391829</v>
      </c>
      <c r="Z501" s="10">
        <f t="shared" si="133"/>
        <v>0.38957797679026979</v>
      </c>
      <c r="AA501">
        <f t="shared" si="134"/>
        <v>2.5</v>
      </c>
    </row>
    <row r="502" spans="1:27">
      <c r="A502" s="1">
        <f t="shared" si="117"/>
        <v>2497499</v>
      </c>
      <c r="B502" s="1">
        <v>-1</v>
      </c>
      <c r="C502" s="1">
        <v>-5</v>
      </c>
      <c r="D502" s="2">
        <v>10</v>
      </c>
      <c r="E502" s="5">
        <v>79.19</v>
      </c>
      <c r="F502" s="5">
        <v>78.569999999999993</v>
      </c>
      <c r="G502" s="5">
        <v>2.9</v>
      </c>
      <c r="H502" s="5">
        <v>78.94</v>
      </c>
      <c r="I502" s="5">
        <v>74.91</v>
      </c>
      <c r="J502" s="5">
        <v>3.7</v>
      </c>
      <c r="K502" s="6">
        <f t="shared" si="118"/>
        <v>79.064999999999998</v>
      </c>
      <c r="L502" s="6">
        <f t="shared" si="119"/>
        <v>0.25</v>
      </c>
      <c r="M502" s="6">
        <f t="shared" si="120"/>
        <v>76.739999999999995</v>
      </c>
      <c r="N502" s="5">
        <f t="shared" si="121"/>
        <v>2.3505318547086316</v>
      </c>
      <c r="O502" s="6">
        <f t="shared" si="122"/>
        <v>3.6599999999999966</v>
      </c>
      <c r="P502" s="6">
        <f t="shared" si="123"/>
        <v>4.7010637094172631</v>
      </c>
      <c r="Q502" s="6">
        <f t="shared" si="124"/>
        <v>-0.23891402714932131</v>
      </c>
      <c r="R502" s="9">
        <f t="shared" si="125"/>
        <v>0.72536774882863586</v>
      </c>
      <c r="S502" s="9">
        <f t="shared" si="126"/>
        <v>3.4099999999999966</v>
      </c>
      <c r="T502">
        <f t="shared" si="127"/>
        <v>3.6599999999999966</v>
      </c>
      <c r="U502" s="9">
        <f t="shared" si="128"/>
        <v>0.77854720255507548</v>
      </c>
      <c r="V502" s="9">
        <f t="shared" si="129"/>
        <v>0.98913783931177834</v>
      </c>
      <c r="W502" s="9">
        <f t="shared" si="130"/>
        <v>2.3250000000000028</v>
      </c>
      <c r="X502">
        <f t="shared" si="131"/>
        <v>76.739999999999995</v>
      </c>
      <c r="Y502" s="9">
        <f t="shared" si="132"/>
        <v>32.64793023173582</v>
      </c>
      <c r="Z502" s="10">
        <f t="shared" si="133"/>
        <v>0.38994999679446085</v>
      </c>
      <c r="AA502">
        <f t="shared" si="134"/>
        <v>0.25</v>
      </c>
    </row>
    <row r="503" spans="1:27">
      <c r="A503" s="1">
        <f t="shared" si="117"/>
        <v>3496</v>
      </c>
      <c r="B503" s="1">
        <v>-4</v>
      </c>
      <c r="C503" s="1">
        <v>7</v>
      </c>
      <c r="D503" s="2">
        <v>0</v>
      </c>
      <c r="E503" s="5">
        <v>252.01</v>
      </c>
      <c r="F503" s="5">
        <v>250.69</v>
      </c>
      <c r="G503" s="5">
        <v>8.9499999999999993</v>
      </c>
      <c r="H503" s="5">
        <v>253.29</v>
      </c>
      <c r="I503" s="5">
        <v>250.74</v>
      </c>
      <c r="J503" s="5">
        <v>7.58</v>
      </c>
      <c r="K503" s="6">
        <f t="shared" si="118"/>
        <v>252.64999999999998</v>
      </c>
      <c r="L503" s="6">
        <f t="shared" si="119"/>
        <v>-1.2800000000000011</v>
      </c>
      <c r="M503" s="6">
        <f t="shared" si="120"/>
        <v>250.715</v>
      </c>
      <c r="N503" s="5">
        <f t="shared" si="121"/>
        <v>5.8642753175477704</v>
      </c>
      <c r="O503" s="6">
        <f t="shared" si="122"/>
        <v>-5.0000000000011369E-2</v>
      </c>
      <c r="P503" s="6">
        <f t="shared" si="123"/>
        <v>11.728550635095541</v>
      </c>
      <c r="Q503" s="6">
        <f t="shared" si="124"/>
        <v>0.16462838827585849</v>
      </c>
      <c r="R503" s="9">
        <f t="shared" si="125"/>
        <v>0.10487229311347644</v>
      </c>
      <c r="S503" s="9">
        <f t="shared" si="126"/>
        <v>1.2299999999999898</v>
      </c>
      <c r="T503">
        <f t="shared" si="127"/>
        <v>5.0000000000011369E-2</v>
      </c>
      <c r="U503" s="9">
        <f t="shared" si="128"/>
        <v>4.2631013460772823E-3</v>
      </c>
      <c r="V503" s="9">
        <f t="shared" si="129"/>
        <v>0.32996404418630221</v>
      </c>
      <c r="W503" s="9">
        <f t="shared" si="130"/>
        <v>1.9349999999999739</v>
      </c>
      <c r="X503">
        <f t="shared" si="131"/>
        <v>250.715</v>
      </c>
      <c r="Y503" s="9">
        <f t="shared" si="132"/>
        <v>42.752938159260914</v>
      </c>
      <c r="Z503" s="10">
        <f t="shared" si="133"/>
        <v>0.39024223246593898</v>
      </c>
      <c r="AA503">
        <f t="shared" si="134"/>
        <v>1.2800000000000011</v>
      </c>
    </row>
    <row r="504" spans="1:27">
      <c r="A504" s="1">
        <f t="shared" si="117"/>
        <v>749005</v>
      </c>
      <c r="B504" s="1">
        <v>5</v>
      </c>
      <c r="C504" s="1">
        <v>-2</v>
      </c>
      <c r="D504" s="2">
        <v>3</v>
      </c>
      <c r="E504" s="5">
        <v>100.3</v>
      </c>
      <c r="F504" s="5">
        <v>99.9</v>
      </c>
      <c r="G504" s="5">
        <v>3.46</v>
      </c>
      <c r="H504" s="5">
        <v>99.05</v>
      </c>
      <c r="I504" s="5">
        <v>91.53</v>
      </c>
      <c r="J504" s="5">
        <v>4.07</v>
      </c>
      <c r="K504" s="6">
        <f t="shared" si="118"/>
        <v>99.674999999999997</v>
      </c>
      <c r="L504" s="6">
        <f t="shared" si="119"/>
        <v>1.25</v>
      </c>
      <c r="M504" s="6">
        <f t="shared" si="120"/>
        <v>95.715000000000003</v>
      </c>
      <c r="N504" s="5">
        <f t="shared" si="121"/>
        <v>2.670978285198141</v>
      </c>
      <c r="O504" s="6">
        <f t="shared" si="122"/>
        <v>8.3700000000000045</v>
      </c>
      <c r="P504" s="6">
        <f t="shared" si="123"/>
        <v>5.3419565703962819</v>
      </c>
      <c r="Q504" s="6">
        <f t="shared" si="124"/>
        <v>-0.16096227638287808</v>
      </c>
      <c r="R504" s="9">
        <f t="shared" si="125"/>
        <v>1.3328449803312088</v>
      </c>
      <c r="S504" s="9">
        <f t="shared" si="126"/>
        <v>7.1200000000000045</v>
      </c>
      <c r="T504">
        <f t="shared" si="127"/>
        <v>8.3700000000000045</v>
      </c>
      <c r="U504" s="9">
        <f t="shared" si="128"/>
        <v>1.5668416412039632</v>
      </c>
      <c r="V504" s="9">
        <f t="shared" si="129"/>
        <v>1.4826028432897684</v>
      </c>
      <c r="W504" s="9">
        <f t="shared" si="130"/>
        <v>3.9599999999999937</v>
      </c>
      <c r="X504">
        <f t="shared" si="131"/>
        <v>95.715000000000003</v>
      </c>
      <c r="Y504" s="9">
        <f t="shared" si="132"/>
        <v>35.835184632697072</v>
      </c>
      <c r="Z504" s="10">
        <f t="shared" si="133"/>
        <v>0.39025760722886621</v>
      </c>
      <c r="AA504">
        <f t="shared" si="134"/>
        <v>1.25</v>
      </c>
    </row>
    <row r="505" spans="1:27">
      <c r="A505" s="1">
        <f t="shared" si="117"/>
        <v>1996999</v>
      </c>
      <c r="B505" s="1">
        <v>-1</v>
      </c>
      <c r="C505" s="1">
        <v>-6</v>
      </c>
      <c r="D505" s="2">
        <v>8</v>
      </c>
      <c r="E505" s="5">
        <v>142.41999999999999</v>
      </c>
      <c r="F505" s="5">
        <v>142.43</v>
      </c>
      <c r="G505" s="5">
        <v>4.67</v>
      </c>
      <c r="H505" s="5">
        <v>140.33000000000001</v>
      </c>
      <c r="I505" s="5">
        <v>143.61000000000001</v>
      </c>
      <c r="J505" s="5">
        <v>5.57</v>
      </c>
      <c r="K505" s="6">
        <f t="shared" si="118"/>
        <v>141.375</v>
      </c>
      <c r="L505" s="6">
        <f t="shared" si="119"/>
        <v>2.089999999999975</v>
      </c>
      <c r="M505" s="6">
        <f t="shared" si="120"/>
        <v>143.02000000000001</v>
      </c>
      <c r="N505" s="5">
        <f t="shared" si="121"/>
        <v>3.6343431318465238</v>
      </c>
      <c r="O505" s="6">
        <f t="shared" si="122"/>
        <v>-1.1800000000000068</v>
      </c>
      <c r="P505" s="6">
        <f t="shared" si="123"/>
        <v>7.2686862636930476</v>
      </c>
      <c r="Q505" s="6">
        <f t="shared" si="124"/>
        <v>-0.17443379049017874</v>
      </c>
      <c r="R505" s="9">
        <f t="shared" si="125"/>
        <v>0.44987496796134546</v>
      </c>
      <c r="S505" s="9">
        <f t="shared" si="126"/>
        <v>3.2699999999999818</v>
      </c>
      <c r="T505">
        <f t="shared" si="127"/>
        <v>1.1800000000000068</v>
      </c>
      <c r="U505" s="9">
        <f t="shared" si="128"/>
        <v>0.16234020250593079</v>
      </c>
      <c r="V505" s="9">
        <f t="shared" si="129"/>
        <v>0.45262649681738354</v>
      </c>
      <c r="W505" s="9">
        <f t="shared" si="130"/>
        <v>1.6450000000000102</v>
      </c>
      <c r="X505">
        <f t="shared" si="131"/>
        <v>143.02000000000001</v>
      </c>
      <c r="Y505" s="9">
        <f t="shared" si="132"/>
        <v>39.35236569897981</v>
      </c>
      <c r="Z505" s="10">
        <f t="shared" si="133"/>
        <v>0.39070065267414134</v>
      </c>
      <c r="AA505">
        <f t="shared" si="134"/>
        <v>2.089999999999975</v>
      </c>
    </row>
    <row r="506" spans="1:27">
      <c r="A506" s="1">
        <f t="shared" ref="A506:A569" si="135">B506+500*C506+250000*D506</f>
        <v>753497</v>
      </c>
      <c r="B506" s="1">
        <v>-3</v>
      </c>
      <c r="C506" s="1">
        <v>7</v>
      </c>
      <c r="D506" s="2">
        <v>3</v>
      </c>
      <c r="E506" s="5">
        <v>408.97</v>
      </c>
      <c r="F506" s="5">
        <v>406.28</v>
      </c>
      <c r="G506" s="5">
        <v>13.33</v>
      </c>
      <c r="H506" s="5">
        <v>420.89</v>
      </c>
      <c r="I506" s="5">
        <v>396.72</v>
      </c>
      <c r="J506" s="5">
        <v>11.28</v>
      </c>
      <c r="K506" s="6">
        <f t="shared" ref="K506:K569" si="136" xml:space="preserve"> 0.5*(E506+H506)</f>
        <v>414.93</v>
      </c>
      <c r="L506" s="6">
        <f t="shared" ref="L506:L569" si="137">E506-H506</f>
        <v>-11.919999999999959</v>
      </c>
      <c r="M506" s="6">
        <f t="shared" ref="M506:M569" si="138">0.5*(F506+I506)</f>
        <v>401.5</v>
      </c>
      <c r="N506" s="5">
        <f t="shared" ref="N506:N569" si="139">0.5*P506</f>
        <v>8.7310838387911485</v>
      </c>
      <c r="O506" s="6">
        <f t="shared" ref="O506:O569" si="140">F506-I506</f>
        <v>9.5599999999999454</v>
      </c>
      <c r="P506" s="6">
        <f t="shared" ref="P506:P569" si="141">SQRT(G506*G506+J506*J506)</f>
        <v>17.462167677582297</v>
      </c>
      <c r="Q506" s="6">
        <f t="shared" ref="Q506:Q569" si="142">(G506*G506-J506*J506)/(G506*G506+J506*J506)</f>
        <v>0.16545091239780765</v>
      </c>
      <c r="R506" s="9">
        <f t="shared" ref="R506:R569" si="143">ABS(O506-L506)/P506</f>
        <v>1.2300878331145364</v>
      </c>
      <c r="S506" s="9">
        <f t="shared" ref="S506:S569" si="144">ABS(O506-L506)</f>
        <v>21.479999999999905</v>
      </c>
      <c r="T506">
        <f t="shared" ref="T506:T569" si="145">ABS(O506)</f>
        <v>9.5599999999999454</v>
      </c>
      <c r="U506" s="9">
        <f t="shared" ref="U506:U569" si="146">ABS(O506)/P506</f>
        <v>0.54746925905842425</v>
      </c>
      <c r="V506" s="9">
        <f t="shared" ref="V506:V569" si="147">ABS(M506-K506)/N506</f>
        <v>1.5381824579821515</v>
      </c>
      <c r="W506" s="9">
        <f t="shared" ref="W506:W569" si="148">ABS(M506-K506)</f>
        <v>13.430000000000007</v>
      </c>
      <c r="X506">
        <f t="shared" ref="X506:X569" si="149">ABS(M506)</f>
        <v>401.5</v>
      </c>
      <c r="Y506" s="9">
        <f t="shared" ref="Y506:Y569" si="150">ABS(M506)/N506</f>
        <v>45.985127094552006</v>
      </c>
      <c r="Z506" s="10">
        <f t="shared" ref="Z506:Z569" si="151">SQRT(0.006001*B506*B506+0.003061*C506*C506+0.001136*D506*D506+0.003347*B506*C506+0.000962*C506*D506+0.00127*D506*B506)</f>
        <v>0.39077743025922057</v>
      </c>
      <c r="AA506">
        <f t="shared" si="134"/>
        <v>11.919999999999959</v>
      </c>
    </row>
    <row r="507" spans="1:27">
      <c r="A507" s="1">
        <f t="shared" si="135"/>
        <v>1746502</v>
      </c>
      <c r="B507" s="1">
        <v>2</v>
      </c>
      <c r="C507" s="1">
        <v>-7</v>
      </c>
      <c r="D507" s="2">
        <v>7</v>
      </c>
      <c r="E507" s="5">
        <v>42.7</v>
      </c>
      <c r="F507" s="5">
        <v>45.1</v>
      </c>
      <c r="G507" s="5">
        <v>2.0099999999999998</v>
      </c>
      <c r="H507" s="5">
        <v>42.86</v>
      </c>
      <c r="I507" s="5">
        <v>41.98</v>
      </c>
      <c r="J507" s="5">
        <v>1.88</v>
      </c>
      <c r="K507" s="6">
        <f t="shared" si="136"/>
        <v>42.78</v>
      </c>
      <c r="L507" s="6">
        <f t="shared" si="137"/>
        <v>-0.15999999999999659</v>
      </c>
      <c r="M507" s="6">
        <f t="shared" si="138"/>
        <v>43.54</v>
      </c>
      <c r="N507" s="5">
        <f t="shared" si="139"/>
        <v>1.3760904766765882</v>
      </c>
      <c r="O507" s="6">
        <f t="shared" si="140"/>
        <v>3.1200000000000045</v>
      </c>
      <c r="P507" s="6">
        <f t="shared" si="141"/>
        <v>2.7521809533531765</v>
      </c>
      <c r="Q507" s="6">
        <f t="shared" si="142"/>
        <v>6.6763482738134428E-2</v>
      </c>
      <c r="R507" s="9">
        <f t="shared" si="143"/>
        <v>1.1917821013926231</v>
      </c>
      <c r="S507" s="9">
        <f t="shared" si="144"/>
        <v>3.2800000000000011</v>
      </c>
      <c r="T507">
        <f t="shared" si="145"/>
        <v>3.1200000000000045</v>
      </c>
      <c r="U507" s="9">
        <f t="shared" si="146"/>
        <v>1.1336463891295694</v>
      </c>
      <c r="V507" s="9">
        <f t="shared" si="147"/>
        <v>0.55228926649901877</v>
      </c>
      <c r="W507" s="9">
        <f t="shared" si="148"/>
        <v>0.75999999999999801</v>
      </c>
      <c r="X507">
        <f t="shared" si="149"/>
        <v>43.54</v>
      </c>
      <c r="Y507" s="9">
        <f t="shared" si="150"/>
        <v>31.640361399167553</v>
      </c>
      <c r="Z507" s="10">
        <f t="shared" si="151"/>
        <v>0.39171545795385709</v>
      </c>
      <c r="AA507">
        <f t="shared" ref="AA507:AA570" si="152">ABS(L507)</f>
        <v>0.15999999999999659</v>
      </c>
    </row>
    <row r="508" spans="1:27">
      <c r="A508" s="1">
        <f t="shared" si="135"/>
        <v>496504</v>
      </c>
      <c r="B508" s="1">
        <v>4</v>
      </c>
      <c r="C508" s="1">
        <v>-7</v>
      </c>
      <c r="D508" s="2">
        <v>2</v>
      </c>
      <c r="E508" s="5">
        <v>37.619999999999997</v>
      </c>
      <c r="F508" s="5">
        <v>41.55</v>
      </c>
      <c r="G508" s="5">
        <v>2.23</v>
      </c>
      <c r="H508" s="5">
        <v>39.409999999999997</v>
      </c>
      <c r="I508" s="5">
        <v>46.42</v>
      </c>
      <c r="J508" s="5">
        <v>3.05</v>
      </c>
      <c r="K508" s="6">
        <f t="shared" si="136"/>
        <v>38.515000000000001</v>
      </c>
      <c r="L508" s="6">
        <f t="shared" si="137"/>
        <v>-1.7899999999999991</v>
      </c>
      <c r="M508" s="6">
        <f t="shared" si="138"/>
        <v>43.984999999999999</v>
      </c>
      <c r="N508" s="5">
        <f t="shared" si="139"/>
        <v>1.8891400159861098</v>
      </c>
      <c r="O508" s="6">
        <f t="shared" si="140"/>
        <v>-4.8700000000000045</v>
      </c>
      <c r="P508" s="6">
        <f t="shared" si="141"/>
        <v>3.7782800319722196</v>
      </c>
      <c r="Q508" s="6">
        <f t="shared" si="142"/>
        <v>-0.3032909760847331</v>
      </c>
      <c r="R508" s="9">
        <f t="shared" si="143"/>
        <v>0.81518573899676783</v>
      </c>
      <c r="S508" s="9">
        <f t="shared" si="144"/>
        <v>3.0800000000000054</v>
      </c>
      <c r="T508">
        <f t="shared" si="145"/>
        <v>4.8700000000000045</v>
      </c>
      <c r="U508" s="9">
        <f t="shared" si="146"/>
        <v>1.2889462821150182</v>
      </c>
      <c r="V508" s="9">
        <f t="shared" si="147"/>
        <v>2.8954973976053968</v>
      </c>
      <c r="W508" s="9">
        <f t="shared" si="148"/>
        <v>5.4699999999999989</v>
      </c>
      <c r="X508">
        <f t="shared" si="149"/>
        <v>43.984999999999999</v>
      </c>
      <c r="Y508" s="9">
        <f t="shared" si="150"/>
        <v>23.28308099335894</v>
      </c>
      <c r="Z508" s="10">
        <f t="shared" si="151"/>
        <v>0.39182266396930121</v>
      </c>
      <c r="AA508">
        <f t="shared" si="152"/>
        <v>1.7899999999999991</v>
      </c>
    </row>
    <row r="509" spans="1:27">
      <c r="A509" s="1">
        <f t="shared" si="135"/>
        <v>2001996</v>
      </c>
      <c r="B509" s="1">
        <v>-4</v>
      </c>
      <c r="C509" s="1">
        <v>4</v>
      </c>
      <c r="D509" s="2">
        <v>8</v>
      </c>
      <c r="E509" s="5">
        <v>12.38</v>
      </c>
      <c r="F509" s="5">
        <v>11.73</v>
      </c>
      <c r="G509" s="5">
        <v>1.63</v>
      </c>
      <c r="H509" s="5">
        <v>12.55</v>
      </c>
      <c r="I509" s="5">
        <v>13.21</v>
      </c>
      <c r="J509" s="5">
        <v>1.54</v>
      </c>
      <c r="K509" s="6">
        <f t="shared" si="136"/>
        <v>12.465</v>
      </c>
      <c r="L509" s="6">
        <f t="shared" si="137"/>
        <v>-0.16999999999999993</v>
      </c>
      <c r="M509" s="6">
        <f t="shared" si="138"/>
        <v>12.47</v>
      </c>
      <c r="N509" s="5">
        <f t="shared" si="139"/>
        <v>1.1212158578971312</v>
      </c>
      <c r="O509" s="6">
        <f t="shared" si="140"/>
        <v>-1.4800000000000004</v>
      </c>
      <c r="P509" s="6">
        <f t="shared" si="141"/>
        <v>2.2424317157942624</v>
      </c>
      <c r="Q509" s="6">
        <f t="shared" si="142"/>
        <v>5.673660137217857E-2</v>
      </c>
      <c r="R509" s="9">
        <f t="shared" si="143"/>
        <v>0.58418724225723084</v>
      </c>
      <c r="S509" s="9">
        <f t="shared" si="144"/>
        <v>1.3100000000000005</v>
      </c>
      <c r="T509">
        <f t="shared" si="145"/>
        <v>1.4800000000000004</v>
      </c>
      <c r="U509" s="9">
        <f t="shared" si="146"/>
        <v>0.65999780041274925</v>
      </c>
      <c r="V509" s="9">
        <f t="shared" si="147"/>
        <v>4.4594445973841369E-3</v>
      </c>
      <c r="W509" s="9">
        <f t="shared" si="148"/>
        <v>5.0000000000007816E-3</v>
      </c>
      <c r="X509">
        <f t="shared" si="149"/>
        <v>12.47</v>
      </c>
      <c r="Y509" s="9">
        <f t="shared" si="150"/>
        <v>11.1218548258743</v>
      </c>
      <c r="Z509" s="10">
        <f t="shared" si="151"/>
        <v>0.39279511198588002</v>
      </c>
      <c r="AA509">
        <f t="shared" si="152"/>
        <v>0.16999999999999993</v>
      </c>
    </row>
    <row r="510" spans="1:27">
      <c r="A510" s="1">
        <f t="shared" si="135"/>
        <v>1502998</v>
      </c>
      <c r="B510" s="1">
        <v>-2</v>
      </c>
      <c r="C510" s="1">
        <v>6</v>
      </c>
      <c r="D510" s="2">
        <v>6</v>
      </c>
      <c r="E510" s="5">
        <v>10.050000000000001</v>
      </c>
      <c r="F510" s="5">
        <v>10.82</v>
      </c>
      <c r="G510" s="5">
        <v>1.77</v>
      </c>
      <c r="H510" s="5">
        <v>10.56</v>
      </c>
      <c r="I510" s="5">
        <v>9.0399999999999991</v>
      </c>
      <c r="J510" s="5">
        <v>1.26</v>
      </c>
      <c r="K510" s="6">
        <f t="shared" si="136"/>
        <v>10.305</v>
      </c>
      <c r="L510" s="6">
        <f t="shared" si="137"/>
        <v>-0.50999999999999979</v>
      </c>
      <c r="M510" s="6">
        <f t="shared" si="138"/>
        <v>9.93</v>
      </c>
      <c r="N510" s="5">
        <f t="shared" si="139"/>
        <v>1.0863355835099944</v>
      </c>
      <c r="O510" s="6">
        <f t="shared" si="140"/>
        <v>1.7800000000000011</v>
      </c>
      <c r="P510" s="6">
        <f t="shared" si="141"/>
        <v>2.1726711670199887</v>
      </c>
      <c r="Q510" s="6">
        <f t="shared" si="142"/>
        <v>0.32735938989513824</v>
      </c>
      <c r="R510" s="9">
        <f t="shared" si="143"/>
        <v>1.0540021125888732</v>
      </c>
      <c r="S510" s="9">
        <f t="shared" si="144"/>
        <v>2.2900000000000009</v>
      </c>
      <c r="T510">
        <f t="shared" si="145"/>
        <v>1.7800000000000011</v>
      </c>
      <c r="U510" s="9">
        <f t="shared" si="146"/>
        <v>0.81926801764549995</v>
      </c>
      <c r="V510" s="9">
        <f t="shared" si="147"/>
        <v>0.34519719844613739</v>
      </c>
      <c r="W510" s="9">
        <f t="shared" si="148"/>
        <v>0.375</v>
      </c>
      <c r="X510">
        <f t="shared" si="149"/>
        <v>9.93</v>
      </c>
      <c r="Y510" s="9">
        <f t="shared" si="150"/>
        <v>9.1408218148537177</v>
      </c>
      <c r="Z510" s="10">
        <f t="shared" si="151"/>
        <v>0.39284093473058534</v>
      </c>
      <c r="AA510">
        <f t="shared" si="152"/>
        <v>0.50999999999999979</v>
      </c>
    </row>
    <row r="511" spans="1:27">
      <c r="A511" s="1">
        <f t="shared" si="135"/>
        <v>1997997</v>
      </c>
      <c r="B511" s="1">
        <v>-3</v>
      </c>
      <c r="C511" s="1">
        <v>-4</v>
      </c>
      <c r="D511" s="2">
        <v>8</v>
      </c>
      <c r="E511" s="5">
        <v>304.48</v>
      </c>
      <c r="F511" s="5">
        <v>291.17</v>
      </c>
      <c r="G511" s="5">
        <v>8.41</v>
      </c>
      <c r="H511" s="5">
        <v>314.18</v>
      </c>
      <c r="I511" s="5">
        <v>294.98</v>
      </c>
      <c r="J511" s="5">
        <v>9.6999999999999993</v>
      </c>
      <c r="K511" s="6">
        <f t="shared" si="136"/>
        <v>309.33000000000004</v>
      </c>
      <c r="L511" s="6">
        <f t="shared" si="137"/>
        <v>-9.6999999999999886</v>
      </c>
      <c r="M511" s="6">
        <f t="shared" si="138"/>
        <v>293.07500000000005</v>
      </c>
      <c r="N511" s="5">
        <f t="shared" si="139"/>
        <v>6.4190750891386212</v>
      </c>
      <c r="O511" s="6">
        <f t="shared" si="140"/>
        <v>-3.8100000000000023</v>
      </c>
      <c r="P511" s="6">
        <f t="shared" si="141"/>
        <v>12.838150178277242</v>
      </c>
      <c r="Q511" s="6">
        <f t="shared" si="142"/>
        <v>-0.14174353423562092</v>
      </c>
      <c r="R511" s="9">
        <f t="shared" si="143"/>
        <v>0.45878883781606988</v>
      </c>
      <c r="S511" s="9">
        <f t="shared" si="144"/>
        <v>5.8899999999999864</v>
      </c>
      <c r="T511">
        <f t="shared" si="145"/>
        <v>3.8100000000000023</v>
      </c>
      <c r="U511" s="9">
        <f t="shared" si="146"/>
        <v>0.29677172700835847</v>
      </c>
      <c r="V511" s="9">
        <f t="shared" si="147"/>
        <v>2.5322962847878543</v>
      </c>
      <c r="W511" s="9">
        <f t="shared" si="148"/>
        <v>16.254999999999995</v>
      </c>
      <c r="X511">
        <f t="shared" si="149"/>
        <v>293.07500000000005</v>
      </c>
      <c r="Y511" s="9">
        <f t="shared" si="150"/>
        <v>45.656889182663839</v>
      </c>
      <c r="Z511" s="10">
        <f t="shared" si="151"/>
        <v>0.39317807670316512</v>
      </c>
      <c r="AA511">
        <f t="shared" si="152"/>
        <v>9.6999999999999886</v>
      </c>
    </row>
    <row r="512" spans="1:27">
      <c r="A512" s="1">
        <f t="shared" si="135"/>
        <v>1002495</v>
      </c>
      <c r="B512" s="1">
        <v>-5</v>
      </c>
      <c r="C512" s="1">
        <v>5</v>
      </c>
      <c r="D512" s="2">
        <v>4</v>
      </c>
      <c r="E512" s="5">
        <v>121.79</v>
      </c>
      <c r="F512" s="5">
        <v>118.61</v>
      </c>
      <c r="G512" s="5">
        <v>4.88</v>
      </c>
      <c r="H512" s="5">
        <v>125.45</v>
      </c>
      <c r="I512" s="5">
        <v>118.46</v>
      </c>
      <c r="J512" s="5">
        <v>4.5599999999999996</v>
      </c>
      <c r="K512" s="6">
        <f t="shared" si="136"/>
        <v>123.62</v>
      </c>
      <c r="L512" s="6">
        <f t="shared" si="137"/>
        <v>-3.6599999999999966</v>
      </c>
      <c r="M512" s="6">
        <f t="shared" si="138"/>
        <v>118.535</v>
      </c>
      <c r="N512" s="5">
        <f t="shared" si="139"/>
        <v>3.3394610343586884</v>
      </c>
      <c r="O512" s="6">
        <f t="shared" si="140"/>
        <v>0.15000000000000568</v>
      </c>
      <c r="P512" s="6">
        <f t="shared" si="141"/>
        <v>6.6789220687173767</v>
      </c>
      <c r="Q512" s="6">
        <f t="shared" si="142"/>
        <v>6.7718794835007201E-2</v>
      </c>
      <c r="R512" s="9">
        <f t="shared" si="143"/>
        <v>0.5704513334337612</v>
      </c>
      <c r="S512" s="9">
        <f t="shared" si="144"/>
        <v>3.8100000000000023</v>
      </c>
      <c r="T512">
        <f t="shared" si="145"/>
        <v>0.15000000000000568</v>
      </c>
      <c r="U512" s="9">
        <f t="shared" si="146"/>
        <v>2.2458713914715846E-2</v>
      </c>
      <c r="V512" s="9">
        <f t="shared" si="147"/>
        <v>1.522700803417679</v>
      </c>
      <c r="W512" s="9">
        <f t="shared" si="148"/>
        <v>5.085000000000008</v>
      </c>
      <c r="X512">
        <f t="shared" si="149"/>
        <v>118.535</v>
      </c>
      <c r="Y512" s="9">
        <f t="shared" si="150"/>
        <v>35.49524871840989</v>
      </c>
      <c r="Z512" s="10">
        <f t="shared" si="151"/>
        <v>0.39356193921668792</v>
      </c>
      <c r="AA512">
        <f t="shared" si="152"/>
        <v>3.6599999999999966</v>
      </c>
    </row>
    <row r="513" spans="1:27">
      <c r="A513" s="1">
        <f t="shared" si="135"/>
        <v>253496</v>
      </c>
      <c r="B513" s="1">
        <v>-4</v>
      </c>
      <c r="C513" s="1">
        <v>7</v>
      </c>
      <c r="D513" s="2">
        <v>1</v>
      </c>
      <c r="E513" s="5">
        <v>85.86</v>
      </c>
      <c r="F513" s="5">
        <v>92.84</v>
      </c>
      <c r="G513" s="5">
        <v>4.5</v>
      </c>
      <c r="H513" s="5">
        <v>84.5</v>
      </c>
      <c r="I513" s="5">
        <v>86.09</v>
      </c>
      <c r="J513" s="5">
        <v>3.62</v>
      </c>
      <c r="K513" s="6">
        <f t="shared" si="136"/>
        <v>85.18</v>
      </c>
      <c r="L513" s="6">
        <f t="shared" si="137"/>
        <v>1.3599999999999994</v>
      </c>
      <c r="M513" s="6">
        <f t="shared" si="138"/>
        <v>89.465000000000003</v>
      </c>
      <c r="N513" s="5">
        <f t="shared" si="139"/>
        <v>2.887663415289254</v>
      </c>
      <c r="O513" s="6">
        <f t="shared" si="140"/>
        <v>6.75</v>
      </c>
      <c r="P513" s="6">
        <f t="shared" si="141"/>
        <v>5.7753268305785079</v>
      </c>
      <c r="Q513" s="6">
        <f t="shared" si="142"/>
        <v>0.21423260499364402</v>
      </c>
      <c r="R513" s="9">
        <f t="shared" si="143"/>
        <v>0.93328051521892663</v>
      </c>
      <c r="S513" s="9">
        <f t="shared" si="144"/>
        <v>5.3900000000000006</v>
      </c>
      <c r="T513">
        <f t="shared" si="145"/>
        <v>6.75</v>
      </c>
      <c r="U513" s="9">
        <f t="shared" si="146"/>
        <v>1.1687650236971714</v>
      </c>
      <c r="V513" s="9">
        <f t="shared" si="147"/>
        <v>1.4838987041607039</v>
      </c>
      <c r="W513" s="9">
        <f t="shared" si="148"/>
        <v>4.2849999999999966</v>
      </c>
      <c r="X513">
        <f t="shared" si="149"/>
        <v>89.465000000000003</v>
      </c>
      <c r="Y513" s="9">
        <f t="shared" si="150"/>
        <v>30.981796398538503</v>
      </c>
      <c r="Z513" s="10">
        <f t="shared" si="151"/>
        <v>0.39380071102018083</v>
      </c>
      <c r="AA513">
        <f t="shared" si="152"/>
        <v>1.3599999999999994</v>
      </c>
    </row>
    <row r="514" spans="1:27">
      <c r="A514" s="1">
        <f t="shared" si="135"/>
        <v>1502997</v>
      </c>
      <c r="B514" s="1">
        <v>-3</v>
      </c>
      <c r="C514" s="1">
        <v>6</v>
      </c>
      <c r="D514" s="2">
        <v>6</v>
      </c>
      <c r="E514" s="5">
        <v>5.95</v>
      </c>
      <c r="F514" s="5">
        <v>5.03</v>
      </c>
      <c r="G514" s="5">
        <v>1.69</v>
      </c>
      <c r="H514" s="5">
        <v>6.17</v>
      </c>
      <c r="I514" s="5">
        <v>4.76</v>
      </c>
      <c r="J514" s="5">
        <v>1.03</v>
      </c>
      <c r="K514" s="6">
        <f t="shared" si="136"/>
        <v>6.0600000000000005</v>
      </c>
      <c r="L514" s="6">
        <f t="shared" si="137"/>
        <v>-0.21999999999999975</v>
      </c>
      <c r="M514" s="6">
        <f t="shared" si="138"/>
        <v>4.8949999999999996</v>
      </c>
      <c r="N514" s="5">
        <f t="shared" si="139"/>
        <v>0.98957061395334489</v>
      </c>
      <c r="O514" s="6">
        <f t="shared" si="140"/>
        <v>0.27000000000000046</v>
      </c>
      <c r="P514" s="6">
        <f t="shared" si="141"/>
        <v>1.9791412279066898</v>
      </c>
      <c r="Q514" s="6">
        <f t="shared" si="142"/>
        <v>0.45830993106969614</v>
      </c>
      <c r="R514" s="9">
        <f t="shared" si="143"/>
        <v>0.24758212960793424</v>
      </c>
      <c r="S514" s="9">
        <f t="shared" si="144"/>
        <v>0.49000000000000021</v>
      </c>
      <c r="T514">
        <f t="shared" si="145"/>
        <v>0.27000000000000046</v>
      </c>
      <c r="U514" s="9">
        <f t="shared" si="146"/>
        <v>0.13642280611049457</v>
      </c>
      <c r="V514" s="9">
        <f t="shared" si="147"/>
        <v>1.1772782897683409</v>
      </c>
      <c r="W514" s="9">
        <f t="shared" si="148"/>
        <v>1.1650000000000009</v>
      </c>
      <c r="X514">
        <f t="shared" si="149"/>
        <v>4.8949999999999996</v>
      </c>
      <c r="Y514" s="9">
        <f t="shared" si="150"/>
        <v>4.9465898956360714</v>
      </c>
      <c r="Z514" s="10">
        <f t="shared" si="151"/>
        <v>0.39576129168982654</v>
      </c>
      <c r="AA514">
        <f t="shared" si="152"/>
        <v>0.21999999999999975</v>
      </c>
    </row>
    <row r="515" spans="1:27">
      <c r="A515" s="1">
        <f t="shared" si="135"/>
        <v>746504</v>
      </c>
      <c r="B515" s="1">
        <v>4</v>
      </c>
      <c r="C515" s="1">
        <v>-7</v>
      </c>
      <c r="D515" s="2">
        <v>3</v>
      </c>
      <c r="E515" s="5">
        <v>16.38</v>
      </c>
      <c r="F515" s="5">
        <v>17.27</v>
      </c>
      <c r="G515" s="5">
        <v>1.54</v>
      </c>
      <c r="H515" s="5">
        <v>16.239999999999998</v>
      </c>
      <c r="I515" s="5">
        <v>17.78</v>
      </c>
      <c r="J515" s="5">
        <v>2.12</v>
      </c>
      <c r="K515" s="6">
        <f t="shared" si="136"/>
        <v>16.309999999999999</v>
      </c>
      <c r="L515" s="6">
        <f t="shared" si="137"/>
        <v>0.14000000000000057</v>
      </c>
      <c r="M515" s="6">
        <f t="shared" si="138"/>
        <v>17.524999999999999</v>
      </c>
      <c r="N515" s="5">
        <f t="shared" si="139"/>
        <v>1.3101526628603248</v>
      </c>
      <c r="O515" s="6">
        <f t="shared" si="140"/>
        <v>-0.51000000000000156</v>
      </c>
      <c r="P515" s="6">
        <f t="shared" si="141"/>
        <v>2.6203053257206497</v>
      </c>
      <c r="Q515" s="6">
        <f t="shared" si="142"/>
        <v>-0.30917564812117687</v>
      </c>
      <c r="R515" s="9">
        <f t="shared" si="143"/>
        <v>0.24806269468663383</v>
      </c>
      <c r="S515" s="9">
        <f t="shared" si="144"/>
        <v>0.65000000000000213</v>
      </c>
      <c r="T515">
        <f t="shared" si="145"/>
        <v>0.51000000000000156</v>
      </c>
      <c r="U515" s="9">
        <f t="shared" si="146"/>
        <v>0.1946338066002819</v>
      </c>
      <c r="V515" s="9">
        <f t="shared" si="147"/>
        <v>0.92737284321310487</v>
      </c>
      <c r="W515" s="9">
        <f t="shared" si="148"/>
        <v>1.2149999999999999</v>
      </c>
      <c r="X515">
        <f t="shared" si="149"/>
        <v>17.524999999999999</v>
      </c>
      <c r="Y515" s="9">
        <f t="shared" si="150"/>
        <v>13.376303767333056</v>
      </c>
      <c r="Z515" s="10">
        <f t="shared" si="151"/>
        <v>0.39692694541943102</v>
      </c>
      <c r="AA515">
        <f t="shared" si="152"/>
        <v>0.14000000000000057</v>
      </c>
    </row>
    <row r="516" spans="1:27">
      <c r="A516" s="1">
        <f t="shared" si="135"/>
        <v>747505</v>
      </c>
      <c r="B516" s="1">
        <v>5</v>
      </c>
      <c r="C516" s="1">
        <v>-5</v>
      </c>
      <c r="D516" s="2">
        <v>3</v>
      </c>
      <c r="E516" s="5">
        <v>13.37</v>
      </c>
      <c r="F516" s="5">
        <v>14.8</v>
      </c>
      <c r="G516" s="5">
        <v>1.33</v>
      </c>
      <c r="H516" s="5">
        <v>15.33</v>
      </c>
      <c r="I516" s="5">
        <v>11.49</v>
      </c>
      <c r="J516" s="5">
        <v>1.81</v>
      </c>
      <c r="K516" s="6">
        <f t="shared" si="136"/>
        <v>14.35</v>
      </c>
      <c r="L516" s="6">
        <f t="shared" si="137"/>
        <v>-1.9600000000000009</v>
      </c>
      <c r="M516" s="6">
        <f t="shared" si="138"/>
        <v>13.145</v>
      </c>
      <c r="N516" s="5">
        <f t="shared" si="139"/>
        <v>1.1230538722608101</v>
      </c>
      <c r="O516" s="6">
        <f t="shared" si="140"/>
        <v>3.3100000000000005</v>
      </c>
      <c r="P516" s="6">
        <f t="shared" si="141"/>
        <v>2.2461077445216202</v>
      </c>
      <c r="Q516" s="6">
        <f t="shared" si="142"/>
        <v>-0.29875123885034688</v>
      </c>
      <c r="R516" s="9">
        <f t="shared" si="143"/>
        <v>2.3462810334249635</v>
      </c>
      <c r="S516" s="9">
        <f t="shared" si="144"/>
        <v>5.2700000000000014</v>
      </c>
      <c r="T516">
        <f t="shared" si="145"/>
        <v>3.3100000000000005</v>
      </c>
      <c r="U516" s="9">
        <f t="shared" si="146"/>
        <v>1.4736603834225102</v>
      </c>
      <c r="V516" s="9">
        <f t="shared" si="147"/>
        <v>1.0729672278091387</v>
      </c>
      <c r="W516" s="9">
        <f t="shared" si="148"/>
        <v>1.2050000000000001</v>
      </c>
      <c r="X516">
        <f t="shared" si="149"/>
        <v>13.145</v>
      </c>
      <c r="Y516" s="9">
        <f t="shared" si="150"/>
        <v>11.704692290083923</v>
      </c>
      <c r="Z516" s="10">
        <f t="shared" si="151"/>
        <v>0.39713851487862517</v>
      </c>
      <c r="AA516">
        <f t="shared" si="152"/>
        <v>1.9600000000000009</v>
      </c>
    </row>
    <row r="517" spans="1:27">
      <c r="A517" s="1">
        <f t="shared" si="135"/>
        <v>1252996</v>
      </c>
      <c r="B517" s="1">
        <v>-4</v>
      </c>
      <c r="C517" s="1">
        <v>6</v>
      </c>
      <c r="D517" s="2">
        <v>5</v>
      </c>
      <c r="E517" s="5">
        <v>273.69</v>
      </c>
      <c r="F517" s="5">
        <v>277.7</v>
      </c>
      <c r="G517" s="5">
        <v>9.61</v>
      </c>
      <c r="H517" s="5">
        <v>275.70999999999998</v>
      </c>
      <c r="I517" s="5">
        <v>266.8</v>
      </c>
      <c r="J517" s="5">
        <v>8.2799999999999994</v>
      </c>
      <c r="K517" s="6">
        <f t="shared" si="136"/>
        <v>274.7</v>
      </c>
      <c r="L517" s="6">
        <f t="shared" si="137"/>
        <v>-2.0199999999999818</v>
      </c>
      <c r="M517" s="6">
        <f t="shared" si="138"/>
        <v>272.25</v>
      </c>
      <c r="N517" s="5">
        <f t="shared" si="139"/>
        <v>6.3425251280542829</v>
      </c>
      <c r="O517" s="6">
        <f t="shared" si="140"/>
        <v>10.899999999999977</v>
      </c>
      <c r="P517" s="6">
        <f t="shared" si="141"/>
        <v>12.685050256108566</v>
      </c>
      <c r="Q517" s="6">
        <f t="shared" si="142"/>
        <v>0.14786915707800302</v>
      </c>
      <c r="R517" s="9">
        <f t="shared" si="143"/>
        <v>1.0185217826613064</v>
      </c>
      <c r="S517" s="9">
        <f t="shared" si="144"/>
        <v>12.919999999999959</v>
      </c>
      <c r="T517">
        <f t="shared" si="145"/>
        <v>10.899999999999977</v>
      </c>
      <c r="U517" s="9">
        <f t="shared" si="146"/>
        <v>0.85927921292633536</v>
      </c>
      <c r="V517" s="9">
        <f t="shared" si="147"/>
        <v>0.38628148104027821</v>
      </c>
      <c r="W517" s="9">
        <f t="shared" si="148"/>
        <v>2.4499999999999886</v>
      </c>
      <c r="X517">
        <f t="shared" si="149"/>
        <v>272.25</v>
      </c>
      <c r="Y517" s="9">
        <f t="shared" si="150"/>
        <v>42.924544168659686</v>
      </c>
      <c r="Z517" s="10">
        <f t="shared" si="151"/>
        <v>0.39716998879572962</v>
      </c>
      <c r="AA517">
        <f t="shared" si="152"/>
        <v>2.0199999999999818</v>
      </c>
    </row>
    <row r="518" spans="1:27">
      <c r="A518" s="1">
        <f t="shared" si="135"/>
        <v>253500</v>
      </c>
      <c r="B518" s="1">
        <v>0</v>
      </c>
      <c r="C518" s="1">
        <v>7</v>
      </c>
      <c r="D518" s="2">
        <v>1</v>
      </c>
      <c r="E518" s="5">
        <v>313.35000000000002</v>
      </c>
      <c r="F518" s="5">
        <v>297.49</v>
      </c>
      <c r="G518" s="5">
        <v>10.39</v>
      </c>
      <c r="H518" s="5">
        <v>312.57</v>
      </c>
      <c r="I518" s="5">
        <v>310.72000000000003</v>
      </c>
      <c r="J518" s="5">
        <v>8.77</v>
      </c>
      <c r="K518" s="6">
        <f t="shared" si="136"/>
        <v>312.96000000000004</v>
      </c>
      <c r="L518" s="6">
        <f t="shared" si="137"/>
        <v>0.78000000000002956</v>
      </c>
      <c r="M518" s="6">
        <f t="shared" si="138"/>
        <v>304.10500000000002</v>
      </c>
      <c r="N518" s="5">
        <f t="shared" si="139"/>
        <v>6.7982534521743156</v>
      </c>
      <c r="O518" s="6">
        <f t="shared" si="140"/>
        <v>-13.230000000000018</v>
      </c>
      <c r="P518" s="6">
        <f t="shared" si="141"/>
        <v>13.596506904348631</v>
      </c>
      <c r="Q518" s="6">
        <f t="shared" si="142"/>
        <v>0.16790198252779065</v>
      </c>
      <c r="R518" s="9">
        <f t="shared" si="143"/>
        <v>1.0304117151971708</v>
      </c>
      <c r="S518" s="9">
        <f t="shared" si="144"/>
        <v>14.010000000000048</v>
      </c>
      <c r="T518">
        <f t="shared" si="145"/>
        <v>13.230000000000018</v>
      </c>
      <c r="U518" s="9">
        <f t="shared" si="146"/>
        <v>0.97304403940460682</v>
      </c>
      <c r="V518" s="9">
        <f t="shared" si="147"/>
        <v>1.3025404337003477</v>
      </c>
      <c r="W518" s="9">
        <f t="shared" si="148"/>
        <v>8.8550000000000182</v>
      </c>
      <c r="X518">
        <f t="shared" si="149"/>
        <v>304.10500000000002</v>
      </c>
      <c r="Y518" s="9">
        <f t="shared" si="150"/>
        <v>44.732812940761534</v>
      </c>
      <c r="Z518" s="10">
        <f t="shared" si="151"/>
        <v>0.3973147367012706</v>
      </c>
      <c r="AA518">
        <f t="shared" si="152"/>
        <v>0.78000000000002956</v>
      </c>
    </row>
    <row r="519" spans="1:27">
      <c r="A519" s="1">
        <f t="shared" si="135"/>
        <v>1501995</v>
      </c>
      <c r="B519" s="1">
        <v>-5</v>
      </c>
      <c r="C519" s="1">
        <v>4</v>
      </c>
      <c r="D519" s="2">
        <v>6</v>
      </c>
      <c r="E519" s="5">
        <v>218.91</v>
      </c>
      <c r="F519" s="5">
        <v>215.52</v>
      </c>
      <c r="G519" s="5">
        <v>7.38</v>
      </c>
      <c r="H519" s="5">
        <v>211.68</v>
      </c>
      <c r="I519" s="5">
        <v>211.84</v>
      </c>
      <c r="J519" s="5">
        <v>6.93</v>
      </c>
      <c r="K519" s="6">
        <f t="shared" si="136"/>
        <v>215.29500000000002</v>
      </c>
      <c r="L519" s="6">
        <f t="shared" si="137"/>
        <v>7.2299999999999898</v>
      </c>
      <c r="M519" s="6">
        <f t="shared" si="138"/>
        <v>213.68</v>
      </c>
      <c r="N519" s="5">
        <f t="shared" si="139"/>
        <v>5.0618499582662464</v>
      </c>
      <c r="O519" s="6">
        <f t="shared" si="140"/>
        <v>3.6800000000000068</v>
      </c>
      <c r="P519" s="6">
        <f t="shared" si="141"/>
        <v>10.123699916532493</v>
      </c>
      <c r="Q519" s="6">
        <f t="shared" si="142"/>
        <v>6.2830949182012208E-2</v>
      </c>
      <c r="R519" s="9">
        <f t="shared" si="143"/>
        <v>0.35066231015032961</v>
      </c>
      <c r="S519" s="9">
        <f t="shared" si="144"/>
        <v>3.5499999999999829</v>
      </c>
      <c r="T519">
        <f t="shared" si="145"/>
        <v>3.6800000000000068</v>
      </c>
      <c r="U519" s="9">
        <f t="shared" si="146"/>
        <v>0.36350346516992155</v>
      </c>
      <c r="V519" s="9">
        <f t="shared" si="147"/>
        <v>0.31905331317903562</v>
      </c>
      <c r="W519" s="9">
        <f t="shared" si="148"/>
        <v>1.6150000000000091</v>
      </c>
      <c r="X519">
        <f t="shared" si="149"/>
        <v>213.68</v>
      </c>
      <c r="Y519" s="9">
        <f t="shared" si="150"/>
        <v>42.213815455167769</v>
      </c>
      <c r="Z519" s="10">
        <f t="shared" si="151"/>
        <v>0.39742294850700299</v>
      </c>
      <c r="AA519">
        <f t="shared" si="152"/>
        <v>7.2299999999999898</v>
      </c>
    </row>
    <row r="520" spans="1:27">
      <c r="A520" s="1">
        <f t="shared" si="135"/>
        <v>2498497</v>
      </c>
      <c r="B520" s="1">
        <v>-3</v>
      </c>
      <c r="C520" s="1">
        <v>-3</v>
      </c>
      <c r="D520" s="2">
        <v>10</v>
      </c>
      <c r="E520" s="5">
        <v>457.03</v>
      </c>
      <c r="F520" s="5">
        <v>452</v>
      </c>
      <c r="G520" s="5">
        <v>11.94</v>
      </c>
      <c r="H520" s="5">
        <v>457.05</v>
      </c>
      <c r="I520" s="5">
        <v>430.06</v>
      </c>
      <c r="J520" s="5">
        <v>13.51</v>
      </c>
      <c r="K520" s="6">
        <f t="shared" si="136"/>
        <v>457.03999999999996</v>
      </c>
      <c r="L520" s="6">
        <f t="shared" si="137"/>
        <v>-2.0000000000038654E-2</v>
      </c>
      <c r="M520" s="6">
        <f t="shared" si="138"/>
        <v>441.03</v>
      </c>
      <c r="N520" s="5">
        <f t="shared" si="139"/>
        <v>9.015038824098319</v>
      </c>
      <c r="O520" s="6">
        <f t="shared" si="140"/>
        <v>21.939999999999998</v>
      </c>
      <c r="P520" s="6">
        <f t="shared" si="141"/>
        <v>18.030077648196638</v>
      </c>
      <c r="Q520" s="6">
        <f t="shared" si="142"/>
        <v>-0.12291142250441967</v>
      </c>
      <c r="R520" s="9">
        <f t="shared" si="143"/>
        <v>1.2179648046161613</v>
      </c>
      <c r="S520" s="9">
        <f t="shared" si="144"/>
        <v>21.960000000000036</v>
      </c>
      <c r="T520">
        <f t="shared" si="145"/>
        <v>21.939999999999998</v>
      </c>
      <c r="U520" s="9">
        <f t="shared" si="146"/>
        <v>1.2168555470527564</v>
      </c>
      <c r="V520" s="9">
        <f t="shared" si="147"/>
        <v>1.7759213590077141</v>
      </c>
      <c r="W520" s="9">
        <f t="shared" si="148"/>
        <v>16.009999999999991</v>
      </c>
      <c r="X520">
        <f t="shared" si="149"/>
        <v>441.03</v>
      </c>
      <c r="Y520" s="9">
        <f t="shared" si="150"/>
        <v>48.921586318749064</v>
      </c>
      <c r="Z520" s="10">
        <f t="shared" si="151"/>
        <v>0.39789571498069692</v>
      </c>
      <c r="AA520">
        <f t="shared" si="152"/>
        <v>2.0000000000038654E-2</v>
      </c>
    </row>
    <row r="521" spans="1:27">
      <c r="A521" s="1">
        <f t="shared" si="135"/>
        <v>1746500</v>
      </c>
      <c r="B521" s="1">
        <v>0</v>
      </c>
      <c r="C521" s="1">
        <v>-7</v>
      </c>
      <c r="D521" s="2">
        <v>7</v>
      </c>
      <c r="E521" s="5">
        <v>171.53</v>
      </c>
      <c r="F521" s="5">
        <v>167.58</v>
      </c>
      <c r="G521" s="5">
        <v>5.28</v>
      </c>
      <c r="H521" s="5">
        <v>171.53</v>
      </c>
      <c r="I521" s="5">
        <v>168.72</v>
      </c>
      <c r="J521" s="5">
        <v>8.44</v>
      </c>
      <c r="K521" s="6">
        <f t="shared" si="136"/>
        <v>171.53</v>
      </c>
      <c r="L521" s="6">
        <f t="shared" si="137"/>
        <v>0</v>
      </c>
      <c r="M521" s="6">
        <f t="shared" si="138"/>
        <v>168.15</v>
      </c>
      <c r="N521" s="5">
        <f t="shared" si="139"/>
        <v>4.9777504959569843</v>
      </c>
      <c r="O521" s="6">
        <f t="shared" si="140"/>
        <v>-1.1399999999999864</v>
      </c>
      <c r="P521" s="6">
        <f t="shared" si="141"/>
        <v>9.9555009919139685</v>
      </c>
      <c r="Q521" s="6">
        <f t="shared" si="142"/>
        <v>-0.43743643554766326</v>
      </c>
      <c r="R521" s="9">
        <f t="shared" si="143"/>
        <v>0.11450955616657707</v>
      </c>
      <c r="S521" s="9">
        <f t="shared" si="144"/>
        <v>1.1399999999999864</v>
      </c>
      <c r="T521">
        <f t="shared" si="145"/>
        <v>1.1399999999999864</v>
      </c>
      <c r="U521" s="9">
        <f t="shared" si="146"/>
        <v>0.11450955616657707</v>
      </c>
      <c r="V521" s="9">
        <f t="shared" si="147"/>
        <v>0.67902157867199053</v>
      </c>
      <c r="W521" s="9">
        <f t="shared" si="148"/>
        <v>3.3799999999999955</v>
      </c>
      <c r="X521">
        <f t="shared" si="149"/>
        <v>168.15</v>
      </c>
      <c r="Y521" s="9">
        <f t="shared" si="150"/>
        <v>33.780319069140646</v>
      </c>
      <c r="Z521" s="10">
        <f t="shared" si="151"/>
        <v>0.39813942281567644</v>
      </c>
      <c r="AA521">
        <f t="shared" si="152"/>
        <v>0</v>
      </c>
    </row>
    <row r="522" spans="1:27">
      <c r="A522" s="1">
        <f t="shared" si="135"/>
        <v>753499</v>
      </c>
      <c r="B522" s="1">
        <v>-1</v>
      </c>
      <c r="C522" s="1">
        <v>7</v>
      </c>
      <c r="D522" s="2">
        <v>3</v>
      </c>
      <c r="E522" s="5">
        <v>54.93</v>
      </c>
      <c r="F522" s="5">
        <v>55.23</v>
      </c>
      <c r="G522" s="5">
        <v>3.62</v>
      </c>
      <c r="H522" s="5">
        <v>56.48</v>
      </c>
      <c r="I522" s="5">
        <v>59.36</v>
      </c>
      <c r="J522" s="5">
        <v>2.78</v>
      </c>
      <c r="K522" s="6">
        <f t="shared" si="136"/>
        <v>55.704999999999998</v>
      </c>
      <c r="L522" s="6">
        <f t="shared" si="137"/>
        <v>-1.5499999999999972</v>
      </c>
      <c r="M522" s="6">
        <f t="shared" si="138"/>
        <v>57.295000000000002</v>
      </c>
      <c r="N522" s="5">
        <f t="shared" si="139"/>
        <v>2.2821481108815003</v>
      </c>
      <c r="O522" s="6">
        <f t="shared" si="140"/>
        <v>-4.1300000000000026</v>
      </c>
      <c r="P522" s="6">
        <f t="shared" si="141"/>
        <v>4.5642962217630005</v>
      </c>
      <c r="Q522" s="6">
        <f t="shared" si="142"/>
        <v>0.25805460619791876</v>
      </c>
      <c r="R522" s="9">
        <f t="shared" si="143"/>
        <v>0.56525691468014694</v>
      </c>
      <c r="S522" s="9">
        <f t="shared" si="144"/>
        <v>2.5800000000000054</v>
      </c>
      <c r="T522">
        <f t="shared" si="145"/>
        <v>4.1300000000000026</v>
      </c>
      <c r="U522" s="9">
        <f t="shared" si="146"/>
        <v>0.90484924714302462</v>
      </c>
      <c r="V522" s="9">
        <f t="shared" si="147"/>
        <v>0.69671201111739045</v>
      </c>
      <c r="W522" s="9">
        <f t="shared" si="148"/>
        <v>1.5900000000000034</v>
      </c>
      <c r="X522">
        <f t="shared" si="149"/>
        <v>57.295000000000002</v>
      </c>
      <c r="Y522" s="9">
        <f t="shared" si="150"/>
        <v>25.105732501239498</v>
      </c>
      <c r="Z522" s="10">
        <f t="shared" si="151"/>
        <v>0.39896992367846473</v>
      </c>
      <c r="AA522">
        <f t="shared" si="152"/>
        <v>1.5499999999999972</v>
      </c>
    </row>
    <row r="523" spans="1:27">
      <c r="A523" s="1">
        <f t="shared" si="135"/>
        <v>1752496</v>
      </c>
      <c r="B523" s="1">
        <v>-4</v>
      </c>
      <c r="C523" s="1">
        <v>5</v>
      </c>
      <c r="D523" s="2">
        <v>7</v>
      </c>
      <c r="E523" s="5">
        <v>54</v>
      </c>
      <c r="F523" s="5">
        <v>58.06</v>
      </c>
      <c r="G523" s="5">
        <v>3.55</v>
      </c>
      <c r="H523" s="5">
        <v>53.51</v>
      </c>
      <c r="I523" s="5">
        <v>55.92</v>
      </c>
      <c r="J523" s="5">
        <v>2.84</v>
      </c>
      <c r="K523" s="6">
        <f t="shared" si="136"/>
        <v>53.754999999999995</v>
      </c>
      <c r="L523" s="6">
        <f t="shared" si="137"/>
        <v>0.49000000000000199</v>
      </c>
      <c r="M523" s="6">
        <f t="shared" si="138"/>
        <v>56.99</v>
      </c>
      <c r="N523" s="5">
        <f t="shared" si="139"/>
        <v>2.2731091042886611</v>
      </c>
      <c r="O523" s="6">
        <f t="shared" si="140"/>
        <v>2.1400000000000006</v>
      </c>
      <c r="P523" s="6">
        <f t="shared" si="141"/>
        <v>4.5462182085773222</v>
      </c>
      <c r="Q523" s="6">
        <f t="shared" si="142"/>
        <v>0.21951219512195119</v>
      </c>
      <c r="R523" s="9">
        <f t="shared" si="143"/>
        <v>0.36293902410732365</v>
      </c>
      <c r="S523" s="9">
        <f t="shared" si="144"/>
        <v>1.6499999999999986</v>
      </c>
      <c r="T523">
        <f t="shared" si="145"/>
        <v>2.1400000000000006</v>
      </c>
      <c r="U523" s="9">
        <f t="shared" si="146"/>
        <v>0.47072091611495365</v>
      </c>
      <c r="V523" s="9">
        <f t="shared" si="147"/>
        <v>1.4231609005905399</v>
      </c>
      <c r="W523" s="9">
        <f t="shared" si="148"/>
        <v>3.2350000000000065</v>
      </c>
      <c r="X523">
        <f t="shared" si="149"/>
        <v>56.99</v>
      </c>
      <c r="Y523" s="9">
        <f t="shared" si="150"/>
        <v>25.071387859244116</v>
      </c>
      <c r="Z523" s="10">
        <f t="shared" si="151"/>
        <v>0.39921798556678278</v>
      </c>
      <c r="AA523">
        <f t="shared" si="152"/>
        <v>0.49000000000000199</v>
      </c>
    </row>
    <row r="524" spans="1:27">
      <c r="A524" s="1">
        <f t="shared" si="135"/>
        <v>2995</v>
      </c>
      <c r="B524" s="1">
        <v>-5</v>
      </c>
      <c r="C524" s="1">
        <v>6</v>
      </c>
      <c r="D524" s="2">
        <v>0</v>
      </c>
      <c r="E524" s="5">
        <v>80.98</v>
      </c>
      <c r="F524" s="5">
        <v>87.78</v>
      </c>
      <c r="G524" s="5">
        <v>4.25</v>
      </c>
      <c r="H524" s="5">
        <v>80</v>
      </c>
      <c r="I524" s="5">
        <v>85.81</v>
      </c>
      <c r="J524" s="5">
        <v>3.53</v>
      </c>
      <c r="K524" s="6">
        <f t="shared" si="136"/>
        <v>80.490000000000009</v>
      </c>
      <c r="L524" s="6">
        <f t="shared" si="137"/>
        <v>0.98000000000000398</v>
      </c>
      <c r="M524" s="6">
        <f t="shared" si="138"/>
        <v>86.795000000000002</v>
      </c>
      <c r="N524" s="5">
        <f t="shared" si="139"/>
        <v>2.7623993194322938</v>
      </c>
      <c r="O524" s="6">
        <f t="shared" si="140"/>
        <v>1.9699999999999989</v>
      </c>
      <c r="P524" s="6">
        <f t="shared" si="141"/>
        <v>5.5247986388645876</v>
      </c>
      <c r="Q524" s="6">
        <f t="shared" si="142"/>
        <v>0.18351821880917596</v>
      </c>
      <c r="R524" s="9">
        <f t="shared" si="143"/>
        <v>0.17919205109771236</v>
      </c>
      <c r="S524" s="9">
        <f t="shared" si="144"/>
        <v>0.98999999999999488</v>
      </c>
      <c r="T524">
        <f t="shared" si="145"/>
        <v>1.9699999999999989</v>
      </c>
      <c r="U524" s="9">
        <f t="shared" si="146"/>
        <v>0.35657408147726766</v>
      </c>
      <c r="V524" s="9">
        <f t="shared" si="147"/>
        <v>2.2824361255981436</v>
      </c>
      <c r="W524" s="9">
        <f t="shared" si="148"/>
        <v>6.3049999999999926</v>
      </c>
      <c r="X524">
        <f t="shared" si="149"/>
        <v>86.795000000000002</v>
      </c>
      <c r="Y524" s="9">
        <f t="shared" si="150"/>
        <v>31.420149646517224</v>
      </c>
      <c r="Z524" s="10">
        <f t="shared" si="151"/>
        <v>0.39976368019118491</v>
      </c>
      <c r="AA524">
        <f t="shared" si="152"/>
        <v>0.98000000000000398</v>
      </c>
    </row>
    <row r="525" spans="1:27">
      <c r="A525" s="1">
        <f t="shared" si="135"/>
        <v>2247498</v>
      </c>
      <c r="B525" s="1">
        <v>-2</v>
      </c>
      <c r="C525" s="1">
        <v>-5</v>
      </c>
      <c r="D525" s="2">
        <v>9</v>
      </c>
      <c r="E525" s="5">
        <v>57.78</v>
      </c>
      <c r="F525" s="5">
        <v>56.52</v>
      </c>
      <c r="G525" s="5">
        <v>2.57</v>
      </c>
      <c r="H525" s="5">
        <v>54.54</v>
      </c>
      <c r="I525" s="5">
        <v>52.57</v>
      </c>
      <c r="J525" s="5">
        <v>3.13</v>
      </c>
      <c r="K525" s="6">
        <f t="shared" si="136"/>
        <v>56.16</v>
      </c>
      <c r="L525" s="6">
        <f t="shared" si="137"/>
        <v>3.240000000000002</v>
      </c>
      <c r="M525" s="6">
        <f t="shared" si="138"/>
        <v>54.545000000000002</v>
      </c>
      <c r="N525" s="5">
        <f t="shared" si="139"/>
        <v>2.0249567896624363</v>
      </c>
      <c r="O525" s="6">
        <f t="shared" si="140"/>
        <v>3.9500000000000028</v>
      </c>
      <c r="P525" s="6">
        <f t="shared" si="141"/>
        <v>4.0499135793248726</v>
      </c>
      <c r="Q525" s="6">
        <f t="shared" si="142"/>
        <v>-0.19461278640149254</v>
      </c>
      <c r="R525" s="9">
        <f t="shared" si="143"/>
        <v>0.17531238286777445</v>
      </c>
      <c r="S525" s="9">
        <f t="shared" si="144"/>
        <v>0.71000000000000085</v>
      </c>
      <c r="T525">
        <f t="shared" si="145"/>
        <v>3.9500000000000028</v>
      </c>
      <c r="U525" s="9">
        <f t="shared" si="146"/>
        <v>0.97532945398268833</v>
      </c>
      <c r="V525" s="9">
        <f t="shared" si="147"/>
        <v>0.79754788262381549</v>
      </c>
      <c r="W525" s="9">
        <f t="shared" si="148"/>
        <v>1.6149999999999949</v>
      </c>
      <c r="X525">
        <f t="shared" si="149"/>
        <v>54.545000000000002</v>
      </c>
      <c r="Y525" s="9">
        <f t="shared" si="150"/>
        <v>26.936377249359847</v>
      </c>
      <c r="Z525" s="10">
        <f t="shared" si="151"/>
        <v>0.39983121438927205</v>
      </c>
      <c r="AA525">
        <f t="shared" si="152"/>
        <v>3.240000000000002</v>
      </c>
    </row>
    <row r="526" spans="1:27">
      <c r="A526" s="1">
        <f t="shared" si="135"/>
        <v>503496</v>
      </c>
      <c r="B526" s="1">
        <v>-4</v>
      </c>
      <c r="C526" s="1">
        <v>7</v>
      </c>
      <c r="D526" s="2">
        <v>2</v>
      </c>
      <c r="E526" s="5">
        <v>28.98</v>
      </c>
      <c r="F526" s="5">
        <v>28.01</v>
      </c>
      <c r="G526" s="5">
        <v>2.66</v>
      </c>
      <c r="H526" s="5">
        <v>28.84</v>
      </c>
      <c r="I526" s="5">
        <v>27.17</v>
      </c>
      <c r="J526" s="5">
        <v>1.92</v>
      </c>
      <c r="K526" s="6">
        <f t="shared" si="136"/>
        <v>28.91</v>
      </c>
      <c r="L526" s="6">
        <f t="shared" si="137"/>
        <v>0.14000000000000057</v>
      </c>
      <c r="M526" s="6">
        <f t="shared" si="138"/>
        <v>27.590000000000003</v>
      </c>
      <c r="N526" s="5">
        <f t="shared" si="139"/>
        <v>1.6402743672934721</v>
      </c>
      <c r="O526" s="6">
        <f t="shared" si="140"/>
        <v>0.83999999999999986</v>
      </c>
      <c r="P526" s="6">
        <f t="shared" si="141"/>
        <v>3.2805487345869442</v>
      </c>
      <c r="Q526" s="6">
        <f t="shared" si="142"/>
        <v>0.31492287678870101</v>
      </c>
      <c r="R526" s="9">
        <f t="shared" si="143"/>
        <v>0.2133789364626332</v>
      </c>
      <c r="S526" s="9">
        <f t="shared" si="144"/>
        <v>0.69999999999999929</v>
      </c>
      <c r="T526">
        <f t="shared" si="145"/>
        <v>0.83999999999999986</v>
      </c>
      <c r="U526" s="9">
        <f t="shared" si="146"/>
        <v>0.25605472375516003</v>
      </c>
      <c r="V526" s="9">
        <f t="shared" si="147"/>
        <v>0.80474341751621548</v>
      </c>
      <c r="W526" s="9">
        <f t="shared" si="148"/>
        <v>1.3199999999999967</v>
      </c>
      <c r="X526">
        <f t="shared" si="149"/>
        <v>27.590000000000003</v>
      </c>
      <c r="Y526" s="9">
        <f t="shared" si="150"/>
        <v>16.820356734297306</v>
      </c>
      <c r="Z526" s="10">
        <f t="shared" si="151"/>
        <v>0.4001762111870219</v>
      </c>
      <c r="AA526">
        <f t="shared" si="152"/>
        <v>0.14000000000000057</v>
      </c>
    </row>
    <row r="527" spans="1:27">
      <c r="A527" s="1">
        <f t="shared" si="135"/>
        <v>252995</v>
      </c>
      <c r="B527" s="1">
        <v>-5</v>
      </c>
      <c r="C527" s="1">
        <v>6</v>
      </c>
      <c r="D527" s="2">
        <v>1</v>
      </c>
      <c r="E527" s="5">
        <v>100.8</v>
      </c>
      <c r="F527" s="5">
        <v>92.13</v>
      </c>
      <c r="G527" s="5">
        <v>4.46</v>
      </c>
      <c r="H527" s="5">
        <v>104.76</v>
      </c>
      <c r="I527" s="5">
        <v>101.68</v>
      </c>
      <c r="J527" s="5">
        <v>3.94</v>
      </c>
      <c r="K527" s="6">
        <f t="shared" si="136"/>
        <v>102.78</v>
      </c>
      <c r="L527" s="6">
        <f t="shared" si="137"/>
        <v>-3.960000000000008</v>
      </c>
      <c r="M527" s="6">
        <f t="shared" si="138"/>
        <v>96.905000000000001</v>
      </c>
      <c r="N527" s="5">
        <f t="shared" si="139"/>
        <v>2.9755335655979414</v>
      </c>
      <c r="O527" s="6">
        <f t="shared" si="140"/>
        <v>-9.5500000000000114</v>
      </c>
      <c r="P527" s="6">
        <f t="shared" si="141"/>
        <v>5.9510671311958827</v>
      </c>
      <c r="Q527" s="6">
        <f t="shared" si="142"/>
        <v>0.12333687230341775</v>
      </c>
      <c r="R527" s="9">
        <f t="shared" si="143"/>
        <v>0.93932733016854375</v>
      </c>
      <c r="S527" s="9">
        <f t="shared" si="144"/>
        <v>5.5900000000000034</v>
      </c>
      <c r="T527">
        <f t="shared" si="145"/>
        <v>9.5500000000000114</v>
      </c>
      <c r="U527" s="9">
        <f t="shared" si="146"/>
        <v>1.6047542044918781</v>
      </c>
      <c r="V527" s="9">
        <f t="shared" si="147"/>
        <v>1.9744358013381722</v>
      </c>
      <c r="W527" s="9">
        <f t="shared" si="148"/>
        <v>5.875</v>
      </c>
      <c r="X527">
        <f t="shared" si="149"/>
        <v>96.905000000000001</v>
      </c>
      <c r="Y527" s="9">
        <f t="shared" si="150"/>
        <v>32.567268311263931</v>
      </c>
      <c r="Z527" s="10">
        <f t="shared" si="151"/>
        <v>0.40046098436676703</v>
      </c>
      <c r="AA527">
        <f t="shared" si="152"/>
        <v>3.960000000000008</v>
      </c>
    </row>
    <row r="528" spans="1:27">
      <c r="A528" s="1">
        <f t="shared" si="135"/>
        <v>496002</v>
      </c>
      <c r="B528" s="1">
        <v>2</v>
      </c>
      <c r="C528" s="1">
        <v>-8</v>
      </c>
      <c r="D528" s="2">
        <v>2</v>
      </c>
      <c r="E528" s="5">
        <v>2.72</v>
      </c>
      <c r="F528" s="5">
        <v>4.82</v>
      </c>
      <c r="G528" s="5">
        <v>0.97</v>
      </c>
      <c r="H528" s="5">
        <v>1.9</v>
      </c>
      <c r="I528" s="5">
        <v>1.02</v>
      </c>
      <c r="J528" s="5">
        <v>1.41</v>
      </c>
      <c r="K528" s="6">
        <f t="shared" si="136"/>
        <v>2.31</v>
      </c>
      <c r="L528" s="6">
        <f t="shared" si="137"/>
        <v>0.82000000000000028</v>
      </c>
      <c r="M528" s="6">
        <f t="shared" si="138"/>
        <v>2.92</v>
      </c>
      <c r="N528" s="5">
        <f t="shared" si="139"/>
        <v>0.85571607440786102</v>
      </c>
      <c r="O528" s="6">
        <f t="shared" si="140"/>
        <v>3.8000000000000003</v>
      </c>
      <c r="P528" s="6">
        <f t="shared" si="141"/>
        <v>1.711432148815722</v>
      </c>
      <c r="Q528" s="6">
        <f t="shared" si="142"/>
        <v>-0.35752816660976433</v>
      </c>
      <c r="R528" s="9">
        <f t="shared" si="143"/>
        <v>1.7412317526360028</v>
      </c>
      <c r="S528" s="9">
        <f t="shared" si="144"/>
        <v>2.98</v>
      </c>
      <c r="T528">
        <f t="shared" si="145"/>
        <v>3.8000000000000003</v>
      </c>
      <c r="U528" s="9">
        <f t="shared" si="146"/>
        <v>2.2203626375895338</v>
      </c>
      <c r="V528" s="9">
        <f t="shared" si="147"/>
        <v>0.71285326785769232</v>
      </c>
      <c r="W528" s="9">
        <f t="shared" si="148"/>
        <v>0.60999999999999988</v>
      </c>
      <c r="X528">
        <f t="shared" si="149"/>
        <v>2.92</v>
      </c>
      <c r="Y528" s="9">
        <f t="shared" si="150"/>
        <v>3.4123467904007572</v>
      </c>
      <c r="Z528" s="10">
        <f t="shared" si="151"/>
        <v>0.40073432595673658</v>
      </c>
      <c r="AA528">
        <f t="shared" si="152"/>
        <v>0.82000000000000028</v>
      </c>
    </row>
    <row r="529" spans="1:27">
      <c r="A529" s="1">
        <f t="shared" si="135"/>
        <v>746002</v>
      </c>
      <c r="B529" s="1">
        <v>2</v>
      </c>
      <c r="C529" s="1">
        <v>-8</v>
      </c>
      <c r="D529" s="2">
        <v>3</v>
      </c>
      <c r="E529" s="5">
        <v>486.29</v>
      </c>
      <c r="F529" s="5">
        <v>468.57</v>
      </c>
      <c r="G529" s="5">
        <v>12.9</v>
      </c>
      <c r="H529" s="5">
        <v>496.03</v>
      </c>
      <c r="I529" s="5">
        <v>495.9</v>
      </c>
      <c r="J529" s="5">
        <v>15.56</v>
      </c>
      <c r="K529" s="6">
        <f t="shared" si="136"/>
        <v>491.15999999999997</v>
      </c>
      <c r="L529" s="6">
        <f t="shared" si="137"/>
        <v>-9.7399999999999523</v>
      </c>
      <c r="M529" s="6">
        <f t="shared" si="138"/>
        <v>482.23500000000001</v>
      </c>
      <c r="N529" s="5">
        <f t="shared" si="139"/>
        <v>10.105983376198479</v>
      </c>
      <c r="O529" s="6">
        <f t="shared" si="140"/>
        <v>-27.329999999999984</v>
      </c>
      <c r="P529" s="6">
        <f t="shared" si="141"/>
        <v>20.211966752396958</v>
      </c>
      <c r="Q529" s="6">
        <f t="shared" si="142"/>
        <v>-0.18531022442767084</v>
      </c>
      <c r="R529" s="9">
        <f t="shared" si="143"/>
        <v>0.87027651566436581</v>
      </c>
      <c r="S529" s="9">
        <f t="shared" si="144"/>
        <v>17.590000000000032</v>
      </c>
      <c r="T529">
        <f t="shared" si="145"/>
        <v>27.329999999999984</v>
      </c>
      <c r="U529" s="9">
        <f t="shared" si="146"/>
        <v>1.3521692537297931</v>
      </c>
      <c r="V529" s="9">
        <f t="shared" si="147"/>
        <v>0.88314018218356016</v>
      </c>
      <c r="W529" s="9">
        <f t="shared" si="148"/>
        <v>8.9249999999999545</v>
      </c>
      <c r="X529">
        <f t="shared" si="149"/>
        <v>482.23500000000001</v>
      </c>
      <c r="Y529" s="9">
        <f t="shared" si="150"/>
        <v>47.717770952973815</v>
      </c>
      <c r="Z529" s="10">
        <f t="shared" si="151"/>
        <v>0.40138759323128065</v>
      </c>
      <c r="AA529">
        <f t="shared" si="152"/>
        <v>9.7399999999999523</v>
      </c>
    </row>
    <row r="530" spans="1:27">
      <c r="A530" s="1">
        <f t="shared" si="135"/>
        <v>247005</v>
      </c>
      <c r="B530" s="1">
        <v>5</v>
      </c>
      <c r="C530" s="1">
        <v>-6</v>
      </c>
      <c r="D530" s="2">
        <v>1</v>
      </c>
      <c r="E530" s="5">
        <v>135.47999999999999</v>
      </c>
      <c r="F530" s="5">
        <v>128.85</v>
      </c>
      <c r="G530" s="5">
        <v>4.59</v>
      </c>
      <c r="H530" s="5">
        <v>133.13999999999999</v>
      </c>
      <c r="I530" s="5">
        <v>131.30000000000001</v>
      </c>
      <c r="J530" s="5">
        <v>5.6</v>
      </c>
      <c r="K530" s="6">
        <f t="shared" si="136"/>
        <v>134.31</v>
      </c>
      <c r="L530" s="6">
        <f t="shared" si="137"/>
        <v>2.3400000000000034</v>
      </c>
      <c r="M530" s="6">
        <f t="shared" si="138"/>
        <v>130.07499999999999</v>
      </c>
      <c r="N530" s="5">
        <f t="shared" si="139"/>
        <v>3.6203625509056407</v>
      </c>
      <c r="O530" s="6">
        <f t="shared" si="140"/>
        <v>-2.4500000000000171</v>
      </c>
      <c r="P530" s="6">
        <f t="shared" si="141"/>
        <v>7.2407251018112815</v>
      </c>
      <c r="Q530" s="6">
        <f t="shared" si="142"/>
        <v>-0.19630503489540913</v>
      </c>
      <c r="R530" s="9">
        <f t="shared" si="143"/>
        <v>0.66153595567407919</v>
      </c>
      <c r="S530" s="9">
        <f t="shared" si="144"/>
        <v>4.7900000000000205</v>
      </c>
      <c r="T530">
        <f t="shared" si="145"/>
        <v>2.4500000000000171</v>
      </c>
      <c r="U530" s="9">
        <f t="shared" si="146"/>
        <v>0.33836390217150281</v>
      </c>
      <c r="V530" s="9">
        <f t="shared" si="147"/>
        <v>1.1697723475071911</v>
      </c>
      <c r="W530" s="9">
        <f t="shared" si="148"/>
        <v>4.2350000000000136</v>
      </c>
      <c r="X530">
        <f t="shared" si="149"/>
        <v>130.07499999999999</v>
      </c>
      <c r="Y530" s="9">
        <f t="shared" si="150"/>
        <v>35.928722102006461</v>
      </c>
      <c r="Z530" s="10">
        <f t="shared" si="151"/>
        <v>0.40190172928217166</v>
      </c>
      <c r="AA530">
        <f t="shared" si="152"/>
        <v>2.3400000000000034</v>
      </c>
    </row>
    <row r="531" spans="1:27">
      <c r="A531" s="1">
        <f t="shared" si="135"/>
        <v>1996501</v>
      </c>
      <c r="B531" s="1">
        <v>1</v>
      </c>
      <c r="C531" s="1">
        <v>-7</v>
      </c>
      <c r="D531" s="2">
        <v>8</v>
      </c>
      <c r="E531" s="5">
        <v>38.409999999999997</v>
      </c>
      <c r="F531" s="5">
        <v>40.9</v>
      </c>
      <c r="G531" s="5">
        <v>2.0099999999999998</v>
      </c>
      <c r="H531" s="5">
        <v>40.049999999999997</v>
      </c>
      <c r="I531" s="5">
        <v>44.1</v>
      </c>
      <c r="J531" s="5">
        <v>1.92</v>
      </c>
      <c r="K531" s="6">
        <f t="shared" si="136"/>
        <v>39.229999999999997</v>
      </c>
      <c r="L531" s="6">
        <f t="shared" si="137"/>
        <v>-1.6400000000000006</v>
      </c>
      <c r="M531" s="6">
        <f t="shared" si="138"/>
        <v>42.5</v>
      </c>
      <c r="N531" s="5">
        <f t="shared" si="139"/>
        <v>1.3898291261878202</v>
      </c>
      <c r="O531" s="6">
        <f t="shared" si="140"/>
        <v>-3.2000000000000028</v>
      </c>
      <c r="P531" s="6">
        <f t="shared" si="141"/>
        <v>2.7796582523756403</v>
      </c>
      <c r="Q531" s="6">
        <f t="shared" si="142"/>
        <v>4.5777518928363306E-2</v>
      </c>
      <c r="R531" s="9">
        <f t="shared" si="143"/>
        <v>0.56122007036899058</v>
      </c>
      <c r="S531" s="9">
        <f t="shared" si="144"/>
        <v>1.5600000000000023</v>
      </c>
      <c r="T531">
        <f t="shared" si="145"/>
        <v>3.2000000000000028</v>
      </c>
      <c r="U531" s="9">
        <f t="shared" si="146"/>
        <v>1.1512206571671595</v>
      </c>
      <c r="V531" s="9">
        <f t="shared" si="147"/>
        <v>2.3528072180853825</v>
      </c>
      <c r="W531" s="9">
        <f t="shared" si="148"/>
        <v>3.2700000000000031</v>
      </c>
      <c r="X531">
        <f t="shared" si="149"/>
        <v>42.5</v>
      </c>
      <c r="Y531" s="9">
        <f t="shared" si="150"/>
        <v>30.579298706002646</v>
      </c>
      <c r="Z531" s="10">
        <f t="shared" si="151"/>
        <v>0.40193656215875662</v>
      </c>
      <c r="AA531">
        <f t="shared" si="152"/>
        <v>1.6400000000000006</v>
      </c>
    </row>
    <row r="532" spans="1:27">
      <c r="A532" s="1">
        <f t="shared" si="135"/>
        <v>1003498</v>
      </c>
      <c r="B532" s="1">
        <v>-2</v>
      </c>
      <c r="C532" s="1">
        <v>7</v>
      </c>
      <c r="D532" s="2">
        <v>4</v>
      </c>
      <c r="E532" s="5">
        <v>110.27</v>
      </c>
      <c r="F532" s="5">
        <v>101.5</v>
      </c>
      <c r="G532" s="5">
        <v>5.18</v>
      </c>
      <c r="H532" s="5">
        <v>112.95</v>
      </c>
      <c r="I532" s="5">
        <v>107.38</v>
      </c>
      <c r="J532" s="5">
        <v>4.12</v>
      </c>
      <c r="K532" s="6">
        <f t="shared" si="136"/>
        <v>111.61</v>
      </c>
      <c r="L532" s="6">
        <f t="shared" si="137"/>
        <v>-2.6800000000000068</v>
      </c>
      <c r="M532" s="6">
        <f t="shared" si="138"/>
        <v>104.44</v>
      </c>
      <c r="N532" s="5">
        <f t="shared" si="139"/>
        <v>3.3093352806870442</v>
      </c>
      <c r="O532" s="6">
        <f t="shared" si="140"/>
        <v>-5.8799999999999955</v>
      </c>
      <c r="P532" s="6">
        <f t="shared" si="141"/>
        <v>6.6186705613740884</v>
      </c>
      <c r="Q532" s="6">
        <f t="shared" si="142"/>
        <v>0.22503355643416087</v>
      </c>
      <c r="R532" s="9">
        <f t="shared" si="143"/>
        <v>0.48348077915750554</v>
      </c>
      <c r="S532" s="9">
        <f t="shared" si="144"/>
        <v>3.1999999999999886</v>
      </c>
      <c r="T532">
        <f t="shared" si="145"/>
        <v>5.8799999999999955</v>
      </c>
      <c r="U532" s="9">
        <f t="shared" si="146"/>
        <v>0.88839593170191888</v>
      </c>
      <c r="V532" s="9">
        <f t="shared" si="147"/>
        <v>2.1665982415995799</v>
      </c>
      <c r="W532" s="9">
        <f t="shared" si="148"/>
        <v>7.1700000000000017</v>
      </c>
      <c r="X532">
        <f t="shared" si="149"/>
        <v>104.44</v>
      </c>
      <c r="Y532" s="9">
        <f t="shared" si="150"/>
        <v>31.559207859506284</v>
      </c>
      <c r="Z532" s="10">
        <f t="shared" si="151"/>
        <v>0.40260029806248276</v>
      </c>
      <c r="AA532">
        <f t="shared" si="152"/>
        <v>2.6800000000000068</v>
      </c>
    </row>
    <row r="533" spans="1:27">
      <c r="A533" s="1">
        <f t="shared" si="135"/>
        <v>246002</v>
      </c>
      <c r="B533" s="1">
        <v>2</v>
      </c>
      <c r="C533" s="1">
        <v>-8</v>
      </c>
      <c r="D533" s="2">
        <v>1</v>
      </c>
      <c r="E533" s="5">
        <v>1.51</v>
      </c>
      <c r="F533" s="5">
        <v>1.69</v>
      </c>
      <c r="G533" s="5">
        <v>0.75</v>
      </c>
      <c r="H533" s="5">
        <v>1.56</v>
      </c>
      <c r="I533" s="5">
        <v>1.24</v>
      </c>
      <c r="J533" s="5">
        <v>1.56</v>
      </c>
      <c r="K533" s="6">
        <f t="shared" si="136"/>
        <v>1.5350000000000001</v>
      </c>
      <c r="L533" s="6">
        <f t="shared" si="137"/>
        <v>-5.0000000000000044E-2</v>
      </c>
      <c r="M533" s="6">
        <f t="shared" si="138"/>
        <v>1.4649999999999999</v>
      </c>
      <c r="N533" s="5">
        <f t="shared" si="139"/>
        <v>0.8654623042050994</v>
      </c>
      <c r="O533" s="6">
        <f t="shared" si="140"/>
        <v>0.44999999999999996</v>
      </c>
      <c r="P533" s="6">
        <f t="shared" si="141"/>
        <v>1.7309246084101988</v>
      </c>
      <c r="Q533" s="6">
        <f t="shared" si="142"/>
        <v>-0.62451186542505255</v>
      </c>
      <c r="R533" s="9">
        <f t="shared" si="143"/>
        <v>0.28886295657858529</v>
      </c>
      <c r="S533" s="9">
        <f t="shared" si="144"/>
        <v>0.5</v>
      </c>
      <c r="T533">
        <f t="shared" si="145"/>
        <v>0.44999999999999996</v>
      </c>
      <c r="U533" s="9">
        <f t="shared" si="146"/>
        <v>0.25997666092072674</v>
      </c>
      <c r="V533" s="9">
        <f t="shared" si="147"/>
        <v>8.0881627842004214E-2</v>
      </c>
      <c r="W533" s="9">
        <f t="shared" si="148"/>
        <v>7.0000000000000284E-2</v>
      </c>
      <c r="X533">
        <f t="shared" si="149"/>
        <v>1.4649999999999999</v>
      </c>
      <c r="Y533" s="9">
        <f t="shared" si="150"/>
        <v>1.6927369255505096</v>
      </c>
      <c r="Z533" s="10">
        <f t="shared" si="151"/>
        <v>0.40290941910062111</v>
      </c>
      <c r="AA533">
        <f t="shared" si="152"/>
        <v>5.0000000000000044E-2</v>
      </c>
    </row>
    <row r="534" spans="1:27">
      <c r="A534" s="1">
        <f t="shared" si="135"/>
        <v>502995</v>
      </c>
      <c r="B534" s="1">
        <v>-5</v>
      </c>
      <c r="C534" s="1">
        <v>6</v>
      </c>
      <c r="D534" s="2">
        <v>2</v>
      </c>
      <c r="E534" s="5">
        <v>40.71</v>
      </c>
      <c r="F534" s="5">
        <v>44.77</v>
      </c>
      <c r="G534" s="5">
        <v>2.9</v>
      </c>
      <c r="H534" s="5">
        <v>40.81</v>
      </c>
      <c r="I534" s="5">
        <v>39.49</v>
      </c>
      <c r="J534" s="5">
        <v>2.38</v>
      </c>
      <c r="K534" s="6">
        <f t="shared" si="136"/>
        <v>40.760000000000005</v>
      </c>
      <c r="L534" s="6">
        <f t="shared" si="137"/>
        <v>-0.10000000000000142</v>
      </c>
      <c r="M534" s="6">
        <f t="shared" si="138"/>
        <v>42.13</v>
      </c>
      <c r="N534" s="5">
        <f t="shared" si="139"/>
        <v>1.8757931655702342</v>
      </c>
      <c r="O534" s="6">
        <f t="shared" si="140"/>
        <v>5.2800000000000011</v>
      </c>
      <c r="P534" s="6">
        <f t="shared" si="141"/>
        <v>3.7515863311404685</v>
      </c>
      <c r="Q534" s="6">
        <f t="shared" si="142"/>
        <v>0.19507758767691699</v>
      </c>
      <c r="R534" s="9">
        <f t="shared" si="143"/>
        <v>1.4340600282453055</v>
      </c>
      <c r="S534" s="9">
        <f t="shared" si="144"/>
        <v>5.3800000000000026</v>
      </c>
      <c r="T534">
        <f t="shared" si="145"/>
        <v>5.2800000000000011</v>
      </c>
      <c r="U534" s="9">
        <f t="shared" si="146"/>
        <v>1.407404637385727</v>
      </c>
      <c r="V534" s="9">
        <f t="shared" si="147"/>
        <v>0.73035770955244017</v>
      </c>
      <c r="W534" s="9">
        <f t="shared" si="148"/>
        <v>1.3699999999999974</v>
      </c>
      <c r="X534">
        <f t="shared" si="149"/>
        <v>42.13</v>
      </c>
      <c r="Y534" s="9">
        <f t="shared" si="150"/>
        <v>22.459832338280556</v>
      </c>
      <c r="Z534" s="10">
        <f t="shared" si="151"/>
        <v>0.4039789598481584</v>
      </c>
      <c r="AA534">
        <f t="shared" si="152"/>
        <v>0.10000000000000142</v>
      </c>
    </row>
    <row r="535" spans="1:27">
      <c r="A535" s="1">
        <f t="shared" si="135"/>
        <v>1252495</v>
      </c>
      <c r="B535" s="1">
        <v>-5</v>
      </c>
      <c r="C535" s="1">
        <v>5</v>
      </c>
      <c r="D535" s="2">
        <v>5</v>
      </c>
      <c r="E535" s="5">
        <v>522.44000000000005</v>
      </c>
      <c r="F535" s="5">
        <v>502.43</v>
      </c>
      <c r="G535" s="5">
        <v>15.49</v>
      </c>
      <c r="H535" s="5">
        <v>523.03</v>
      </c>
      <c r="I535" s="5">
        <v>503.87</v>
      </c>
      <c r="J535" s="5">
        <v>13.95</v>
      </c>
      <c r="K535" s="6">
        <f t="shared" si="136"/>
        <v>522.73500000000001</v>
      </c>
      <c r="L535" s="6">
        <f t="shared" si="137"/>
        <v>-0.58999999999991815</v>
      </c>
      <c r="M535" s="6">
        <f t="shared" si="138"/>
        <v>503.15</v>
      </c>
      <c r="N535" s="5">
        <f t="shared" si="139"/>
        <v>10.42284270244927</v>
      </c>
      <c r="O535" s="6">
        <f t="shared" si="140"/>
        <v>-1.4399999999999977</v>
      </c>
      <c r="P535" s="6">
        <f t="shared" si="141"/>
        <v>20.845685404898539</v>
      </c>
      <c r="Q535" s="6">
        <f t="shared" si="142"/>
        <v>0.10433407449580319</v>
      </c>
      <c r="R535" s="9">
        <f t="shared" si="143"/>
        <v>4.077582403696535E-2</v>
      </c>
      <c r="S535" s="9">
        <f t="shared" si="144"/>
        <v>0.85000000000007958</v>
      </c>
      <c r="T535">
        <f t="shared" si="145"/>
        <v>1.4399999999999977</v>
      </c>
      <c r="U535" s="9">
        <f t="shared" si="146"/>
        <v>6.9079043074381771E-2</v>
      </c>
      <c r="V535" s="9">
        <f t="shared" si="147"/>
        <v>1.8790459147385719</v>
      </c>
      <c r="W535" s="9">
        <f t="shared" si="148"/>
        <v>19.585000000000036</v>
      </c>
      <c r="X535">
        <f t="shared" si="149"/>
        <v>503.15</v>
      </c>
      <c r="Y535" s="9">
        <f t="shared" si="150"/>
        <v>48.273778503993398</v>
      </c>
      <c r="Z535" s="10">
        <f t="shared" si="151"/>
        <v>0.40444406288138285</v>
      </c>
      <c r="AA535">
        <f t="shared" si="152"/>
        <v>0.58999999999991815</v>
      </c>
    </row>
    <row r="536" spans="1:27">
      <c r="A536" s="1">
        <f t="shared" si="135"/>
        <v>1003497</v>
      </c>
      <c r="B536" s="1">
        <v>-3</v>
      </c>
      <c r="C536" s="1">
        <v>7</v>
      </c>
      <c r="D536" s="2">
        <v>4</v>
      </c>
      <c r="E536" s="5">
        <v>7.87</v>
      </c>
      <c r="F536" s="5">
        <v>10.32</v>
      </c>
      <c r="G536" s="5">
        <v>2.17</v>
      </c>
      <c r="H536" s="5">
        <v>7.9</v>
      </c>
      <c r="I536" s="5">
        <v>8.92</v>
      </c>
      <c r="J536" s="5">
        <v>1.36</v>
      </c>
      <c r="K536" s="6">
        <f t="shared" si="136"/>
        <v>7.8849999999999998</v>
      </c>
      <c r="L536" s="6">
        <f t="shared" si="137"/>
        <v>-3.0000000000000249E-2</v>
      </c>
      <c r="M536" s="6">
        <f t="shared" si="138"/>
        <v>9.620000000000001</v>
      </c>
      <c r="N536" s="5">
        <f t="shared" si="139"/>
        <v>1.2804784262142022</v>
      </c>
      <c r="O536" s="6">
        <f t="shared" si="140"/>
        <v>1.4000000000000004</v>
      </c>
      <c r="P536" s="6">
        <f t="shared" si="141"/>
        <v>2.5609568524284043</v>
      </c>
      <c r="Q536" s="6">
        <f t="shared" si="142"/>
        <v>0.43596859037889746</v>
      </c>
      <c r="R536" s="9">
        <f t="shared" si="143"/>
        <v>0.55838504215485552</v>
      </c>
      <c r="S536" s="9">
        <f t="shared" si="144"/>
        <v>1.4300000000000006</v>
      </c>
      <c r="T536">
        <f t="shared" si="145"/>
        <v>1.4000000000000004</v>
      </c>
      <c r="U536" s="9">
        <f t="shared" si="146"/>
        <v>0.54667067064111718</v>
      </c>
      <c r="V536" s="9">
        <f t="shared" si="147"/>
        <v>1.3549623050890554</v>
      </c>
      <c r="W536" s="9">
        <f t="shared" si="148"/>
        <v>1.7350000000000012</v>
      </c>
      <c r="X536">
        <f t="shared" si="149"/>
        <v>9.620000000000001</v>
      </c>
      <c r="Y536" s="9">
        <f t="shared" si="150"/>
        <v>7.5128169308107804</v>
      </c>
      <c r="Z536" s="10">
        <f t="shared" si="151"/>
        <v>0.40445395287968189</v>
      </c>
      <c r="AA536">
        <f t="shared" si="152"/>
        <v>3.0000000000000249E-2</v>
      </c>
    </row>
    <row r="537" spans="1:27">
      <c r="A537" s="1">
        <f t="shared" si="135"/>
        <v>1748496</v>
      </c>
      <c r="B537" s="1">
        <v>-4</v>
      </c>
      <c r="C537" s="1">
        <v>-3</v>
      </c>
      <c r="D537" s="2">
        <v>7</v>
      </c>
      <c r="E537" s="5">
        <v>127.77</v>
      </c>
      <c r="F537" s="5">
        <v>122.92</v>
      </c>
      <c r="G537" s="5">
        <v>4.46</v>
      </c>
      <c r="H537" s="5">
        <v>125.52</v>
      </c>
      <c r="I537" s="5">
        <v>120.23</v>
      </c>
      <c r="J537" s="5">
        <v>5.16</v>
      </c>
      <c r="K537" s="6">
        <f t="shared" si="136"/>
        <v>126.645</v>
      </c>
      <c r="L537" s="6">
        <f t="shared" si="137"/>
        <v>2.25</v>
      </c>
      <c r="M537" s="6">
        <f t="shared" si="138"/>
        <v>121.575</v>
      </c>
      <c r="N537" s="5">
        <f t="shared" si="139"/>
        <v>3.4101759485398992</v>
      </c>
      <c r="O537" s="6">
        <f t="shared" si="140"/>
        <v>2.6899999999999977</v>
      </c>
      <c r="P537" s="6">
        <f t="shared" si="141"/>
        <v>6.8203518970797985</v>
      </c>
      <c r="Q537" s="6">
        <f t="shared" si="142"/>
        <v>-0.14476365731385382</v>
      </c>
      <c r="R537" s="9">
        <f t="shared" si="143"/>
        <v>6.4512800312897065E-2</v>
      </c>
      <c r="S537" s="9">
        <f t="shared" si="144"/>
        <v>0.43999999999999773</v>
      </c>
      <c r="T537">
        <f t="shared" si="145"/>
        <v>2.6899999999999977</v>
      </c>
      <c r="U537" s="9">
        <f t="shared" si="146"/>
        <v>0.39440780191294061</v>
      </c>
      <c r="V537" s="9">
        <f t="shared" si="147"/>
        <v>1.4867268072108608</v>
      </c>
      <c r="W537" s="9">
        <f t="shared" si="148"/>
        <v>5.0699999999999932</v>
      </c>
      <c r="X537">
        <f t="shared" si="149"/>
        <v>121.575</v>
      </c>
      <c r="Y537" s="9">
        <f t="shared" si="150"/>
        <v>35.650653172911369</v>
      </c>
      <c r="Z537" s="10">
        <f t="shared" si="151"/>
        <v>0.40451328779163737</v>
      </c>
      <c r="AA537">
        <f t="shared" si="152"/>
        <v>2.25</v>
      </c>
    </row>
    <row r="538" spans="1:27">
      <c r="A538" s="1">
        <f t="shared" si="135"/>
        <v>996504</v>
      </c>
      <c r="B538" s="1">
        <v>4</v>
      </c>
      <c r="C538" s="1">
        <v>-7</v>
      </c>
      <c r="D538" s="2">
        <v>4</v>
      </c>
      <c r="E538" s="5">
        <v>269.73</v>
      </c>
      <c r="F538" s="5">
        <v>274.08</v>
      </c>
      <c r="G538" s="5">
        <v>7.88</v>
      </c>
      <c r="H538" s="5">
        <v>271.10000000000002</v>
      </c>
      <c r="I538" s="5">
        <v>277.14999999999998</v>
      </c>
      <c r="J538" s="5">
        <v>9.85</v>
      </c>
      <c r="K538" s="6">
        <f t="shared" si="136"/>
        <v>270.41500000000002</v>
      </c>
      <c r="L538" s="6">
        <f t="shared" si="137"/>
        <v>-1.3700000000000045</v>
      </c>
      <c r="M538" s="6">
        <f t="shared" si="138"/>
        <v>275.61500000000001</v>
      </c>
      <c r="N538" s="5">
        <f t="shared" si="139"/>
        <v>6.3070773738713557</v>
      </c>
      <c r="O538" s="6">
        <f t="shared" si="140"/>
        <v>-3.0699999999999932</v>
      </c>
      <c r="P538" s="6">
        <f t="shared" si="141"/>
        <v>12.614154747742711</v>
      </c>
      <c r="Q538" s="6">
        <f t="shared" si="142"/>
        <v>-0.21951219512195119</v>
      </c>
      <c r="R538" s="9">
        <f t="shared" si="143"/>
        <v>0.13476923614752717</v>
      </c>
      <c r="S538" s="9">
        <f t="shared" si="144"/>
        <v>1.6999999999999886</v>
      </c>
      <c r="T538">
        <f t="shared" si="145"/>
        <v>3.0699999999999932</v>
      </c>
      <c r="U538" s="9">
        <f t="shared" si="146"/>
        <v>0.24337738527818253</v>
      </c>
      <c r="V538" s="9">
        <f t="shared" si="147"/>
        <v>0.82447062113781711</v>
      </c>
      <c r="W538" s="9">
        <f t="shared" si="148"/>
        <v>5.1999999999999886</v>
      </c>
      <c r="X538">
        <f t="shared" si="149"/>
        <v>275.61500000000001</v>
      </c>
      <c r="Y538" s="9">
        <f t="shared" si="150"/>
        <v>43.6993212009423</v>
      </c>
      <c r="Z538" s="10">
        <f t="shared" si="151"/>
        <v>0.40478265773128175</v>
      </c>
      <c r="AA538">
        <f t="shared" si="152"/>
        <v>1.3700000000000045</v>
      </c>
    </row>
    <row r="539" spans="1:27">
      <c r="A539" s="1">
        <f t="shared" si="135"/>
        <v>996002</v>
      </c>
      <c r="B539" s="1">
        <v>2</v>
      </c>
      <c r="C539" s="1">
        <v>-8</v>
      </c>
      <c r="D539" s="2">
        <v>4</v>
      </c>
      <c r="E539" s="5">
        <v>498.01</v>
      </c>
      <c r="F539" s="5">
        <v>494.85</v>
      </c>
      <c r="G539" s="5">
        <v>13.24</v>
      </c>
      <c r="H539" s="5">
        <v>495.37</v>
      </c>
      <c r="I539" s="5">
        <v>500</v>
      </c>
      <c r="J539" s="5">
        <v>15.92</v>
      </c>
      <c r="K539" s="6">
        <f t="shared" si="136"/>
        <v>496.69</v>
      </c>
      <c r="L539" s="6">
        <f t="shared" si="137"/>
        <v>2.6399999999999864</v>
      </c>
      <c r="M539" s="6">
        <f t="shared" si="138"/>
        <v>497.42500000000001</v>
      </c>
      <c r="N539" s="5">
        <f t="shared" si="139"/>
        <v>10.353067178377623</v>
      </c>
      <c r="O539" s="6">
        <f t="shared" si="140"/>
        <v>-5.1499999999999773</v>
      </c>
      <c r="P539" s="6">
        <f t="shared" si="141"/>
        <v>20.706134356755246</v>
      </c>
      <c r="Q539" s="6">
        <f t="shared" si="142"/>
        <v>-0.18227380441475563</v>
      </c>
      <c r="R539" s="9">
        <f t="shared" si="143"/>
        <v>0.37621701210774405</v>
      </c>
      <c r="S539" s="9">
        <f t="shared" si="144"/>
        <v>7.7899999999999636</v>
      </c>
      <c r="T539">
        <f t="shared" si="145"/>
        <v>5.1499999999999773</v>
      </c>
      <c r="U539" s="9">
        <f t="shared" si="146"/>
        <v>0.24871856384529942</v>
      </c>
      <c r="V539" s="9">
        <f t="shared" si="147"/>
        <v>7.0993454146135643E-2</v>
      </c>
      <c r="W539" s="9">
        <f t="shared" si="148"/>
        <v>0.73500000000001364</v>
      </c>
      <c r="X539">
        <f t="shared" si="149"/>
        <v>497.42500000000001</v>
      </c>
      <c r="Y539" s="9">
        <f t="shared" si="150"/>
        <v>48.046148202232466</v>
      </c>
      <c r="Z539" s="10">
        <f t="shared" si="151"/>
        <v>0.40485552978809608</v>
      </c>
      <c r="AA539">
        <f t="shared" si="152"/>
        <v>2.6399999999999864</v>
      </c>
    </row>
    <row r="540" spans="1:27">
      <c r="A540" s="1">
        <f t="shared" si="135"/>
        <v>2246999</v>
      </c>
      <c r="B540" s="1">
        <v>-1</v>
      </c>
      <c r="C540" s="1">
        <v>-6</v>
      </c>
      <c r="D540" s="2">
        <v>9</v>
      </c>
      <c r="E540" s="5">
        <v>35.44</v>
      </c>
      <c r="F540" s="5">
        <v>35.07</v>
      </c>
      <c r="G540" s="5">
        <v>1.99</v>
      </c>
      <c r="H540" s="5">
        <v>33.659999999999997</v>
      </c>
      <c r="I540" s="5">
        <v>34.83</v>
      </c>
      <c r="J540" s="5">
        <v>2.5099999999999998</v>
      </c>
      <c r="K540" s="6">
        <f t="shared" si="136"/>
        <v>34.549999999999997</v>
      </c>
      <c r="L540" s="6">
        <f t="shared" si="137"/>
        <v>1.7800000000000011</v>
      </c>
      <c r="M540" s="6">
        <f t="shared" si="138"/>
        <v>34.950000000000003</v>
      </c>
      <c r="N540" s="5">
        <f t="shared" si="139"/>
        <v>1.6015773474921529</v>
      </c>
      <c r="O540" s="6">
        <f t="shared" si="140"/>
        <v>0.24000000000000199</v>
      </c>
      <c r="P540" s="6">
        <f t="shared" si="141"/>
        <v>3.2031546949843057</v>
      </c>
      <c r="Q540" s="6">
        <f t="shared" si="142"/>
        <v>-0.22806572971287098</v>
      </c>
      <c r="R540" s="9">
        <f t="shared" si="143"/>
        <v>0.48077603070854641</v>
      </c>
      <c r="S540" s="9">
        <f t="shared" si="144"/>
        <v>1.5399999999999991</v>
      </c>
      <c r="T540">
        <f t="shared" si="145"/>
        <v>0.24000000000000199</v>
      </c>
      <c r="U540" s="9">
        <f t="shared" si="146"/>
        <v>7.4926134655878024E-2</v>
      </c>
      <c r="V540" s="9">
        <f t="shared" si="147"/>
        <v>0.24975378218626157</v>
      </c>
      <c r="W540" s="9">
        <f t="shared" si="148"/>
        <v>0.40000000000000568</v>
      </c>
      <c r="X540">
        <f t="shared" si="149"/>
        <v>34.950000000000003</v>
      </c>
      <c r="Y540" s="9">
        <f t="shared" si="150"/>
        <v>21.822236718524294</v>
      </c>
      <c r="Z540" s="10">
        <f t="shared" si="151"/>
        <v>0.40609974144291205</v>
      </c>
      <c r="AA540">
        <f t="shared" si="152"/>
        <v>1.7800000000000011</v>
      </c>
    </row>
    <row r="541" spans="1:27">
      <c r="A541" s="1">
        <f t="shared" si="135"/>
        <v>1496998</v>
      </c>
      <c r="B541" s="1">
        <v>-2</v>
      </c>
      <c r="C541" s="1">
        <v>-6</v>
      </c>
      <c r="D541" s="2">
        <v>6</v>
      </c>
      <c r="E541" s="5">
        <v>313.68</v>
      </c>
      <c r="F541" s="5">
        <v>319.05</v>
      </c>
      <c r="G541" s="5">
        <v>8.85</v>
      </c>
      <c r="H541" s="5">
        <v>317.14999999999998</v>
      </c>
      <c r="I541" s="5">
        <v>299.98</v>
      </c>
      <c r="J541" s="5">
        <v>17.600000000000001</v>
      </c>
      <c r="K541" s="6">
        <f t="shared" si="136"/>
        <v>315.41499999999996</v>
      </c>
      <c r="L541" s="6">
        <f t="shared" si="137"/>
        <v>-3.4699999999999704</v>
      </c>
      <c r="M541" s="6">
        <f t="shared" si="138"/>
        <v>309.51499999999999</v>
      </c>
      <c r="N541" s="5">
        <f t="shared" si="139"/>
        <v>9.8499048218751852</v>
      </c>
      <c r="O541" s="6">
        <f t="shared" si="140"/>
        <v>19.069999999999993</v>
      </c>
      <c r="P541" s="6">
        <f t="shared" si="141"/>
        <v>19.69980964375037</v>
      </c>
      <c r="Q541" s="6">
        <f t="shared" si="142"/>
        <v>-0.59636159837148039</v>
      </c>
      <c r="R541" s="9">
        <f t="shared" si="143"/>
        <v>1.1441734924149698</v>
      </c>
      <c r="S541" s="9">
        <f t="shared" si="144"/>
        <v>22.539999999999964</v>
      </c>
      <c r="T541">
        <f t="shared" si="145"/>
        <v>19.069999999999993</v>
      </c>
      <c r="U541" s="9">
        <f t="shared" si="146"/>
        <v>0.96802965840077648</v>
      </c>
      <c r="V541" s="9">
        <f t="shared" si="147"/>
        <v>0.5989905594718995</v>
      </c>
      <c r="W541" s="9">
        <f t="shared" si="148"/>
        <v>5.8999999999999773</v>
      </c>
      <c r="X541">
        <f t="shared" si="149"/>
        <v>309.51499999999999</v>
      </c>
      <c r="Y541" s="9">
        <f t="shared" si="150"/>
        <v>31.423146273719603</v>
      </c>
      <c r="Z541" s="10">
        <f t="shared" si="151"/>
        <v>0.40667923477846768</v>
      </c>
      <c r="AA541">
        <f t="shared" si="152"/>
        <v>3.4699999999999704</v>
      </c>
    </row>
    <row r="542" spans="1:27">
      <c r="A542" s="1">
        <f t="shared" si="135"/>
        <v>497005</v>
      </c>
      <c r="B542" s="1">
        <v>5</v>
      </c>
      <c r="C542" s="1">
        <v>-6</v>
      </c>
      <c r="D542" s="2">
        <v>2</v>
      </c>
      <c r="E542" s="5">
        <v>16.61</v>
      </c>
      <c r="F542" s="5">
        <v>19.8</v>
      </c>
      <c r="G542" s="5">
        <v>1.54</v>
      </c>
      <c r="H542" s="5">
        <v>16.47</v>
      </c>
      <c r="I542" s="5">
        <v>18.510000000000002</v>
      </c>
      <c r="J542" s="5">
        <v>2.15</v>
      </c>
      <c r="K542" s="6">
        <f t="shared" si="136"/>
        <v>16.54</v>
      </c>
      <c r="L542" s="6">
        <f t="shared" si="137"/>
        <v>0.14000000000000057</v>
      </c>
      <c r="M542" s="6">
        <f t="shared" si="138"/>
        <v>19.155000000000001</v>
      </c>
      <c r="N542" s="5">
        <f t="shared" si="139"/>
        <v>1.322318040412366</v>
      </c>
      <c r="O542" s="6">
        <f t="shared" si="140"/>
        <v>1.2899999999999991</v>
      </c>
      <c r="P542" s="6">
        <f t="shared" si="141"/>
        <v>2.644636080824732</v>
      </c>
      <c r="Q542" s="6">
        <f t="shared" si="142"/>
        <v>-0.321828398221358</v>
      </c>
      <c r="R542" s="9">
        <f t="shared" si="143"/>
        <v>0.43484243761862695</v>
      </c>
      <c r="S542" s="9">
        <f t="shared" si="144"/>
        <v>1.1499999999999986</v>
      </c>
      <c r="T542">
        <f t="shared" si="145"/>
        <v>1.2899999999999991</v>
      </c>
      <c r="U542" s="9">
        <f t="shared" si="146"/>
        <v>0.48777977785046006</v>
      </c>
      <c r="V542" s="9">
        <f t="shared" si="147"/>
        <v>1.9775877815177596</v>
      </c>
      <c r="W542" s="9">
        <f t="shared" si="148"/>
        <v>2.615000000000002</v>
      </c>
      <c r="X542">
        <f t="shared" si="149"/>
        <v>19.155000000000001</v>
      </c>
      <c r="Y542" s="9">
        <f t="shared" si="150"/>
        <v>14.485925030582278</v>
      </c>
      <c r="Z542" s="10">
        <f t="shared" si="151"/>
        <v>0.40683043150678877</v>
      </c>
      <c r="AA542">
        <f t="shared" si="152"/>
        <v>0.14000000000000057</v>
      </c>
    </row>
    <row r="543" spans="1:27">
      <c r="A543" s="1">
        <f t="shared" si="135"/>
        <v>996499</v>
      </c>
      <c r="B543" s="1">
        <v>-1</v>
      </c>
      <c r="C543" s="1">
        <v>-7</v>
      </c>
      <c r="D543" s="2">
        <v>4</v>
      </c>
      <c r="E543" s="5">
        <v>84.17</v>
      </c>
      <c r="F543" s="5">
        <v>82.05</v>
      </c>
      <c r="G543" s="5">
        <v>3.25</v>
      </c>
      <c r="H543" s="5">
        <v>79.290000000000006</v>
      </c>
      <c r="I543" s="5">
        <v>70.84</v>
      </c>
      <c r="J543" s="5">
        <v>3.94</v>
      </c>
      <c r="K543" s="6">
        <f t="shared" si="136"/>
        <v>81.73</v>
      </c>
      <c r="L543" s="6">
        <f t="shared" si="137"/>
        <v>4.8799999999999955</v>
      </c>
      <c r="M543" s="6">
        <f t="shared" si="138"/>
        <v>76.444999999999993</v>
      </c>
      <c r="N543" s="5">
        <f t="shared" si="139"/>
        <v>2.553727667547971</v>
      </c>
      <c r="O543" s="6">
        <f t="shared" si="140"/>
        <v>11.209999999999994</v>
      </c>
      <c r="P543" s="6">
        <f t="shared" si="141"/>
        <v>5.107455335095942</v>
      </c>
      <c r="Q543" s="6">
        <f t="shared" si="142"/>
        <v>-0.19018174430060453</v>
      </c>
      <c r="R543" s="9">
        <f t="shared" si="143"/>
        <v>1.2393647295363164</v>
      </c>
      <c r="S543" s="9">
        <f t="shared" si="144"/>
        <v>6.3299999999999983</v>
      </c>
      <c r="T543">
        <f t="shared" si="145"/>
        <v>11.209999999999994</v>
      </c>
      <c r="U543" s="9">
        <f t="shared" si="146"/>
        <v>2.1948307453557825</v>
      </c>
      <c r="V543" s="9">
        <f t="shared" si="147"/>
        <v>2.069523726887661</v>
      </c>
      <c r="W543" s="9">
        <f t="shared" si="148"/>
        <v>5.2850000000000108</v>
      </c>
      <c r="X543">
        <f t="shared" si="149"/>
        <v>76.444999999999993</v>
      </c>
      <c r="Y543" s="9">
        <f t="shared" si="150"/>
        <v>29.934671958737354</v>
      </c>
      <c r="Z543" s="10">
        <f t="shared" si="151"/>
        <v>0.40691399582712806</v>
      </c>
      <c r="AA543">
        <f t="shared" si="152"/>
        <v>4.8799999999999955</v>
      </c>
    </row>
    <row r="544" spans="1:27">
      <c r="A544" s="1">
        <f t="shared" si="135"/>
        <v>746499</v>
      </c>
      <c r="B544" s="1">
        <v>-1</v>
      </c>
      <c r="C544" s="1">
        <v>-7</v>
      </c>
      <c r="D544" s="2">
        <v>3</v>
      </c>
      <c r="E544" s="5">
        <v>254.63</v>
      </c>
      <c r="F544" s="5">
        <v>254.75</v>
      </c>
      <c r="G544" s="5">
        <v>7.65</v>
      </c>
      <c r="H544" s="5">
        <v>261.08</v>
      </c>
      <c r="I544" s="5">
        <v>263.93</v>
      </c>
      <c r="J544" s="5">
        <v>9.0399999999999991</v>
      </c>
      <c r="K544" s="6">
        <f t="shared" si="136"/>
        <v>257.85500000000002</v>
      </c>
      <c r="L544" s="6">
        <f t="shared" si="137"/>
        <v>-6.4499999999999886</v>
      </c>
      <c r="M544" s="6">
        <f t="shared" si="138"/>
        <v>259.34000000000003</v>
      </c>
      <c r="N544" s="5">
        <f t="shared" si="139"/>
        <v>5.9212350907559816</v>
      </c>
      <c r="O544" s="6">
        <f t="shared" si="140"/>
        <v>-9.1800000000000068</v>
      </c>
      <c r="P544" s="6">
        <f t="shared" si="141"/>
        <v>11.842470181511963</v>
      </c>
      <c r="Q544" s="6">
        <f t="shared" si="142"/>
        <v>-0.16541943653957616</v>
      </c>
      <c r="R544" s="9">
        <f t="shared" si="143"/>
        <v>0.23052622959203187</v>
      </c>
      <c r="S544" s="9">
        <f t="shared" si="144"/>
        <v>2.7300000000000182</v>
      </c>
      <c r="T544">
        <f t="shared" si="145"/>
        <v>9.1800000000000068</v>
      </c>
      <c r="U544" s="9">
        <f t="shared" si="146"/>
        <v>0.7751761126940806</v>
      </c>
      <c r="V544" s="9">
        <f t="shared" si="147"/>
        <v>0.2507922717539694</v>
      </c>
      <c r="W544" s="9">
        <f t="shared" si="148"/>
        <v>1.4850000000000136</v>
      </c>
      <c r="X544">
        <f t="shared" si="149"/>
        <v>259.34000000000003</v>
      </c>
      <c r="Y544" s="9">
        <f t="shared" si="150"/>
        <v>43.798294785638944</v>
      </c>
      <c r="Z544" s="10">
        <f t="shared" si="151"/>
        <v>0.40697788637713472</v>
      </c>
      <c r="AA544">
        <f t="shared" si="152"/>
        <v>6.4499999999999886</v>
      </c>
    </row>
    <row r="545" spans="1:27">
      <c r="A545" s="1">
        <f t="shared" si="135"/>
        <v>746001</v>
      </c>
      <c r="B545" s="1">
        <v>1</v>
      </c>
      <c r="C545" s="1">
        <v>-8</v>
      </c>
      <c r="D545" s="2">
        <v>3</v>
      </c>
      <c r="E545" s="5">
        <v>7.65</v>
      </c>
      <c r="F545" s="5">
        <v>9.49</v>
      </c>
      <c r="G545" s="5">
        <v>1.2</v>
      </c>
      <c r="H545" s="5">
        <v>6.58</v>
      </c>
      <c r="I545" s="5">
        <v>6.18</v>
      </c>
      <c r="J545" s="5">
        <v>1.96</v>
      </c>
      <c r="K545" s="6">
        <f t="shared" si="136"/>
        <v>7.1150000000000002</v>
      </c>
      <c r="L545" s="6">
        <f t="shared" si="137"/>
        <v>1.0700000000000003</v>
      </c>
      <c r="M545" s="6">
        <f t="shared" si="138"/>
        <v>7.835</v>
      </c>
      <c r="N545" s="5">
        <f t="shared" si="139"/>
        <v>1.1490865937778578</v>
      </c>
      <c r="O545" s="6">
        <f t="shared" si="140"/>
        <v>3.3100000000000005</v>
      </c>
      <c r="P545" s="6">
        <f t="shared" si="141"/>
        <v>2.2981731875557156</v>
      </c>
      <c r="Q545" s="6">
        <f t="shared" si="142"/>
        <v>-0.454710693729173</v>
      </c>
      <c r="R545" s="9">
        <f t="shared" si="143"/>
        <v>0.97468720465858927</v>
      </c>
      <c r="S545" s="9">
        <f t="shared" si="144"/>
        <v>2.2400000000000002</v>
      </c>
      <c r="T545">
        <f t="shared" si="145"/>
        <v>3.3100000000000005</v>
      </c>
      <c r="U545" s="9">
        <f t="shared" si="146"/>
        <v>1.4402743961696118</v>
      </c>
      <c r="V545" s="9">
        <f t="shared" si="147"/>
        <v>0.62658463156623567</v>
      </c>
      <c r="W545" s="9">
        <f t="shared" si="148"/>
        <v>0.71999999999999975</v>
      </c>
      <c r="X545">
        <f t="shared" si="149"/>
        <v>7.835</v>
      </c>
      <c r="Y545" s="9">
        <f t="shared" si="150"/>
        <v>6.8184591504464693</v>
      </c>
      <c r="Z545" s="10">
        <f t="shared" si="151"/>
        <v>0.40752300548557996</v>
      </c>
      <c r="AA545">
        <f t="shared" si="152"/>
        <v>1.0700000000000003</v>
      </c>
    </row>
    <row r="546" spans="1:27">
      <c r="A546" s="1">
        <f t="shared" si="135"/>
        <v>2497000</v>
      </c>
      <c r="B546" s="1">
        <v>0</v>
      </c>
      <c r="C546" s="1">
        <v>-6</v>
      </c>
      <c r="D546" s="2">
        <v>10</v>
      </c>
      <c r="E546" s="5">
        <v>5.0199999999999996</v>
      </c>
      <c r="F546" s="5">
        <v>5.52</v>
      </c>
      <c r="G546" s="5">
        <v>0.85</v>
      </c>
      <c r="H546" s="5">
        <v>5.22</v>
      </c>
      <c r="I546" s="5">
        <v>3.96</v>
      </c>
      <c r="J546" s="5">
        <v>1.53</v>
      </c>
      <c r="K546" s="6">
        <f t="shared" si="136"/>
        <v>5.1199999999999992</v>
      </c>
      <c r="L546" s="6">
        <f t="shared" si="137"/>
        <v>-0.20000000000000018</v>
      </c>
      <c r="M546" s="6">
        <f t="shared" si="138"/>
        <v>4.74</v>
      </c>
      <c r="N546" s="5">
        <f t="shared" si="139"/>
        <v>0.87512856198389499</v>
      </c>
      <c r="O546" s="6">
        <f t="shared" si="140"/>
        <v>1.5599999999999996</v>
      </c>
      <c r="P546" s="6">
        <f t="shared" si="141"/>
        <v>1.75025712396779</v>
      </c>
      <c r="Q546" s="6">
        <f t="shared" si="142"/>
        <v>-0.52830188679245293</v>
      </c>
      <c r="R546" s="9">
        <f t="shared" si="143"/>
        <v>1.0055665398522264</v>
      </c>
      <c r="S546" s="9">
        <f t="shared" si="144"/>
        <v>1.7599999999999998</v>
      </c>
      <c r="T546">
        <f t="shared" si="145"/>
        <v>1.5599999999999996</v>
      </c>
      <c r="U546" s="9">
        <f t="shared" si="146"/>
        <v>0.89129761486901871</v>
      </c>
      <c r="V546" s="9">
        <f t="shared" si="147"/>
        <v>0.43422191493618756</v>
      </c>
      <c r="W546" s="9">
        <f t="shared" si="148"/>
        <v>0.37999999999999901</v>
      </c>
      <c r="X546">
        <f t="shared" si="149"/>
        <v>4.74</v>
      </c>
      <c r="Y546" s="9">
        <f t="shared" si="150"/>
        <v>5.4163470442040387</v>
      </c>
      <c r="Z546" s="10">
        <f t="shared" si="151"/>
        <v>0.40752423240833174</v>
      </c>
      <c r="AA546">
        <f t="shared" si="152"/>
        <v>0.20000000000000018</v>
      </c>
    </row>
    <row r="547" spans="1:27">
      <c r="A547" s="1">
        <f t="shared" si="135"/>
        <v>2247997</v>
      </c>
      <c r="B547" s="1">
        <v>-3</v>
      </c>
      <c r="C547" s="1">
        <v>-4</v>
      </c>
      <c r="D547" s="2">
        <v>9</v>
      </c>
      <c r="E547" s="5">
        <v>429.89</v>
      </c>
      <c r="F547" s="5">
        <v>423.31</v>
      </c>
      <c r="G547" s="5">
        <v>11.43</v>
      </c>
      <c r="H547" s="5">
        <v>424.44</v>
      </c>
      <c r="I547" s="5">
        <v>410.59</v>
      </c>
      <c r="J547" s="5">
        <v>13</v>
      </c>
      <c r="K547" s="6">
        <f t="shared" si="136"/>
        <v>427.16499999999996</v>
      </c>
      <c r="L547" s="6">
        <f t="shared" si="137"/>
        <v>5.4499999999999886</v>
      </c>
      <c r="M547" s="6">
        <f t="shared" si="138"/>
        <v>416.95</v>
      </c>
      <c r="N547" s="5">
        <f t="shared" si="139"/>
        <v>8.6551270932320801</v>
      </c>
      <c r="O547" s="6">
        <f t="shared" si="140"/>
        <v>12.720000000000027</v>
      </c>
      <c r="P547" s="6">
        <f t="shared" si="141"/>
        <v>17.31025418646416</v>
      </c>
      <c r="Q547" s="6">
        <f t="shared" si="142"/>
        <v>-0.12800184485035451</v>
      </c>
      <c r="R547" s="9">
        <f t="shared" si="143"/>
        <v>0.41998227880933436</v>
      </c>
      <c r="S547" s="9">
        <f t="shared" si="144"/>
        <v>7.2700000000000387</v>
      </c>
      <c r="T547">
        <f t="shared" si="145"/>
        <v>12.720000000000027</v>
      </c>
      <c r="U547" s="9">
        <f t="shared" si="146"/>
        <v>0.734824564849342</v>
      </c>
      <c r="V547" s="9">
        <f t="shared" si="147"/>
        <v>1.1802253034490557</v>
      </c>
      <c r="W547" s="9">
        <f t="shared" si="148"/>
        <v>10.214999999999975</v>
      </c>
      <c r="X547">
        <f t="shared" si="149"/>
        <v>416.95</v>
      </c>
      <c r="Y547" s="9">
        <f t="shared" si="150"/>
        <v>48.173758225461086</v>
      </c>
      <c r="Z547" s="10">
        <f t="shared" si="151"/>
        <v>0.40772907671639014</v>
      </c>
      <c r="AA547">
        <f t="shared" si="152"/>
        <v>5.4499999999999886</v>
      </c>
    </row>
    <row r="548" spans="1:27">
      <c r="A548" s="1">
        <f t="shared" si="135"/>
        <v>3998</v>
      </c>
      <c r="B548" s="1">
        <v>-2</v>
      </c>
      <c r="C548" s="1">
        <v>8</v>
      </c>
      <c r="D548" s="2">
        <v>0</v>
      </c>
      <c r="E548" s="5">
        <v>43.15</v>
      </c>
      <c r="F548" s="5">
        <v>48.3</v>
      </c>
      <c r="G548" s="5">
        <v>3.64</v>
      </c>
      <c r="H548" s="5">
        <v>42.36</v>
      </c>
      <c r="I548" s="5">
        <v>43.71</v>
      </c>
      <c r="J548" s="5">
        <v>2.41</v>
      </c>
      <c r="K548" s="6">
        <f t="shared" si="136"/>
        <v>42.754999999999995</v>
      </c>
      <c r="L548" s="6">
        <f t="shared" si="137"/>
        <v>0.78999999999999915</v>
      </c>
      <c r="M548" s="6">
        <f t="shared" si="138"/>
        <v>46.004999999999995</v>
      </c>
      <c r="N548" s="5">
        <f t="shared" si="139"/>
        <v>2.1827562850671169</v>
      </c>
      <c r="O548" s="6">
        <f t="shared" si="140"/>
        <v>4.5899999999999963</v>
      </c>
      <c r="P548" s="6">
        <f t="shared" si="141"/>
        <v>4.3655125701342339</v>
      </c>
      <c r="Q548" s="6">
        <f t="shared" si="142"/>
        <v>0.39047209264496768</v>
      </c>
      <c r="R548" s="9">
        <f t="shared" si="143"/>
        <v>0.87045906728042066</v>
      </c>
      <c r="S548" s="9">
        <f t="shared" si="144"/>
        <v>3.7999999999999972</v>
      </c>
      <c r="T548">
        <f t="shared" si="145"/>
        <v>4.5899999999999963</v>
      </c>
      <c r="U548" s="9">
        <f t="shared" si="146"/>
        <v>1.051422926004508</v>
      </c>
      <c r="V548" s="9">
        <f t="shared" si="147"/>
        <v>1.4889431414007206</v>
      </c>
      <c r="W548" s="9">
        <f t="shared" si="148"/>
        <v>3.25</v>
      </c>
      <c r="X548">
        <f t="shared" si="149"/>
        <v>46.004999999999995</v>
      </c>
      <c r="Y548" s="9">
        <f t="shared" si="150"/>
        <v>21.0765628369662</v>
      </c>
      <c r="Z548" s="10">
        <f t="shared" si="151"/>
        <v>0.40786762558457618</v>
      </c>
      <c r="AA548">
        <f t="shared" si="152"/>
        <v>0.78999999999999915</v>
      </c>
    </row>
    <row r="549" spans="1:27">
      <c r="A549" s="1">
        <f t="shared" si="135"/>
        <v>496003</v>
      </c>
      <c r="B549" s="1">
        <v>3</v>
      </c>
      <c r="C549" s="1">
        <v>-8</v>
      </c>
      <c r="D549" s="2">
        <v>2</v>
      </c>
      <c r="E549" s="5">
        <v>117.37</v>
      </c>
      <c r="F549" s="5">
        <v>122.6</v>
      </c>
      <c r="G549" s="5">
        <v>4.4000000000000004</v>
      </c>
      <c r="H549" s="5">
        <v>112.5</v>
      </c>
      <c r="I549" s="5">
        <v>121.4</v>
      </c>
      <c r="J549" s="5">
        <v>5.52</v>
      </c>
      <c r="K549" s="6">
        <f t="shared" si="136"/>
        <v>114.935</v>
      </c>
      <c r="L549" s="6">
        <f t="shared" si="137"/>
        <v>4.8700000000000045</v>
      </c>
      <c r="M549" s="6">
        <f t="shared" si="138"/>
        <v>122</v>
      </c>
      <c r="N549" s="5">
        <f t="shared" si="139"/>
        <v>3.5295325469529248</v>
      </c>
      <c r="O549" s="6">
        <f t="shared" si="140"/>
        <v>1.1999999999999886</v>
      </c>
      <c r="P549" s="6">
        <f t="shared" si="141"/>
        <v>7.0590650939058497</v>
      </c>
      <c r="Q549" s="6">
        <f t="shared" si="142"/>
        <v>-0.22296429488826083</v>
      </c>
      <c r="R549" s="9">
        <f t="shared" si="143"/>
        <v>0.51989887487627195</v>
      </c>
      <c r="S549" s="9">
        <f t="shared" si="144"/>
        <v>3.6700000000000159</v>
      </c>
      <c r="T549">
        <f t="shared" si="145"/>
        <v>1.1999999999999886</v>
      </c>
      <c r="U549" s="9">
        <f t="shared" si="146"/>
        <v>0.1699941825208495</v>
      </c>
      <c r="V549" s="9">
        <f t="shared" si="147"/>
        <v>2.0016814991830212</v>
      </c>
      <c r="W549" s="9">
        <f t="shared" si="148"/>
        <v>7.0649999999999977</v>
      </c>
      <c r="X549">
        <f t="shared" si="149"/>
        <v>122</v>
      </c>
      <c r="Y549" s="9">
        <f t="shared" si="150"/>
        <v>34.565483779239727</v>
      </c>
      <c r="Z549" s="10">
        <f t="shared" si="151"/>
        <v>0.40786885147066571</v>
      </c>
      <c r="AA549">
        <f t="shared" si="152"/>
        <v>4.8700000000000045</v>
      </c>
    </row>
    <row r="550" spans="1:27">
      <c r="A550" s="1">
        <f t="shared" si="135"/>
        <v>496001</v>
      </c>
      <c r="B550" s="1">
        <v>1</v>
      </c>
      <c r="C550" s="1">
        <v>-8</v>
      </c>
      <c r="D550" s="2">
        <v>2</v>
      </c>
      <c r="E550" s="5">
        <v>324.19</v>
      </c>
      <c r="F550" s="5">
        <v>327.36</v>
      </c>
      <c r="G550" s="5">
        <v>9.1</v>
      </c>
      <c r="H550" s="5">
        <v>318.02999999999997</v>
      </c>
      <c r="I550" s="5">
        <v>305.83999999999997</v>
      </c>
      <c r="J550" s="5">
        <v>11.04</v>
      </c>
      <c r="K550" s="6">
        <f t="shared" si="136"/>
        <v>321.11</v>
      </c>
      <c r="L550" s="6">
        <f t="shared" si="137"/>
        <v>6.160000000000025</v>
      </c>
      <c r="M550" s="6">
        <f t="shared" si="138"/>
        <v>316.60000000000002</v>
      </c>
      <c r="N550" s="5">
        <f t="shared" si="139"/>
        <v>7.1535236072861315</v>
      </c>
      <c r="O550" s="6">
        <f t="shared" si="140"/>
        <v>21.520000000000039</v>
      </c>
      <c r="P550" s="6">
        <f t="shared" si="141"/>
        <v>14.307047214572263</v>
      </c>
      <c r="Q550" s="6">
        <f t="shared" si="142"/>
        <v>-0.19088032923676396</v>
      </c>
      <c r="R550" s="9">
        <f t="shared" si="143"/>
        <v>1.0735967925202119</v>
      </c>
      <c r="S550" s="9">
        <f t="shared" si="144"/>
        <v>15.360000000000014</v>
      </c>
      <c r="T550">
        <f t="shared" si="145"/>
        <v>21.520000000000039</v>
      </c>
      <c r="U550" s="9">
        <f t="shared" si="146"/>
        <v>1.5041538395205065</v>
      </c>
      <c r="V550" s="9">
        <f t="shared" si="147"/>
        <v>0.6304585331075705</v>
      </c>
      <c r="W550" s="9">
        <f t="shared" si="148"/>
        <v>4.5099999999999909</v>
      </c>
      <c r="X550">
        <f t="shared" si="149"/>
        <v>316.60000000000002</v>
      </c>
      <c r="Y550" s="9">
        <f t="shared" si="150"/>
        <v>44.257909441653489</v>
      </c>
      <c r="Z550" s="10">
        <f t="shared" si="151"/>
        <v>0.40843726568470706</v>
      </c>
      <c r="AA550">
        <f t="shared" si="152"/>
        <v>6.160000000000025</v>
      </c>
    </row>
    <row r="551" spans="1:27">
      <c r="A551" s="1">
        <f t="shared" si="135"/>
        <v>246003</v>
      </c>
      <c r="B551" s="1">
        <v>3</v>
      </c>
      <c r="C551" s="1">
        <v>-8</v>
      </c>
      <c r="D551" s="2">
        <v>1</v>
      </c>
      <c r="E551" s="5">
        <v>101.65</v>
      </c>
      <c r="F551" s="5">
        <v>98.52</v>
      </c>
      <c r="G551" s="5">
        <v>3.91</v>
      </c>
      <c r="H551" s="5">
        <v>101.99</v>
      </c>
      <c r="I551" s="5">
        <v>107.84</v>
      </c>
      <c r="J551" s="5">
        <v>5.09</v>
      </c>
      <c r="K551" s="6">
        <f t="shared" si="136"/>
        <v>101.82</v>
      </c>
      <c r="L551" s="6">
        <f t="shared" si="137"/>
        <v>-0.3399999999999892</v>
      </c>
      <c r="M551" s="6">
        <f t="shared" si="138"/>
        <v>103.18</v>
      </c>
      <c r="N551" s="5">
        <f t="shared" si="139"/>
        <v>3.2092132992370574</v>
      </c>
      <c r="O551" s="6">
        <f t="shared" si="140"/>
        <v>-9.3200000000000074</v>
      </c>
      <c r="P551" s="6">
        <f t="shared" si="141"/>
        <v>6.4184265984741149</v>
      </c>
      <c r="Q551" s="6">
        <f t="shared" si="142"/>
        <v>-0.2577907671095877</v>
      </c>
      <c r="R551" s="9">
        <f t="shared" si="143"/>
        <v>1.3990967820890683</v>
      </c>
      <c r="S551" s="9">
        <f t="shared" si="144"/>
        <v>8.9800000000000182</v>
      </c>
      <c r="T551">
        <f t="shared" si="145"/>
        <v>9.3200000000000074</v>
      </c>
      <c r="U551" s="9">
        <f t="shared" si="146"/>
        <v>1.4520692660434409</v>
      </c>
      <c r="V551" s="9">
        <f t="shared" si="147"/>
        <v>0.42377987163499958</v>
      </c>
      <c r="W551" s="9">
        <f t="shared" si="148"/>
        <v>1.3600000000000136</v>
      </c>
      <c r="X551">
        <f t="shared" si="149"/>
        <v>103.18</v>
      </c>
      <c r="Y551" s="9">
        <f t="shared" si="150"/>
        <v>32.151181731837369</v>
      </c>
      <c r="Z551" s="10">
        <f t="shared" si="151"/>
        <v>0.40845440382005921</v>
      </c>
      <c r="AA551">
        <f t="shared" si="152"/>
        <v>0.3399999999999892</v>
      </c>
    </row>
    <row r="552" spans="1:27">
      <c r="A552" s="1">
        <f t="shared" si="135"/>
        <v>2747998</v>
      </c>
      <c r="B552" s="1">
        <v>-2</v>
      </c>
      <c r="C552" s="1">
        <v>-4</v>
      </c>
      <c r="D552" s="2">
        <v>11</v>
      </c>
      <c r="E552" s="5">
        <v>52.14</v>
      </c>
      <c r="F552" s="5">
        <v>55.16</v>
      </c>
      <c r="G552" s="5">
        <v>2.41</v>
      </c>
      <c r="H552" s="5">
        <v>49.6</v>
      </c>
      <c r="I552" s="5">
        <v>42.08</v>
      </c>
      <c r="J552" s="5">
        <v>2.89</v>
      </c>
      <c r="K552" s="6">
        <f t="shared" si="136"/>
        <v>50.870000000000005</v>
      </c>
      <c r="L552" s="6">
        <f t="shared" si="137"/>
        <v>2.5399999999999991</v>
      </c>
      <c r="M552" s="6">
        <f t="shared" si="138"/>
        <v>48.62</v>
      </c>
      <c r="N552" s="5">
        <f t="shared" si="139"/>
        <v>1.881502059525846</v>
      </c>
      <c r="O552" s="6">
        <f t="shared" si="140"/>
        <v>13.079999999999998</v>
      </c>
      <c r="P552" s="6">
        <f t="shared" si="141"/>
        <v>3.7630041190516921</v>
      </c>
      <c r="Q552" s="6">
        <f t="shared" si="142"/>
        <v>-0.17965847940000845</v>
      </c>
      <c r="R552" s="9">
        <f t="shared" si="143"/>
        <v>2.8009536175198675</v>
      </c>
      <c r="S552" s="9">
        <f t="shared" si="144"/>
        <v>10.54</v>
      </c>
      <c r="T552">
        <f t="shared" si="145"/>
        <v>13.079999999999998</v>
      </c>
      <c r="U552" s="9">
        <f t="shared" si="146"/>
        <v>3.4759462350246553</v>
      </c>
      <c r="V552" s="9">
        <f t="shared" si="147"/>
        <v>1.1958530625084862</v>
      </c>
      <c r="W552" s="9">
        <f t="shared" si="148"/>
        <v>2.2500000000000071</v>
      </c>
      <c r="X552">
        <f t="shared" si="149"/>
        <v>48.62</v>
      </c>
      <c r="Y552" s="9">
        <f t="shared" si="150"/>
        <v>25.841055955183293</v>
      </c>
      <c r="Z552" s="10">
        <f t="shared" si="151"/>
        <v>0.40858781185933585</v>
      </c>
      <c r="AA552">
        <f t="shared" si="152"/>
        <v>2.5399999999999991</v>
      </c>
    </row>
    <row r="553" spans="1:27">
      <c r="A553" s="1">
        <f t="shared" si="135"/>
        <v>753496</v>
      </c>
      <c r="B553" s="1">
        <v>-4</v>
      </c>
      <c r="C553" s="1">
        <v>7</v>
      </c>
      <c r="D553" s="2">
        <v>3</v>
      </c>
      <c r="E553" s="5">
        <v>14.02</v>
      </c>
      <c r="F553" s="5">
        <v>17.18</v>
      </c>
      <c r="G553" s="5">
        <v>2.2599999999999998</v>
      </c>
      <c r="H553" s="5">
        <v>14.44</v>
      </c>
      <c r="I553" s="5">
        <v>14.68</v>
      </c>
      <c r="J553" s="5">
        <v>1.63</v>
      </c>
      <c r="K553" s="6">
        <f t="shared" si="136"/>
        <v>14.23</v>
      </c>
      <c r="L553" s="6">
        <f t="shared" si="137"/>
        <v>-0.41999999999999993</v>
      </c>
      <c r="M553" s="6">
        <f t="shared" si="138"/>
        <v>15.93</v>
      </c>
      <c r="N553" s="5">
        <f t="shared" si="139"/>
        <v>1.3932426206515502</v>
      </c>
      <c r="O553" s="6">
        <f t="shared" si="140"/>
        <v>2.5</v>
      </c>
      <c r="P553" s="6">
        <f t="shared" si="141"/>
        <v>2.7864852413031005</v>
      </c>
      <c r="Q553" s="6">
        <f t="shared" si="142"/>
        <v>0.31562882349153193</v>
      </c>
      <c r="R553" s="9">
        <f t="shared" si="143"/>
        <v>1.0479151142514076</v>
      </c>
      <c r="S553" s="9">
        <f t="shared" si="144"/>
        <v>2.92</v>
      </c>
      <c r="T553">
        <f t="shared" si="145"/>
        <v>2.5</v>
      </c>
      <c r="U553" s="9">
        <f t="shared" si="146"/>
        <v>0.89718759781798607</v>
      </c>
      <c r="V553" s="9">
        <f t="shared" si="147"/>
        <v>1.2201751330324606</v>
      </c>
      <c r="W553" s="9">
        <f t="shared" si="148"/>
        <v>1.6999999999999993</v>
      </c>
      <c r="X553">
        <f t="shared" si="149"/>
        <v>15.93</v>
      </c>
      <c r="Y553" s="9">
        <f t="shared" si="150"/>
        <v>11.433758746592414</v>
      </c>
      <c r="Z553" s="10">
        <f t="shared" si="151"/>
        <v>0.40923709509280798</v>
      </c>
      <c r="AA553">
        <f t="shared" si="152"/>
        <v>0.41999999999999993</v>
      </c>
    </row>
    <row r="554" spans="1:27">
      <c r="A554" s="1">
        <f t="shared" si="135"/>
        <v>996001</v>
      </c>
      <c r="B554" s="1">
        <v>1</v>
      </c>
      <c r="C554" s="1">
        <v>-8</v>
      </c>
      <c r="D554" s="2">
        <v>4</v>
      </c>
      <c r="E554" s="5">
        <v>118.93</v>
      </c>
      <c r="F554" s="5">
        <v>115.64</v>
      </c>
      <c r="G554" s="5">
        <v>4.16</v>
      </c>
      <c r="H554" s="5">
        <v>123.87</v>
      </c>
      <c r="I554" s="5">
        <v>122.22</v>
      </c>
      <c r="J554" s="5">
        <v>5.51</v>
      </c>
      <c r="K554" s="6">
        <f t="shared" si="136"/>
        <v>121.4</v>
      </c>
      <c r="L554" s="6">
        <f t="shared" si="137"/>
        <v>-4.9399999999999977</v>
      </c>
      <c r="M554" s="6">
        <f t="shared" si="138"/>
        <v>118.93</v>
      </c>
      <c r="N554" s="5">
        <f t="shared" si="139"/>
        <v>3.452017526027352</v>
      </c>
      <c r="O554" s="6">
        <f t="shared" si="140"/>
        <v>-6.5799999999999983</v>
      </c>
      <c r="P554" s="6">
        <f t="shared" si="141"/>
        <v>6.904035052054704</v>
      </c>
      <c r="Q554" s="6">
        <f t="shared" si="142"/>
        <v>-0.27387618350302201</v>
      </c>
      <c r="R554" s="9">
        <f t="shared" si="143"/>
        <v>0.23754224705332594</v>
      </c>
      <c r="S554" s="9">
        <f t="shared" si="144"/>
        <v>1.6400000000000006</v>
      </c>
      <c r="T554">
        <f t="shared" si="145"/>
        <v>6.5799999999999983</v>
      </c>
      <c r="U554" s="9">
        <f t="shared" si="146"/>
        <v>0.95306584488468526</v>
      </c>
      <c r="V554" s="9">
        <f t="shared" si="147"/>
        <v>0.71552359783135933</v>
      </c>
      <c r="W554" s="9">
        <f t="shared" si="148"/>
        <v>2.4699999999999989</v>
      </c>
      <c r="X554">
        <f t="shared" si="149"/>
        <v>118.93</v>
      </c>
      <c r="Y554" s="9">
        <f t="shared" si="150"/>
        <v>34.452316392746397</v>
      </c>
      <c r="Z554" s="10">
        <f t="shared" si="151"/>
        <v>0.4093910111372745</v>
      </c>
      <c r="AA554">
        <f t="shared" si="152"/>
        <v>4.9399999999999977</v>
      </c>
    </row>
    <row r="555" spans="1:27">
      <c r="A555" s="1">
        <f t="shared" si="135"/>
        <v>1246499</v>
      </c>
      <c r="B555" s="1">
        <v>-1</v>
      </c>
      <c r="C555" s="1">
        <v>-7</v>
      </c>
      <c r="D555" s="2">
        <v>5</v>
      </c>
      <c r="E555" s="5">
        <v>82.47</v>
      </c>
      <c r="F555" s="5">
        <v>79.760000000000005</v>
      </c>
      <c r="G555" s="5">
        <v>3.25</v>
      </c>
      <c r="H555" s="5">
        <v>81.44</v>
      </c>
      <c r="I555" s="5">
        <v>79.150000000000006</v>
      </c>
      <c r="J555" s="5">
        <v>4.1500000000000004</v>
      </c>
      <c r="K555" s="6">
        <f t="shared" si="136"/>
        <v>81.954999999999998</v>
      </c>
      <c r="L555" s="6">
        <f t="shared" si="137"/>
        <v>1.0300000000000011</v>
      </c>
      <c r="M555" s="6">
        <f t="shared" si="138"/>
        <v>79.455000000000013</v>
      </c>
      <c r="N555" s="5">
        <f t="shared" si="139"/>
        <v>2.6355739412886905</v>
      </c>
      <c r="O555" s="6">
        <f t="shared" si="140"/>
        <v>0.60999999999999943</v>
      </c>
      <c r="P555" s="6">
        <f t="shared" si="141"/>
        <v>5.271147882577381</v>
      </c>
      <c r="Q555" s="6">
        <f t="shared" si="142"/>
        <v>-0.23969767860356317</v>
      </c>
      <c r="R555" s="9">
        <f t="shared" si="143"/>
        <v>7.9679039434317381E-2</v>
      </c>
      <c r="S555" s="9">
        <f t="shared" si="144"/>
        <v>0.42000000000000171</v>
      </c>
      <c r="T555">
        <f t="shared" si="145"/>
        <v>0.60999999999999943</v>
      </c>
      <c r="U555" s="9">
        <f t="shared" si="146"/>
        <v>0.11572431917841276</v>
      </c>
      <c r="V555" s="9">
        <f t="shared" si="147"/>
        <v>0.94855999326567386</v>
      </c>
      <c r="W555" s="9">
        <f t="shared" si="148"/>
        <v>2.4999999999999858</v>
      </c>
      <c r="X555">
        <f t="shared" si="149"/>
        <v>79.455000000000013</v>
      </c>
      <c r="Y555" s="9">
        <f t="shared" si="150"/>
        <v>30.147133705969821</v>
      </c>
      <c r="Z555" s="10">
        <f t="shared" si="151"/>
        <v>0.40963276236160606</v>
      </c>
      <c r="AA555">
        <f t="shared" si="152"/>
        <v>1.0300000000000011</v>
      </c>
    </row>
    <row r="556" spans="1:27">
      <c r="A556" s="1">
        <f t="shared" si="135"/>
        <v>496499</v>
      </c>
      <c r="B556" s="1">
        <v>-1</v>
      </c>
      <c r="C556" s="1">
        <v>-7</v>
      </c>
      <c r="D556" s="2">
        <v>2</v>
      </c>
      <c r="E556" s="5">
        <v>60.83</v>
      </c>
      <c r="F556" s="5">
        <v>55.73</v>
      </c>
      <c r="G556" s="5">
        <v>2.69</v>
      </c>
      <c r="H556" s="5">
        <v>61.11</v>
      </c>
      <c r="I556" s="5">
        <v>57.1</v>
      </c>
      <c r="J556" s="5">
        <v>3.38</v>
      </c>
      <c r="K556" s="6">
        <f t="shared" si="136"/>
        <v>60.97</v>
      </c>
      <c r="L556" s="6">
        <f t="shared" si="137"/>
        <v>-0.28000000000000114</v>
      </c>
      <c r="M556" s="6">
        <f t="shared" si="138"/>
        <v>56.414999999999999</v>
      </c>
      <c r="N556" s="5">
        <f t="shared" si="139"/>
        <v>2.159890043497585</v>
      </c>
      <c r="O556" s="6">
        <f t="shared" si="140"/>
        <v>-1.3700000000000045</v>
      </c>
      <c r="P556" s="6">
        <f t="shared" si="141"/>
        <v>4.3197800869951699</v>
      </c>
      <c r="Q556" s="6">
        <f t="shared" si="142"/>
        <v>-0.22444736207497115</v>
      </c>
      <c r="R556" s="9">
        <f t="shared" si="143"/>
        <v>0.2523276597532087</v>
      </c>
      <c r="S556" s="9">
        <f t="shared" si="144"/>
        <v>1.0900000000000034</v>
      </c>
      <c r="T556">
        <f t="shared" si="145"/>
        <v>1.3700000000000045</v>
      </c>
      <c r="U556" s="9">
        <f t="shared" si="146"/>
        <v>0.31714577418522566</v>
      </c>
      <c r="V556" s="9">
        <f t="shared" si="147"/>
        <v>2.1089036516988289</v>
      </c>
      <c r="W556" s="9">
        <f t="shared" si="148"/>
        <v>4.5549999999999997</v>
      </c>
      <c r="X556">
        <f t="shared" si="149"/>
        <v>56.414999999999999</v>
      </c>
      <c r="Y556" s="9">
        <f t="shared" si="150"/>
        <v>26.119385183444447</v>
      </c>
      <c r="Z556" s="10">
        <f t="shared" si="151"/>
        <v>0.40982313258282527</v>
      </c>
      <c r="AA556">
        <f t="shared" si="152"/>
        <v>0.28000000000000114</v>
      </c>
    </row>
    <row r="557" spans="1:27">
      <c r="A557" s="1">
        <f t="shared" si="135"/>
        <v>746003</v>
      </c>
      <c r="B557" s="1">
        <v>3</v>
      </c>
      <c r="C557" s="1">
        <v>-8</v>
      </c>
      <c r="D557" s="2">
        <v>3</v>
      </c>
      <c r="E557" s="5">
        <v>15.52</v>
      </c>
      <c r="F557" s="5">
        <v>15.97</v>
      </c>
      <c r="G557" s="5">
        <v>1.56</v>
      </c>
      <c r="H557" s="5">
        <v>16.07</v>
      </c>
      <c r="I557" s="5">
        <v>20.170000000000002</v>
      </c>
      <c r="J557" s="5">
        <v>2.27</v>
      </c>
      <c r="K557" s="6">
        <f t="shared" si="136"/>
        <v>15.795</v>
      </c>
      <c r="L557" s="6">
        <f t="shared" si="137"/>
        <v>-0.55000000000000071</v>
      </c>
      <c r="M557" s="6">
        <f t="shared" si="138"/>
        <v>18.07</v>
      </c>
      <c r="N557" s="5">
        <f t="shared" si="139"/>
        <v>1.377180089893838</v>
      </c>
      <c r="O557" s="6">
        <f t="shared" si="140"/>
        <v>-4.2000000000000011</v>
      </c>
      <c r="P557" s="6">
        <f t="shared" si="141"/>
        <v>2.754360179787676</v>
      </c>
      <c r="Q557" s="6">
        <f t="shared" si="142"/>
        <v>-0.35843933302576941</v>
      </c>
      <c r="R557" s="9">
        <f t="shared" si="143"/>
        <v>1.3251716412344321</v>
      </c>
      <c r="S557" s="9">
        <f t="shared" si="144"/>
        <v>3.6500000000000004</v>
      </c>
      <c r="T557">
        <f t="shared" si="145"/>
        <v>4.2000000000000011</v>
      </c>
      <c r="U557" s="9">
        <f t="shared" si="146"/>
        <v>1.5248550392286619</v>
      </c>
      <c r="V557" s="9">
        <f t="shared" si="147"/>
        <v>1.6519262924977169</v>
      </c>
      <c r="W557" s="9">
        <f t="shared" si="148"/>
        <v>2.2750000000000004</v>
      </c>
      <c r="X557">
        <f t="shared" si="149"/>
        <v>18.07</v>
      </c>
      <c r="Y557" s="9">
        <f t="shared" si="150"/>
        <v>13.121014551839007</v>
      </c>
      <c r="Z557" s="10">
        <f t="shared" si="151"/>
        <v>0.41006219040530911</v>
      </c>
      <c r="AA557">
        <f t="shared" si="152"/>
        <v>0.55000000000000071</v>
      </c>
    </row>
    <row r="558" spans="1:27">
      <c r="A558" s="1">
        <f t="shared" si="135"/>
        <v>752995</v>
      </c>
      <c r="B558" s="1">
        <v>-5</v>
      </c>
      <c r="C558" s="1">
        <v>6</v>
      </c>
      <c r="D558" s="2">
        <v>3</v>
      </c>
      <c r="E558" s="5">
        <v>47.96</v>
      </c>
      <c r="F558" s="5">
        <v>52.94</v>
      </c>
      <c r="G558" s="5">
        <v>3.17</v>
      </c>
      <c r="H558" s="5">
        <v>48.38</v>
      </c>
      <c r="I558" s="5">
        <v>50.71</v>
      </c>
      <c r="J558" s="5">
        <v>2.74</v>
      </c>
      <c r="K558" s="6">
        <f t="shared" si="136"/>
        <v>48.17</v>
      </c>
      <c r="L558" s="6">
        <f t="shared" si="137"/>
        <v>-0.42000000000000171</v>
      </c>
      <c r="M558" s="6">
        <f t="shared" si="138"/>
        <v>51.825000000000003</v>
      </c>
      <c r="N558" s="5">
        <f t="shared" si="139"/>
        <v>2.0950238662125069</v>
      </c>
      <c r="O558" s="6">
        <f t="shared" si="140"/>
        <v>2.2299999999999969</v>
      </c>
      <c r="P558" s="6">
        <f t="shared" si="141"/>
        <v>4.1900477324250138</v>
      </c>
      <c r="Q558" s="6">
        <f t="shared" si="142"/>
        <v>0.14474980776350632</v>
      </c>
      <c r="R558" s="9">
        <f t="shared" si="143"/>
        <v>0.63245102901639172</v>
      </c>
      <c r="S558" s="9">
        <f t="shared" si="144"/>
        <v>2.6499999999999986</v>
      </c>
      <c r="T558">
        <f t="shared" si="145"/>
        <v>2.2299999999999969</v>
      </c>
      <c r="U558" s="9">
        <f t="shared" si="146"/>
        <v>0.53221350743643481</v>
      </c>
      <c r="V558" s="9">
        <f t="shared" si="147"/>
        <v>1.7446101970225762</v>
      </c>
      <c r="W558" s="9">
        <f t="shared" si="148"/>
        <v>3.6550000000000011</v>
      </c>
      <c r="X558">
        <f t="shared" si="149"/>
        <v>51.825000000000003</v>
      </c>
      <c r="Y558" s="9">
        <f t="shared" si="150"/>
        <v>24.73718836133926</v>
      </c>
      <c r="Z558" s="10">
        <f t="shared" si="151"/>
        <v>0.41024504872088335</v>
      </c>
      <c r="AA558">
        <f t="shared" si="152"/>
        <v>0.42000000000000171</v>
      </c>
    </row>
    <row r="559" spans="1:27">
      <c r="A559" s="1">
        <f t="shared" si="135"/>
        <v>1996500</v>
      </c>
      <c r="B559" s="1">
        <v>0</v>
      </c>
      <c r="C559" s="1">
        <v>-7</v>
      </c>
      <c r="D559" s="2">
        <v>8</v>
      </c>
      <c r="E559" s="5">
        <v>14.03</v>
      </c>
      <c r="F559" s="5">
        <v>11.67</v>
      </c>
      <c r="G559" s="5">
        <v>1.26</v>
      </c>
      <c r="H559" s="5">
        <v>13.84</v>
      </c>
      <c r="I559" s="5">
        <v>13.39</v>
      </c>
      <c r="J559" s="5">
        <v>1.24</v>
      </c>
      <c r="K559" s="6">
        <f t="shared" si="136"/>
        <v>13.934999999999999</v>
      </c>
      <c r="L559" s="6">
        <f t="shared" si="137"/>
        <v>0.1899999999999995</v>
      </c>
      <c r="M559" s="6">
        <f t="shared" si="138"/>
        <v>12.530000000000001</v>
      </c>
      <c r="N559" s="5">
        <f t="shared" si="139"/>
        <v>0.88391176030189811</v>
      </c>
      <c r="O559" s="6">
        <f t="shared" si="140"/>
        <v>-1.7200000000000006</v>
      </c>
      <c r="P559" s="6">
        <f t="shared" si="141"/>
        <v>1.7678235206037962</v>
      </c>
      <c r="Q559" s="6">
        <f t="shared" si="142"/>
        <v>1.5998976065531818E-2</v>
      </c>
      <c r="R559" s="9">
        <f t="shared" si="143"/>
        <v>1.0804245886193684</v>
      </c>
      <c r="S559" s="9">
        <f t="shared" si="144"/>
        <v>1.9100000000000001</v>
      </c>
      <c r="T559">
        <f t="shared" si="145"/>
        <v>1.7200000000000006</v>
      </c>
      <c r="U559" s="9">
        <f t="shared" si="146"/>
        <v>0.9729477970813164</v>
      </c>
      <c r="V559" s="9">
        <f t="shared" si="147"/>
        <v>1.5895251801154031</v>
      </c>
      <c r="W559" s="9">
        <f t="shared" si="148"/>
        <v>1.4049999999999976</v>
      </c>
      <c r="X559">
        <f t="shared" si="149"/>
        <v>12.530000000000001</v>
      </c>
      <c r="Y559" s="9">
        <f t="shared" si="150"/>
        <v>14.175623136545221</v>
      </c>
      <c r="Z559" s="10">
        <f t="shared" si="151"/>
        <v>0.41087832748880776</v>
      </c>
      <c r="AA559">
        <f t="shared" si="152"/>
        <v>0.1899999999999995</v>
      </c>
    </row>
    <row r="560" spans="1:27">
      <c r="A560" s="1">
        <f t="shared" si="135"/>
        <v>1246002</v>
      </c>
      <c r="B560" s="1">
        <v>2</v>
      </c>
      <c r="C560" s="1">
        <v>-8</v>
      </c>
      <c r="D560" s="2">
        <v>5</v>
      </c>
      <c r="E560" s="5">
        <v>280.8</v>
      </c>
      <c r="F560" s="5">
        <v>273.88</v>
      </c>
      <c r="G560" s="5">
        <v>8.01</v>
      </c>
      <c r="H560" s="5">
        <v>281.38</v>
      </c>
      <c r="I560" s="5">
        <v>284.83999999999997</v>
      </c>
      <c r="J560" s="5">
        <v>9.91</v>
      </c>
      <c r="K560" s="6">
        <f t="shared" si="136"/>
        <v>281.09000000000003</v>
      </c>
      <c r="L560" s="6">
        <f t="shared" si="137"/>
        <v>-0.57999999999998408</v>
      </c>
      <c r="M560" s="6">
        <f t="shared" si="138"/>
        <v>279.36</v>
      </c>
      <c r="N560" s="5">
        <f t="shared" si="139"/>
        <v>6.3711890569971317</v>
      </c>
      <c r="O560" s="6">
        <f t="shared" si="140"/>
        <v>-10.95999999999998</v>
      </c>
      <c r="P560" s="6">
        <f t="shared" si="141"/>
        <v>12.742378113994263</v>
      </c>
      <c r="Q560" s="6">
        <f t="shared" si="142"/>
        <v>-0.20969623362210088</v>
      </c>
      <c r="R560" s="9">
        <f t="shared" si="143"/>
        <v>0.81460461360820902</v>
      </c>
      <c r="S560" s="9">
        <f t="shared" si="144"/>
        <v>10.379999999999995</v>
      </c>
      <c r="T560">
        <f t="shared" si="145"/>
        <v>10.95999999999998</v>
      </c>
      <c r="U560" s="9">
        <f t="shared" si="146"/>
        <v>0.86012201976357971</v>
      </c>
      <c r="V560" s="9">
        <f t="shared" si="147"/>
        <v>0.27153487120273928</v>
      </c>
      <c r="W560" s="9">
        <f t="shared" si="148"/>
        <v>1.7300000000000182</v>
      </c>
      <c r="X560">
        <f t="shared" si="149"/>
        <v>279.36</v>
      </c>
      <c r="Y560" s="9">
        <f t="shared" si="150"/>
        <v>43.847388219188701</v>
      </c>
      <c r="Z560" s="10">
        <f t="shared" si="151"/>
        <v>0.4110669045301506</v>
      </c>
      <c r="AA560">
        <f t="shared" si="152"/>
        <v>0.57999999999998408</v>
      </c>
    </row>
    <row r="561" spans="1:27">
      <c r="A561" s="1">
        <f t="shared" si="135"/>
        <v>3997</v>
      </c>
      <c r="B561" s="1">
        <v>-3</v>
      </c>
      <c r="C561" s="1">
        <v>8</v>
      </c>
      <c r="D561" s="2">
        <v>0</v>
      </c>
      <c r="E561" s="5">
        <v>47.39</v>
      </c>
      <c r="F561" s="5">
        <v>48.68</v>
      </c>
      <c r="G561" s="5">
        <v>3.55</v>
      </c>
      <c r="H561" s="5">
        <v>46.77</v>
      </c>
      <c r="I561" s="5">
        <v>48.62</v>
      </c>
      <c r="J561" s="5">
        <v>2.56</v>
      </c>
      <c r="K561" s="6">
        <f t="shared" si="136"/>
        <v>47.08</v>
      </c>
      <c r="L561" s="6">
        <f t="shared" si="137"/>
        <v>0.61999999999999744</v>
      </c>
      <c r="M561" s="6">
        <f t="shared" si="138"/>
        <v>48.65</v>
      </c>
      <c r="N561" s="5">
        <f t="shared" si="139"/>
        <v>2.1883841070525074</v>
      </c>
      <c r="O561" s="6">
        <f t="shared" si="140"/>
        <v>6.0000000000002274E-2</v>
      </c>
      <c r="P561" s="6">
        <f t="shared" si="141"/>
        <v>4.3767682141050148</v>
      </c>
      <c r="Q561" s="6">
        <f t="shared" si="142"/>
        <v>0.31576886735817827</v>
      </c>
      <c r="R561" s="9">
        <f t="shared" si="143"/>
        <v>0.12794828800741212</v>
      </c>
      <c r="S561" s="9">
        <f t="shared" si="144"/>
        <v>0.55999999999999517</v>
      </c>
      <c r="T561">
        <f t="shared" si="145"/>
        <v>6.0000000000002274E-2</v>
      </c>
      <c r="U561" s="9">
        <f t="shared" si="146"/>
        <v>1.3708745143651935E-2</v>
      </c>
      <c r="V561" s="9">
        <f t="shared" si="147"/>
        <v>0.71742432918442423</v>
      </c>
      <c r="W561" s="9">
        <f t="shared" si="148"/>
        <v>1.5700000000000003</v>
      </c>
      <c r="X561">
        <f t="shared" si="149"/>
        <v>48.65</v>
      </c>
      <c r="Y561" s="9">
        <f t="shared" si="150"/>
        <v>22.231015041288046</v>
      </c>
      <c r="Z561" s="10">
        <f t="shared" si="151"/>
        <v>0.41180699362686884</v>
      </c>
      <c r="AA561">
        <f t="shared" si="152"/>
        <v>0.61999999999999744</v>
      </c>
    </row>
    <row r="562" spans="1:27">
      <c r="A562" s="1">
        <f t="shared" si="135"/>
        <v>2747499</v>
      </c>
      <c r="B562" s="1">
        <v>-1</v>
      </c>
      <c r="C562" s="1">
        <v>-5</v>
      </c>
      <c r="D562" s="2">
        <v>11</v>
      </c>
      <c r="E562" s="5">
        <v>8.3800000000000008</v>
      </c>
      <c r="F562" s="5">
        <v>10.43</v>
      </c>
      <c r="G562" s="5">
        <v>1.0900000000000001</v>
      </c>
      <c r="H562" s="5">
        <v>7.7</v>
      </c>
      <c r="I562" s="5">
        <v>7.36</v>
      </c>
      <c r="J562" s="5">
        <v>1.45</v>
      </c>
      <c r="K562" s="6">
        <f t="shared" si="136"/>
        <v>8.0400000000000009</v>
      </c>
      <c r="L562" s="6">
        <f t="shared" si="137"/>
        <v>0.6800000000000006</v>
      </c>
      <c r="M562" s="6">
        <f t="shared" si="138"/>
        <v>8.8949999999999996</v>
      </c>
      <c r="N562" s="5">
        <f t="shared" si="139"/>
        <v>0.9070005512677487</v>
      </c>
      <c r="O562" s="6">
        <f t="shared" si="140"/>
        <v>3.0699999999999994</v>
      </c>
      <c r="P562" s="6">
        <f t="shared" si="141"/>
        <v>1.8140011025354974</v>
      </c>
      <c r="Q562" s="6">
        <f t="shared" si="142"/>
        <v>-0.27788245304807629</v>
      </c>
      <c r="R562" s="9">
        <f t="shared" si="143"/>
        <v>1.3175295189509015</v>
      </c>
      <c r="S562" s="9">
        <f t="shared" si="144"/>
        <v>2.3899999999999988</v>
      </c>
      <c r="T562">
        <f t="shared" si="145"/>
        <v>3.0699999999999994</v>
      </c>
      <c r="U562" s="9">
        <f t="shared" si="146"/>
        <v>1.6923914741335853</v>
      </c>
      <c r="V562" s="9">
        <f t="shared" si="147"/>
        <v>0.94266756376821714</v>
      </c>
      <c r="W562" s="9">
        <f t="shared" si="148"/>
        <v>0.85499999999999865</v>
      </c>
      <c r="X562">
        <f t="shared" si="149"/>
        <v>8.8949999999999996</v>
      </c>
      <c r="Y562" s="9">
        <f t="shared" si="150"/>
        <v>9.8070502686763792</v>
      </c>
      <c r="Z562" s="10">
        <f t="shared" si="151"/>
        <v>0.41211284862280134</v>
      </c>
      <c r="AA562">
        <f t="shared" si="152"/>
        <v>0.6800000000000006</v>
      </c>
    </row>
    <row r="563" spans="1:27">
      <c r="A563" s="1">
        <f t="shared" si="135"/>
        <v>246001</v>
      </c>
      <c r="B563" s="1">
        <v>1</v>
      </c>
      <c r="C563" s="1">
        <v>-8</v>
      </c>
      <c r="D563" s="2">
        <v>1</v>
      </c>
      <c r="E563" s="5">
        <v>33.26</v>
      </c>
      <c r="F563" s="5">
        <v>32.5</v>
      </c>
      <c r="G563" s="5">
        <v>2.02</v>
      </c>
      <c r="H563" s="5">
        <v>33.14</v>
      </c>
      <c r="I563" s="5">
        <v>33.04</v>
      </c>
      <c r="J563" s="5">
        <v>3.14</v>
      </c>
      <c r="K563" s="6">
        <f t="shared" si="136"/>
        <v>33.200000000000003</v>
      </c>
      <c r="L563" s="6">
        <f t="shared" si="137"/>
        <v>0.11999999999999744</v>
      </c>
      <c r="M563" s="6">
        <f t="shared" si="138"/>
        <v>32.769999999999996</v>
      </c>
      <c r="N563" s="5">
        <f t="shared" si="139"/>
        <v>1.8668154702594471</v>
      </c>
      <c r="O563" s="6">
        <f t="shared" si="140"/>
        <v>-0.53999999999999915</v>
      </c>
      <c r="P563" s="6">
        <f t="shared" si="141"/>
        <v>3.7336309405188941</v>
      </c>
      <c r="Q563" s="6">
        <f t="shared" si="142"/>
        <v>-0.41457675753228118</v>
      </c>
      <c r="R563" s="9">
        <f t="shared" si="143"/>
        <v>0.17677162272184055</v>
      </c>
      <c r="S563" s="9">
        <f t="shared" si="144"/>
        <v>0.65999999999999659</v>
      </c>
      <c r="T563">
        <f t="shared" si="145"/>
        <v>0.53999999999999915</v>
      </c>
      <c r="U563" s="9">
        <f t="shared" si="146"/>
        <v>0.14463132768150641</v>
      </c>
      <c r="V563" s="9">
        <f t="shared" si="147"/>
        <v>0.23033878112240311</v>
      </c>
      <c r="W563" s="9">
        <f t="shared" si="148"/>
        <v>0.43000000000000682</v>
      </c>
      <c r="X563">
        <f t="shared" si="149"/>
        <v>32.769999999999996</v>
      </c>
      <c r="Y563" s="9">
        <f t="shared" si="150"/>
        <v>17.553957807862858</v>
      </c>
      <c r="Z563" s="10">
        <f t="shared" si="151"/>
        <v>0.41211527513548923</v>
      </c>
      <c r="AA563">
        <f t="shared" si="152"/>
        <v>0.11999999999999744</v>
      </c>
    </row>
    <row r="564" spans="1:27">
      <c r="A564" s="1">
        <f t="shared" si="135"/>
        <v>2998498</v>
      </c>
      <c r="B564" s="1">
        <v>-2</v>
      </c>
      <c r="C564" s="1">
        <v>-3</v>
      </c>
      <c r="D564" s="2">
        <v>12</v>
      </c>
      <c r="E564" s="5">
        <v>129.81</v>
      </c>
      <c r="F564" s="5">
        <v>126.8</v>
      </c>
      <c r="G564" s="5">
        <v>4.2699999999999996</v>
      </c>
      <c r="H564" s="5">
        <v>136.69</v>
      </c>
      <c r="I564" s="5">
        <v>136.30000000000001</v>
      </c>
      <c r="J564" s="5">
        <v>5.45</v>
      </c>
      <c r="K564" s="6">
        <f t="shared" si="136"/>
        <v>133.25</v>
      </c>
      <c r="L564" s="6">
        <f t="shared" si="137"/>
        <v>-6.8799999999999955</v>
      </c>
      <c r="M564" s="6">
        <f t="shared" si="138"/>
        <v>131.55000000000001</v>
      </c>
      <c r="N564" s="5">
        <f t="shared" si="139"/>
        <v>3.4617697785959134</v>
      </c>
      <c r="O564" s="6">
        <f t="shared" si="140"/>
        <v>-9.5000000000000142</v>
      </c>
      <c r="P564" s="6">
        <f t="shared" si="141"/>
        <v>6.9235395571918268</v>
      </c>
      <c r="Q564" s="6">
        <f t="shared" si="142"/>
        <v>-0.23927202026060079</v>
      </c>
      <c r="R564" s="9">
        <f t="shared" si="143"/>
        <v>0.37841915661166314</v>
      </c>
      <c r="S564" s="9">
        <f t="shared" si="144"/>
        <v>2.6200000000000188</v>
      </c>
      <c r="T564">
        <f t="shared" si="145"/>
        <v>9.5000000000000142</v>
      </c>
      <c r="U564" s="9">
        <f t="shared" si="146"/>
        <v>1.3721305296987707</v>
      </c>
      <c r="V564" s="9">
        <f t="shared" si="147"/>
        <v>0.49107829483955606</v>
      </c>
      <c r="W564" s="9">
        <f t="shared" si="148"/>
        <v>1.6999999999999886</v>
      </c>
      <c r="X564">
        <f t="shared" si="149"/>
        <v>131.55000000000001</v>
      </c>
      <c r="Y564" s="9">
        <f t="shared" si="150"/>
        <v>38.000793933025903</v>
      </c>
      <c r="Z564" s="10">
        <f t="shared" si="151"/>
        <v>0.41244029871000726</v>
      </c>
      <c r="AA564">
        <f t="shared" si="152"/>
        <v>6.8799999999999955</v>
      </c>
    </row>
    <row r="565" spans="1:27">
      <c r="A565" s="1">
        <f t="shared" si="135"/>
        <v>1502996</v>
      </c>
      <c r="B565" s="1">
        <v>-4</v>
      </c>
      <c r="C565" s="1">
        <v>6</v>
      </c>
      <c r="D565" s="2">
        <v>6</v>
      </c>
      <c r="E565" s="5">
        <v>11.08</v>
      </c>
      <c r="F565" s="5">
        <v>11.07</v>
      </c>
      <c r="G565" s="5">
        <v>2.06</v>
      </c>
      <c r="H565" s="5">
        <v>10.68</v>
      </c>
      <c r="I565" s="5">
        <v>11.58</v>
      </c>
      <c r="J565" s="5">
        <v>1.48</v>
      </c>
      <c r="K565" s="6">
        <f t="shared" si="136"/>
        <v>10.879999999999999</v>
      </c>
      <c r="L565" s="6">
        <f t="shared" si="137"/>
        <v>0.40000000000000036</v>
      </c>
      <c r="M565" s="6">
        <f t="shared" si="138"/>
        <v>11.324999999999999</v>
      </c>
      <c r="N565" s="5">
        <f t="shared" si="139"/>
        <v>1.2682665335015348</v>
      </c>
      <c r="O565" s="6">
        <f t="shared" si="140"/>
        <v>-0.50999999999999979</v>
      </c>
      <c r="P565" s="6">
        <f t="shared" si="141"/>
        <v>2.5365330670030697</v>
      </c>
      <c r="Q565" s="6">
        <f t="shared" si="142"/>
        <v>0.31911718992850485</v>
      </c>
      <c r="R565" s="9">
        <f t="shared" si="143"/>
        <v>0.35875739679403079</v>
      </c>
      <c r="S565" s="9">
        <f t="shared" si="144"/>
        <v>0.91000000000000014</v>
      </c>
      <c r="T565">
        <f t="shared" si="145"/>
        <v>0.50999999999999979</v>
      </c>
      <c r="U565" s="9">
        <f t="shared" si="146"/>
        <v>0.20106183776368747</v>
      </c>
      <c r="V565" s="9">
        <f t="shared" si="147"/>
        <v>0.35087261884251381</v>
      </c>
      <c r="W565" s="9">
        <f t="shared" si="148"/>
        <v>0.44500000000000028</v>
      </c>
      <c r="X565">
        <f t="shared" si="149"/>
        <v>11.324999999999999</v>
      </c>
      <c r="Y565" s="9">
        <f t="shared" si="150"/>
        <v>8.929511030093181</v>
      </c>
      <c r="Z565" s="10">
        <f t="shared" si="151"/>
        <v>0.41343923374541991</v>
      </c>
      <c r="AA565">
        <f t="shared" si="152"/>
        <v>0.40000000000000036</v>
      </c>
    </row>
    <row r="566" spans="1:27">
      <c r="A566" s="1">
        <f t="shared" si="135"/>
        <v>1246001</v>
      </c>
      <c r="B566" s="1">
        <v>1</v>
      </c>
      <c r="C566" s="1">
        <v>-8</v>
      </c>
      <c r="D566" s="2">
        <v>5</v>
      </c>
      <c r="E566" s="5">
        <v>136.22999999999999</v>
      </c>
      <c r="F566" s="5">
        <v>145.55000000000001</v>
      </c>
      <c r="G566" s="5">
        <v>4.8</v>
      </c>
      <c r="H566" s="5">
        <v>135.57</v>
      </c>
      <c r="I566" s="5">
        <v>140.62</v>
      </c>
      <c r="J566" s="5">
        <v>3.91</v>
      </c>
      <c r="K566" s="6">
        <f t="shared" si="136"/>
        <v>135.89999999999998</v>
      </c>
      <c r="L566" s="6">
        <f t="shared" si="137"/>
        <v>0.65999999999999659</v>
      </c>
      <c r="M566" s="6">
        <f t="shared" si="138"/>
        <v>143.08500000000001</v>
      </c>
      <c r="N566" s="5">
        <f t="shared" si="139"/>
        <v>3.095484614725132</v>
      </c>
      <c r="O566" s="6">
        <f t="shared" si="140"/>
        <v>4.9300000000000068</v>
      </c>
      <c r="P566" s="6">
        <f t="shared" si="141"/>
        <v>6.1909692294502641</v>
      </c>
      <c r="Q566" s="6">
        <f t="shared" si="142"/>
        <v>0.20225108993140797</v>
      </c>
      <c r="R566" s="9">
        <f t="shared" si="143"/>
        <v>0.68971429864127609</v>
      </c>
      <c r="S566" s="9">
        <f t="shared" si="144"/>
        <v>4.2700000000000102</v>
      </c>
      <c r="T566">
        <f t="shared" si="145"/>
        <v>4.9300000000000068</v>
      </c>
      <c r="U566" s="9">
        <f t="shared" si="146"/>
        <v>0.79632119257646083</v>
      </c>
      <c r="V566" s="9">
        <f t="shared" si="147"/>
        <v>2.3211228270433621</v>
      </c>
      <c r="W566" s="9">
        <f t="shared" si="148"/>
        <v>7.1850000000000307</v>
      </c>
      <c r="X566">
        <f t="shared" si="149"/>
        <v>143.08500000000001</v>
      </c>
      <c r="Y566" s="9">
        <f t="shared" si="150"/>
        <v>46.223780056715107</v>
      </c>
      <c r="Z566" s="10">
        <f t="shared" si="151"/>
        <v>0.41400362317255146</v>
      </c>
      <c r="AA566">
        <f t="shared" si="152"/>
        <v>0.65999999999999659</v>
      </c>
    </row>
    <row r="567" spans="1:27">
      <c r="A567" s="1">
        <f t="shared" si="135"/>
        <v>747005</v>
      </c>
      <c r="B567" s="1">
        <v>5</v>
      </c>
      <c r="C567" s="1">
        <v>-6</v>
      </c>
      <c r="D567" s="2">
        <v>3</v>
      </c>
      <c r="E567" s="5">
        <v>44.76</v>
      </c>
      <c r="F567" s="5">
        <v>51.98</v>
      </c>
      <c r="G567" s="5">
        <v>2.44</v>
      </c>
      <c r="H567" s="5">
        <v>43.26</v>
      </c>
      <c r="I567" s="5">
        <v>43.2</v>
      </c>
      <c r="J567" s="5">
        <v>3.13</v>
      </c>
      <c r="K567" s="6">
        <f t="shared" si="136"/>
        <v>44.01</v>
      </c>
      <c r="L567" s="6">
        <f t="shared" si="137"/>
        <v>1.5</v>
      </c>
      <c r="M567" s="6">
        <f t="shared" si="138"/>
        <v>47.59</v>
      </c>
      <c r="N567" s="5">
        <f t="shared" si="139"/>
        <v>1.9843449800878878</v>
      </c>
      <c r="O567" s="6">
        <f t="shared" si="140"/>
        <v>8.779999999999994</v>
      </c>
      <c r="P567" s="6">
        <f t="shared" si="141"/>
        <v>3.9686899601757757</v>
      </c>
      <c r="Q567" s="6">
        <f t="shared" si="142"/>
        <v>-0.2440113012285324</v>
      </c>
      <c r="R567" s="9">
        <f t="shared" si="143"/>
        <v>1.834358459101592</v>
      </c>
      <c r="S567" s="9">
        <f t="shared" si="144"/>
        <v>7.279999999999994</v>
      </c>
      <c r="T567">
        <f t="shared" si="145"/>
        <v>8.779999999999994</v>
      </c>
      <c r="U567" s="9">
        <f t="shared" si="146"/>
        <v>2.2123169328175796</v>
      </c>
      <c r="V567" s="9">
        <f t="shared" si="147"/>
        <v>1.8041217812043171</v>
      </c>
      <c r="W567" s="9">
        <f t="shared" si="148"/>
        <v>3.5800000000000054</v>
      </c>
      <c r="X567">
        <f t="shared" si="149"/>
        <v>47.59</v>
      </c>
      <c r="Y567" s="9">
        <f t="shared" si="150"/>
        <v>23.982725018858471</v>
      </c>
      <c r="Z567" s="10">
        <f t="shared" si="151"/>
        <v>0.41445023826751504</v>
      </c>
      <c r="AA567">
        <f t="shared" si="152"/>
        <v>1.5</v>
      </c>
    </row>
    <row r="568" spans="1:27">
      <c r="A568" s="1">
        <f t="shared" si="135"/>
        <v>1746998</v>
      </c>
      <c r="B568" s="1">
        <v>-2</v>
      </c>
      <c r="C568" s="1">
        <v>-6</v>
      </c>
      <c r="D568" s="2">
        <v>7</v>
      </c>
      <c r="E568" s="5">
        <v>144.74</v>
      </c>
      <c r="F568" s="5">
        <v>151.32</v>
      </c>
      <c r="G568" s="5">
        <v>5.09</v>
      </c>
      <c r="H568" s="5">
        <v>145.59</v>
      </c>
      <c r="I568" s="5">
        <v>149.27000000000001</v>
      </c>
      <c r="J568" s="5">
        <v>5.94</v>
      </c>
      <c r="K568" s="6">
        <f t="shared" si="136"/>
        <v>145.16500000000002</v>
      </c>
      <c r="L568" s="6">
        <f t="shared" si="137"/>
        <v>-0.84999999999999432</v>
      </c>
      <c r="M568" s="6">
        <f t="shared" si="138"/>
        <v>150.29500000000002</v>
      </c>
      <c r="N568" s="5">
        <f t="shared" si="139"/>
        <v>3.9112561920692439</v>
      </c>
      <c r="O568" s="6">
        <f t="shared" si="140"/>
        <v>2.0499999999999829</v>
      </c>
      <c r="P568" s="6">
        <f t="shared" si="141"/>
        <v>7.8225123841384878</v>
      </c>
      <c r="Q568" s="6">
        <f t="shared" si="142"/>
        <v>-0.15321522363327067</v>
      </c>
      <c r="R568" s="9">
        <f t="shared" si="143"/>
        <v>0.37072488448599128</v>
      </c>
      <c r="S568" s="9">
        <f t="shared" si="144"/>
        <v>2.8999999999999773</v>
      </c>
      <c r="T568">
        <f t="shared" si="145"/>
        <v>2.0499999999999829</v>
      </c>
      <c r="U568" s="9">
        <f t="shared" si="146"/>
        <v>0.26206414248147647</v>
      </c>
      <c r="V568" s="9">
        <f t="shared" si="147"/>
        <v>1.3115990740780334</v>
      </c>
      <c r="W568" s="9">
        <f t="shared" si="148"/>
        <v>5.1299999999999955</v>
      </c>
      <c r="X568">
        <f t="shared" si="149"/>
        <v>150.29500000000002</v>
      </c>
      <c r="Y568" s="9">
        <f t="shared" si="150"/>
        <v>38.426273457808627</v>
      </c>
      <c r="Z568" s="10">
        <f t="shared" si="151"/>
        <v>0.41454070970171319</v>
      </c>
      <c r="AA568">
        <f t="shared" si="152"/>
        <v>0.84999999999999432</v>
      </c>
    </row>
    <row r="569" spans="1:27">
      <c r="A569" s="1">
        <f t="shared" si="135"/>
        <v>996003</v>
      </c>
      <c r="B569" s="1">
        <v>3</v>
      </c>
      <c r="C569" s="1">
        <v>-8</v>
      </c>
      <c r="D569" s="2">
        <v>4</v>
      </c>
      <c r="E569" s="5">
        <v>167.59</v>
      </c>
      <c r="F569" s="5">
        <v>167.61</v>
      </c>
      <c r="G569" s="5">
        <v>5.46</v>
      </c>
      <c r="H569" s="5">
        <v>166.51</v>
      </c>
      <c r="I569" s="5">
        <v>169.97</v>
      </c>
      <c r="J569" s="5">
        <v>6.84</v>
      </c>
      <c r="K569" s="6">
        <f t="shared" si="136"/>
        <v>167.05</v>
      </c>
      <c r="L569" s="6">
        <f t="shared" si="137"/>
        <v>1.0800000000000125</v>
      </c>
      <c r="M569" s="6">
        <f t="shared" si="138"/>
        <v>168.79000000000002</v>
      </c>
      <c r="N569" s="5">
        <f t="shared" si="139"/>
        <v>4.3759913162619499</v>
      </c>
      <c r="O569" s="6">
        <f t="shared" si="140"/>
        <v>-2.3599999999999852</v>
      </c>
      <c r="P569" s="6">
        <f t="shared" si="141"/>
        <v>8.7519826325238999</v>
      </c>
      <c r="Q569" s="6">
        <f t="shared" si="142"/>
        <v>-0.22160078958499788</v>
      </c>
      <c r="R569" s="9">
        <f t="shared" si="143"/>
        <v>0.39305379642966332</v>
      </c>
      <c r="S569" s="9">
        <f t="shared" si="144"/>
        <v>3.4399999999999977</v>
      </c>
      <c r="T569">
        <f t="shared" si="145"/>
        <v>2.3599999999999852</v>
      </c>
      <c r="U569" s="9">
        <f t="shared" si="146"/>
        <v>0.26965318592267445</v>
      </c>
      <c r="V569" s="9">
        <f t="shared" si="147"/>
        <v>0.39762418941140593</v>
      </c>
      <c r="W569" s="9">
        <f t="shared" si="148"/>
        <v>1.7400000000000091</v>
      </c>
      <c r="X569">
        <f t="shared" si="149"/>
        <v>168.79000000000002</v>
      </c>
      <c r="Y569" s="9">
        <f t="shared" si="150"/>
        <v>38.571831569397048</v>
      </c>
      <c r="Z569" s="10">
        <f t="shared" si="151"/>
        <v>0.41499036133385075</v>
      </c>
      <c r="AA569">
        <f t="shared" si="152"/>
        <v>1.0800000000000125</v>
      </c>
    </row>
    <row r="570" spans="1:27">
      <c r="A570" s="1">
        <f t="shared" ref="A570:A633" si="153">B570+500*C570+250000*D570</f>
        <v>1496499</v>
      </c>
      <c r="B570" s="1">
        <v>-1</v>
      </c>
      <c r="C570" s="1">
        <v>-7</v>
      </c>
      <c r="D570" s="2">
        <v>6</v>
      </c>
      <c r="E570" s="5">
        <v>56.05</v>
      </c>
      <c r="F570" s="5">
        <v>56.25</v>
      </c>
      <c r="G570" s="5">
        <v>2.65</v>
      </c>
      <c r="H570" s="5">
        <v>56.38</v>
      </c>
      <c r="I570" s="5">
        <v>57.99</v>
      </c>
      <c r="J570" s="5">
        <v>2.38</v>
      </c>
      <c r="K570" s="6">
        <f t="shared" ref="K570:K633" si="154" xml:space="preserve"> 0.5*(E570+H570)</f>
        <v>56.215000000000003</v>
      </c>
      <c r="L570" s="6">
        <f t="shared" ref="L570:L633" si="155">E570-H570</f>
        <v>-0.3300000000000054</v>
      </c>
      <c r="M570" s="6">
        <f t="shared" ref="M570:M633" si="156">0.5*(F570+I570)</f>
        <v>57.120000000000005</v>
      </c>
      <c r="N570" s="5">
        <f t="shared" ref="N570:N633" si="157">0.5*P570</f>
        <v>1.7809337438546107</v>
      </c>
      <c r="O570" s="6">
        <f t="shared" ref="O570:O633" si="158">F570-I570</f>
        <v>-1.740000000000002</v>
      </c>
      <c r="P570" s="6">
        <f t="shared" ref="P570:P633" si="159">SQRT(G570*G570+J570*J570)</f>
        <v>3.5618674877092213</v>
      </c>
      <c r="Q570" s="6">
        <f t="shared" ref="Q570:Q633" si="160">(G570*G570-J570*J570)/(G570*G570+J570*J570)</f>
        <v>0.10704742687338911</v>
      </c>
      <c r="R570" s="9">
        <f t="shared" ref="R570:R633" si="161">ABS(O570-L570)/P570</f>
        <v>0.39585975751917252</v>
      </c>
      <c r="S570" s="9">
        <f t="shared" ref="S570:S633" si="162">ABS(O570-L570)</f>
        <v>1.4099999999999966</v>
      </c>
      <c r="T570">
        <f t="shared" ref="T570:T633" si="163">ABS(O570)</f>
        <v>1.740000000000002</v>
      </c>
      <c r="U570" s="9">
        <f t="shared" ref="U570:U633" si="164">ABS(O570)/P570</f>
        <v>0.48850778587472526</v>
      </c>
      <c r="V570" s="9">
        <f t="shared" ref="V570:V633" si="165">ABS(M570-K570)/N570</f>
        <v>0.50816039795014534</v>
      </c>
      <c r="W570" s="9">
        <f t="shared" ref="W570:W633" si="166">ABS(M570-K570)</f>
        <v>0.90500000000000114</v>
      </c>
      <c r="X570">
        <f t="shared" ref="X570:X633" si="167">ABS(M570)</f>
        <v>57.120000000000005</v>
      </c>
      <c r="Y570" s="9">
        <f t="shared" ref="Y570:Y633" si="168">ABS(M570)/N570</f>
        <v>32.073062907085379</v>
      </c>
      <c r="Z570" s="10">
        <f t="shared" ref="Z570:Z633" si="169">SQRT(0.006001*B570*B570+0.003061*C570*C570+0.001136*D570*D570+0.003347*B570*C570+0.000962*C570*D570+0.00127*D570*B570)</f>
        <v>0.4150795104555271</v>
      </c>
      <c r="AA570">
        <f t="shared" si="152"/>
        <v>0.3300000000000054</v>
      </c>
    </row>
    <row r="571" spans="1:27">
      <c r="A571" s="1">
        <f t="shared" si="153"/>
        <v>253998</v>
      </c>
      <c r="B571" s="1">
        <v>-2</v>
      </c>
      <c r="C571" s="1">
        <v>8</v>
      </c>
      <c r="D571" s="2">
        <v>1</v>
      </c>
      <c r="E571" s="5">
        <v>78.650000000000006</v>
      </c>
      <c r="F571" s="5">
        <v>77.53</v>
      </c>
      <c r="G571" s="5">
        <v>4.58</v>
      </c>
      <c r="H571" s="5">
        <v>76.63</v>
      </c>
      <c r="I571" s="5">
        <v>81.02</v>
      </c>
      <c r="J571" s="5">
        <v>3.44</v>
      </c>
      <c r="K571" s="6">
        <f t="shared" si="154"/>
        <v>77.64</v>
      </c>
      <c r="L571" s="6">
        <f t="shared" si="155"/>
        <v>2.0200000000000102</v>
      </c>
      <c r="M571" s="6">
        <f t="shared" si="156"/>
        <v>79.275000000000006</v>
      </c>
      <c r="N571" s="5">
        <f t="shared" si="157"/>
        <v>2.8640006983239372</v>
      </c>
      <c r="O571" s="6">
        <f t="shared" si="158"/>
        <v>-3.4899999999999949</v>
      </c>
      <c r="P571" s="6">
        <f t="shared" si="159"/>
        <v>5.7280013966478744</v>
      </c>
      <c r="Q571" s="6">
        <f t="shared" si="160"/>
        <v>0.27865894544346242</v>
      </c>
      <c r="R571" s="9">
        <f t="shared" si="161"/>
        <v>0.96194110623376461</v>
      </c>
      <c r="S571" s="9">
        <f t="shared" si="162"/>
        <v>5.5100000000000051</v>
      </c>
      <c r="T571">
        <f t="shared" si="163"/>
        <v>3.4899999999999949</v>
      </c>
      <c r="U571" s="9">
        <f t="shared" si="164"/>
        <v>0.60928756093572245</v>
      </c>
      <c r="V571" s="9">
        <f t="shared" si="165"/>
        <v>0.57087974907158212</v>
      </c>
      <c r="W571" s="9">
        <f t="shared" si="166"/>
        <v>1.6350000000000051</v>
      </c>
      <c r="X571">
        <f t="shared" si="167"/>
        <v>79.275000000000006</v>
      </c>
      <c r="Y571" s="9">
        <f t="shared" si="168"/>
        <v>27.679811686635798</v>
      </c>
      <c r="Z571" s="10">
        <f t="shared" si="169"/>
        <v>0.41550932600845436</v>
      </c>
      <c r="AA571">
        <f t="shared" ref="AA571:AA634" si="170">ABS(L571)</f>
        <v>2.0200000000000102</v>
      </c>
    </row>
    <row r="572" spans="1:27">
      <c r="A572" s="1">
        <f t="shared" si="153"/>
        <v>1998496</v>
      </c>
      <c r="B572" s="1">
        <v>-4</v>
      </c>
      <c r="C572" s="1">
        <v>-3</v>
      </c>
      <c r="D572" s="2">
        <v>8</v>
      </c>
      <c r="E572" s="5">
        <v>32.03</v>
      </c>
      <c r="F572" s="5">
        <v>31.02</v>
      </c>
      <c r="G572" s="5">
        <v>2.09</v>
      </c>
      <c r="H572" s="5">
        <v>32.130000000000003</v>
      </c>
      <c r="I572" s="5">
        <v>27.22</v>
      </c>
      <c r="J572" s="5">
        <v>2.48</v>
      </c>
      <c r="K572" s="6">
        <f t="shared" si="154"/>
        <v>32.08</v>
      </c>
      <c r="L572" s="6">
        <f t="shared" si="155"/>
        <v>-0.10000000000000142</v>
      </c>
      <c r="M572" s="6">
        <f t="shared" si="156"/>
        <v>29.119999999999997</v>
      </c>
      <c r="N572" s="5">
        <f t="shared" si="157"/>
        <v>1.6216118524480512</v>
      </c>
      <c r="O572" s="6">
        <f t="shared" si="158"/>
        <v>3.8000000000000007</v>
      </c>
      <c r="P572" s="6">
        <f t="shared" si="159"/>
        <v>3.2432237048961023</v>
      </c>
      <c r="Q572" s="6">
        <f t="shared" si="160"/>
        <v>-0.16944431240195856</v>
      </c>
      <c r="R572" s="9">
        <f t="shared" si="161"/>
        <v>1.2025072442928939</v>
      </c>
      <c r="S572" s="9">
        <f t="shared" si="162"/>
        <v>3.9000000000000021</v>
      </c>
      <c r="T572">
        <f t="shared" si="163"/>
        <v>3.8000000000000007</v>
      </c>
      <c r="U572" s="9">
        <f t="shared" si="164"/>
        <v>1.1716737252084604</v>
      </c>
      <c r="V572" s="9">
        <f t="shared" si="165"/>
        <v>1.8253443297984437</v>
      </c>
      <c r="W572" s="9">
        <f t="shared" si="166"/>
        <v>2.9600000000000009</v>
      </c>
      <c r="X572">
        <f t="shared" si="167"/>
        <v>29.119999999999997</v>
      </c>
      <c r="Y572" s="9">
        <f t="shared" si="168"/>
        <v>17.957441514773873</v>
      </c>
      <c r="Z572" s="10">
        <f t="shared" si="169"/>
        <v>0.41557791086630197</v>
      </c>
      <c r="AA572">
        <f t="shared" si="170"/>
        <v>0.10000000000000142</v>
      </c>
    </row>
    <row r="573" spans="1:27">
      <c r="A573" s="1">
        <f t="shared" si="153"/>
        <v>1752997</v>
      </c>
      <c r="B573" s="1">
        <v>-3</v>
      </c>
      <c r="C573" s="1">
        <v>6</v>
      </c>
      <c r="D573" s="2">
        <v>7</v>
      </c>
      <c r="E573" s="5">
        <v>56.57</v>
      </c>
      <c r="F573" s="5">
        <v>51.3</v>
      </c>
      <c r="G573" s="5">
        <v>3.41</v>
      </c>
      <c r="H573" s="5">
        <v>54</v>
      </c>
      <c r="I573" s="5">
        <v>50.91</v>
      </c>
      <c r="J573" s="5">
        <v>2.71</v>
      </c>
      <c r="K573" s="6">
        <f t="shared" si="154"/>
        <v>55.284999999999997</v>
      </c>
      <c r="L573" s="6">
        <f t="shared" si="155"/>
        <v>2.5700000000000003</v>
      </c>
      <c r="M573" s="6">
        <f t="shared" si="156"/>
        <v>51.104999999999997</v>
      </c>
      <c r="N573" s="5">
        <f t="shared" si="157"/>
        <v>2.1778544487637368</v>
      </c>
      <c r="O573" s="6">
        <f t="shared" si="158"/>
        <v>0.39000000000000057</v>
      </c>
      <c r="P573" s="6">
        <f t="shared" si="159"/>
        <v>4.3557088975274736</v>
      </c>
      <c r="Q573" s="6">
        <f t="shared" si="160"/>
        <v>0.22580407121999566</v>
      </c>
      <c r="R573" s="9">
        <f t="shared" si="161"/>
        <v>0.50049258370720795</v>
      </c>
      <c r="S573" s="9">
        <f t="shared" si="162"/>
        <v>2.1799999999999997</v>
      </c>
      <c r="T573">
        <f t="shared" si="163"/>
        <v>0.39000000000000057</v>
      </c>
      <c r="U573" s="9">
        <f t="shared" si="164"/>
        <v>8.9537664057711658E-2</v>
      </c>
      <c r="V573" s="9">
        <f t="shared" si="165"/>
        <v>1.9193201833909446</v>
      </c>
      <c r="W573" s="9">
        <f t="shared" si="166"/>
        <v>4.18</v>
      </c>
      <c r="X573">
        <f t="shared" si="167"/>
        <v>51.104999999999997</v>
      </c>
      <c r="Y573" s="9">
        <f t="shared" si="168"/>
        <v>23.465755495740243</v>
      </c>
      <c r="Z573" s="10">
        <f t="shared" si="169"/>
        <v>0.41636162167039359</v>
      </c>
      <c r="AA573">
        <f t="shared" si="170"/>
        <v>2.5700000000000003</v>
      </c>
    </row>
    <row r="574" spans="1:27">
      <c r="A574" s="1">
        <f t="shared" si="153"/>
        <v>2497498</v>
      </c>
      <c r="B574" s="1">
        <v>-2</v>
      </c>
      <c r="C574" s="1">
        <v>-5</v>
      </c>
      <c r="D574" s="2">
        <v>10</v>
      </c>
      <c r="E574" s="5">
        <v>64.3</v>
      </c>
      <c r="F574" s="5">
        <v>60.95</v>
      </c>
      <c r="G574" s="5">
        <v>2.72</v>
      </c>
      <c r="H574" s="5">
        <v>62.89</v>
      </c>
      <c r="I574" s="5">
        <v>63.42</v>
      </c>
      <c r="J574" s="5">
        <v>3.49</v>
      </c>
      <c r="K574" s="6">
        <f t="shared" si="154"/>
        <v>63.594999999999999</v>
      </c>
      <c r="L574" s="6">
        <f t="shared" si="155"/>
        <v>1.4099999999999966</v>
      </c>
      <c r="M574" s="6">
        <f t="shared" si="156"/>
        <v>62.185000000000002</v>
      </c>
      <c r="N574" s="5">
        <f t="shared" si="157"/>
        <v>2.2123799402453459</v>
      </c>
      <c r="O574" s="6">
        <f t="shared" si="158"/>
        <v>-2.4699999999999989</v>
      </c>
      <c r="P574" s="6">
        <f t="shared" si="159"/>
        <v>4.4247598804906918</v>
      </c>
      <c r="Q574" s="6">
        <f t="shared" si="160"/>
        <v>-0.24423219347753911</v>
      </c>
      <c r="R574" s="9">
        <f t="shared" si="161"/>
        <v>0.87688374167090755</v>
      </c>
      <c r="S574" s="9">
        <f t="shared" si="162"/>
        <v>3.8799999999999955</v>
      </c>
      <c r="T574">
        <f t="shared" si="163"/>
        <v>2.4699999999999989</v>
      </c>
      <c r="U574" s="9">
        <f t="shared" si="164"/>
        <v>0.5582223819399853</v>
      </c>
      <c r="V574" s="9">
        <f t="shared" si="165"/>
        <v>0.63732271946184438</v>
      </c>
      <c r="W574" s="9">
        <f t="shared" si="166"/>
        <v>1.4099999999999966</v>
      </c>
      <c r="X574">
        <f t="shared" si="167"/>
        <v>62.185000000000002</v>
      </c>
      <c r="Y574" s="9">
        <f t="shared" si="168"/>
        <v>28.107739935982192</v>
      </c>
      <c r="Z574" s="10">
        <f t="shared" si="169"/>
        <v>0.41725172258482052</v>
      </c>
      <c r="AA574">
        <f t="shared" si="170"/>
        <v>1.4099999999999966</v>
      </c>
    </row>
    <row r="575" spans="1:27">
      <c r="A575" s="1">
        <f t="shared" si="153"/>
        <v>1502495</v>
      </c>
      <c r="B575" s="1">
        <v>-5</v>
      </c>
      <c r="C575" s="1">
        <v>5</v>
      </c>
      <c r="D575" s="2">
        <v>6</v>
      </c>
      <c r="E575" s="5">
        <v>231.3</v>
      </c>
      <c r="F575" s="5">
        <v>231.75</v>
      </c>
      <c r="G575" s="5">
        <v>8.23</v>
      </c>
      <c r="H575" s="5">
        <v>223.94</v>
      </c>
      <c r="I575" s="5">
        <v>237.26</v>
      </c>
      <c r="J575" s="5">
        <v>7.63</v>
      </c>
      <c r="K575" s="6">
        <f t="shared" si="154"/>
        <v>227.62</v>
      </c>
      <c r="L575" s="6">
        <f t="shared" si="155"/>
        <v>7.3600000000000136</v>
      </c>
      <c r="M575" s="6">
        <f t="shared" si="156"/>
        <v>234.505</v>
      </c>
      <c r="N575" s="5">
        <f t="shared" si="157"/>
        <v>5.6113679259161042</v>
      </c>
      <c r="O575" s="6">
        <f t="shared" si="158"/>
        <v>-5.5099999999999909</v>
      </c>
      <c r="P575" s="6">
        <f t="shared" si="159"/>
        <v>11.222735851832208</v>
      </c>
      <c r="Q575" s="6">
        <f t="shared" si="160"/>
        <v>7.5553911161431023E-2</v>
      </c>
      <c r="R575" s="9">
        <f t="shared" si="161"/>
        <v>1.1467791962597842</v>
      </c>
      <c r="S575" s="9">
        <f t="shared" si="162"/>
        <v>12.870000000000005</v>
      </c>
      <c r="T575">
        <f t="shared" si="163"/>
        <v>5.5099999999999909</v>
      </c>
      <c r="U575" s="9">
        <f t="shared" si="164"/>
        <v>0.49096762792473958</v>
      </c>
      <c r="V575" s="9">
        <f t="shared" si="165"/>
        <v>1.2269735456485782</v>
      </c>
      <c r="W575" s="9">
        <f t="shared" si="166"/>
        <v>6.8849999999999909</v>
      </c>
      <c r="X575">
        <f t="shared" si="167"/>
        <v>234.505</v>
      </c>
      <c r="Y575" s="9">
        <f t="shared" si="168"/>
        <v>41.791057563154716</v>
      </c>
      <c r="Z575" s="10">
        <f t="shared" si="169"/>
        <v>0.41776907496845667</v>
      </c>
      <c r="AA575">
        <f t="shared" si="170"/>
        <v>7.3600000000000136</v>
      </c>
    </row>
    <row r="576" spans="1:27">
      <c r="A576" s="1">
        <f t="shared" si="153"/>
        <v>253997</v>
      </c>
      <c r="B576" s="1">
        <v>-3</v>
      </c>
      <c r="C576" s="1">
        <v>8</v>
      </c>
      <c r="D576" s="2">
        <v>1</v>
      </c>
      <c r="E576" s="5">
        <v>78.040000000000006</v>
      </c>
      <c r="F576" s="5">
        <v>80.88</v>
      </c>
      <c r="G576" s="5">
        <v>4.58</v>
      </c>
      <c r="H576" s="5">
        <v>76</v>
      </c>
      <c r="I576" s="5">
        <v>75.709999999999994</v>
      </c>
      <c r="J576" s="5">
        <v>3.4</v>
      </c>
      <c r="K576" s="6">
        <f t="shared" si="154"/>
        <v>77.02000000000001</v>
      </c>
      <c r="L576" s="6">
        <f t="shared" si="155"/>
        <v>2.0400000000000063</v>
      </c>
      <c r="M576" s="6">
        <f t="shared" si="156"/>
        <v>78.294999999999987</v>
      </c>
      <c r="N576" s="5">
        <f t="shared" si="157"/>
        <v>2.8520343616443333</v>
      </c>
      <c r="O576" s="6">
        <f t="shared" si="158"/>
        <v>5.1700000000000017</v>
      </c>
      <c r="P576" s="6">
        <f t="shared" si="159"/>
        <v>5.7040687232886667</v>
      </c>
      <c r="Q576" s="6">
        <f t="shared" si="160"/>
        <v>0.28941124402207996</v>
      </c>
      <c r="R576" s="9">
        <f t="shared" si="161"/>
        <v>0.54873111665376317</v>
      </c>
      <c r="S576" s="9">
        <f t="shared" si="162"/>
        <v>3.1299999999999955</v>
      </c>
      <c r="T576">
        <f t="shared" si="163"/>
        <v>5.1700000000000017</v>
      </c>
      <c r="U576" s="9">
        <f t="shared" si="164"/>
        <v>0.90637056648561043</v>
      </c>
      <c r="V576" s="9">
        <f t="shared" si="165"/>
        <v>0.44704931228979977</v>
      </c>
      <c r="W576" s="9">
        <f t="shared" si="166"/>
        <v>1.2749999999999773</v>
      </c>
      <c r="X576">
        <f t="shared" si="167"/>
        <v>78.294999999999987</v>
      </c>
      <c r="Y576" s="9">
        <f t="shared" si="168"/>
        <v>27.452334043710188</v>
      </c>
      <c r="Z576" s="10">
        <f t="shared" si="169"/>
        <v>0.41786002441008879</v>
      </c>
      <c r="AA576">
        <f t="shared" si="170"/>
        <v>2.0400000000000063</v>
      </c>
    </row>
    <row r="577" spans="1:27">
      <c r="A577" s="1">
        <f t="shared" si="153"/>
        <v>3999</v>
      </c>
      <c r="B577" s="1">
        <v>-1</v>
      </c>
      <c r="C577" s="1">
        <v>8</v>
      </c>
      <c r="D577" s="2">
        <v>0</v>
      </c>
      <c r="E577" s="5">
        <v>40.99</v>
      </c>
      <c r="F577" s="5">
        <v>36.93</v>
      </c>
      <c r="G577" s="5">
        <v>3.31</v>
      </c>
      <c r="H577" s="5">
        <v>43.21</v>
      </c>
      <c r="I577" s="5">
        <v>41.37</v>
      </c>
      <c r="J577" s="5">
        <v>2.35</v>
      </c>
      <c r="K577" s="6">
        <f t="shared" si="154"/>
        <v>42.1</v>
      </c>
      <c r="L577" s="6">
        <f t="shared" si="155"/>
        <v>-2.2199999999999989</v>
      </c>
      <c r="M577" s="6">
        <f t="shared" si="156"/>
        <v>39.15</v>
      </c>
      <c r="N577" s="5">
        <f t="shared" si="157"/>
        <v>2.0296920948754766</v>
      </c>
      <c r="O577" s="6">
        <f t="shared" si="158"/>
        <v>-4.4399999999999977</v>
      </c>
      <c r="P577" s="6">
        <f t="shared" si="159"/>
        <v>4.0593841897509533</v>
      </c>
      <c r="Q577" s="6">
        <f t="shared" si="160"/>
        <v>0.32973674948114523</v>
      </c>
      <c r="R577" s="9">
        <f t="shared" si="161"/>
        <v>0.54688097904234034</v>
      </c>
      <c r="S577" s="9">
        <f t="shared" si="162"/>
        <v>2.2199999999999989</v>
      </c>
      <c r="T577">
        <f t="shared" si="163"/>
        <v>4.4399999999999977</v>
      </c>
      <c r="U577" s="9">
        <f t="shared" si="164"/>
        <v>1.0937619580846807</v>
      </c>
      <c r="V577" s="9">
        <f t="shared" si="165"/>
        <v>1.4534224217791949</v>
      </c>
      <c r="W577" s="9">
        <f t="shared" si="166"/>
        <v>2.9500000000000028</v>
      </c>
      <c r="X577">
        <f t="shared" si="167"/>
        <v>39.15</v>
      </c>
      <c r="Y577" s="9">
        <f t="shared" si="168"/>
        <v>19.288639936493365</v>
      </c>
      <c r="Z577" s="10">
        <f t="shared" si="169"/>
        <v>0.4184841693541107</v>
      </c>
      <c r="AA577">
        <f t="shared" si="170"/>
        <v>2.2199999999999989</v>
      </c>
    </row>
    <row r="578" spans="1:27">
      <c r="A578" s="1">
        <f t="shared" si="153"/>
        <v>2246501</v>
      </c>
      <c r="B578" s="1">
        <v>1</v>
      </c>
      <c r="C578" s="1">
        <v>-7</v>
      </c>
      <c r="D578" s="2">
        <v>9</v>
      </c>
      <c r="E578" s="5">
        <v>111.31</v>
      </c>
      <c r="F578" s="5">
        <v>98.27</v>
      </c>
      <c r="G578" s="5">
        <v>3.53</v>
      </c>
      <c r="H578" s="5">
        <v>112.19</v>
      </c>
      <c r="I578" s="5">
        <v>106.36</v>
      </c>
      <c r="J578" s="5">
        <v>3.22</v>
      </c>
      <c r="K578" s="6">
        <f t="shared" si="154"/>
        <v>111.75</v>
      </c>
      <c r="L578" s="6">
        <f t="shared" si="155"/>
        <v>-0.87999999999999545</v>
      </c>
      <c r="M578" s="6">
        <f t="shared" si="156"/>
        <v>102.315</v>
      </c>
      <c r="N578" s="5">
        <f t="shared" si="157"/>
        <v>2.3890008371702174</v>
      </c>
      <c r="O578" s="6">
        <f t="shared" si="158"/>
        <v>-8.0900000000000034</v>
      </c>
      <c r="P578" s="6">
        <f t="shared" si="159"/>
        <v>4.7780016743404348</v>
      </c>
      <c r="Q578" s="6">
        <f t="shared" si="160"/>
        <v>9.1658526542644655E-2</v>
      </c>
      <c r="R578" s="9">
        <f t="shared" si="161"/>
        <v>1.5089990526207364</v>
      </c>
      <c r="S578" s="9">
        <f t="shared" si="162"/>
        <v>7.210000000000008</v>
      </c>
      <c r="T578">
        <f t="shared" si="163"/>
        <v>8.0900000000000034</v>
      </c>
      <c r="U578" s="9">
        <f t="shared" si="164"/>
        <v>1.6931764681971913</v>
      </c>
      <c r="V578" s="9">
        <f t="shared" si="165"/>
        <v>3.9493498090087753</v>
      </c>
      <c r="W578" s="9">
        <f t="shared" si="166"/>
        <v>9.4350000000000023</v>
      </c>
      <c r="X578">
        <f t="shared" si="167"/>
        <v>102.315</v>
      </c>
      <c r="Y578" s="9">
        <f t="shared" si="168"/>
        <v>42.827527897056996</v>
      </c>
      <c r="Z578" s="10">
        <f t="shared" si="169"/>
        <v>0.41880902569070788</v>
      </c>
      <c r="AA578">
        <f t="shared" si="170"/>
        <v>0.87999999999999545</v>
      </c>
    </row>
    <row r="579" spans="1:27">
      <c r="A579" s="1">
        <f t="shared" si="153"/>
        <v>2748497</v>
      </c>
      <c r="B579" s="1">
        <v>-3</v>
      </c>
      <c r="C579" s="1">
        <v>-3</v>
      </c>
      <c r="D579" s="2">
        <v>11</v>
      </c>
      <c r="E579" s="5">
        <v>370.09</v>
      </c>
      <c r="F579" s="5">
        <v>365.83</v>
      </c>
      <c r="G579" s="5">
        <v>10.08</v>
      </c>
      <c r="H579" s="5">
        <v>366.67</v>
      </c>
      <c r="I579" s="5">
        <v>358.06</v>
      </c>
      <c r="J579" s="5">
        <v>11.64</v>
      </c>
      <c r="K579" s="6">
        <f t="shared" si="154"/>
        <v>368.38</v>
      </c>
      <c r="L579" s="6">
        <f t="shared" si="155"/>
        <v>3.4199999999999591</v>
      </c>
      <c r="M579" s="6">
        <f t="shared" si="156"/>
        <v>361.94499999999999</v>
      </c>
      <c r="N579" s="5">
        <f t="shared" si="157"/>
        <v>7.6989609688580707</v>
      </c>
      <c r="O579" s="6">
        <f t="shared" si="158"/>
        <v>7.7699999999999818</v>
      </c>
      <c r="P579" s="6">
        <f t="shared" si="159"/>
        <v>15.397921937716141</v>
      </c>
      <c r="Q579" s="6">
        <f t="shared" si="160"/>
        <v>-0.14290920133616769</v>
      </c>
      <c r="R579" s="9">
        <f t="shared" si="161"/>
        <v>0.28250565352880502</v>
      </c>
      <c r="S579" s="9">
        <f t="shared" si="162"/>
        <v>4.3500000000000227</v>
      </c>
      <c r="T579">
        <f t="shared" si="163"/>
        <v>7.7699999999999818</v>
      </c>
      <c r="U579" s="9">
        <f t="shared" si="164"/>
        <v>0.50461354664799973</v>
      </c>
      <c r="V579" s="9">
        <f t="shared" si="165"/>
        <v>0.83582707147487434</v>
      </c>
      <c r="W579" s="9">
        <f t="shared" si="166"/>
        <v>6.4350000000000023</v>
      </c>
      <c r="X579">
        <f t="shared" si="167"/>
        <v>361.94499999999999</v>
      </c>
      <c r="Y579" s="9">
        <f t="shared" si="168"/>
        <v>47.012187938612783</v>
      </c>
      <c r="Z579" s="10">
        <f t="shared" si="169"/>
        <v>0.41890452372825959</v>
      </c>
      <c r="AA579">
        <f t="shared" si="170"/>
        <v>3.4199999999999591</v>
      </c>
    </row>
    <row r="580" spans="1:27">
      <c r="A580" s="1">
        <f t="shared" si="153"/>
        <v>1002995</v>
      </c>
      <c r="B580" s="1">
        <v>-5</v>
      </c>
      <c r="C580" s="1">
        <v>6</v>
      </c>
      <c r="D580" s="2">
        <v>4</v>
      </c>
      <c r="E580" s="5">
        <v>171.89</v>
      </c>
      <c r="F580" s="5">
        <v>163.87</v>
      </c>
      <c r="G580" s="5">
        <v>6.36</v>
      </c>
      <c r="H580" s="5">
        <v>167.1</v>
      </c>
      <c r="I580" s="5">
        <v>155.77000000000001</v>
      </c>
      <c r="J580" s="5">
        <v>5.64</v>
      </c>
      <c r="K580" s="6">
        <f t="shared" si="154"/>
        <v>169.495</v>
      </c>
      <c r="L580" s="6">
        <f t="shared" si="155"/>
        <v>4.789999999999992</v>
      </c>
      <c r="M580" s="6">
        <f t="shared" si="156"/>
        <v>159.82</v>
      </c>
      <c r="N580" s="5">
        <f t="shared" si="157"/>
        <v>4.2502705796219606</v>
      </c>
      <c r="O580" s="6">
        <f t="shared" si="158"/>
        <v>8.0999999999999943</v>
      </c>
      <c r="P580" s="6">
        <f t="shared" si="159"/>
        <v>8.5005411592439213</v>
      </c>
      <c r="Q580" s="6">
        <f t="shared" si="160"/>
        <v>0.11956954962136321</v>
      </c>
      <c r="R580" s="9">
        <f t="shared" si="161"/>
        <v>0.38938697407523754</v>
      </c>
      <c r="S580" s="9">
        <f t="shared" si="162"/>
        <v>3.3100000000000023</v>
      </c>
      <c r="T580">
        <f t="shared" si="163"/>
        <v>8.0999999999999943</v>
      </c>
      <c r="U580" s="9">
        <f t="shared" si="164"/>
        <v>0.95288051057686396</v>
      </c>
      <c r="V580" s="9">
        <f t="shared" si="165"/>
        <v>2.2763256641558458</v>
      </c>
      <c r="W580" s="9">
        <f t="shared" si="166"/>
        <v>9.6750000000000114</v>
      </c>
      <c r="X580">
        <f t="shared" si="167"/>
        <v>159.82</v>
      </c>
      <c r="Y580" s="9">
        <f t="shared" si="168"/>
        <v>37.602311901331973</v>
      </c>
      <c r="Z580" s="10">
        <f t="shared" si="169"/>
        <v>0.41913601610932938</v>
      </c>
      <c r="AA580">
        <f t="shared" si="170"/>
        <v>4.789999999999992</v>
      </c>
    </row>
    <row r="581" spans="1:27">
      <c r="A581" s="1">
        <f t="shared" si="153"/>
        <v>1747497</v>
      </c>
      <c r="B581" s="1">
        <v>-3</v>
      </c>
      <c r="C581" s="1">
        <v>-5</v>
      </c>
      <c r="D581" s="2">
        <v>7</v>
      </c>
      <c r="E581" s="5">
        <v>95.58</v>
      </c>
      <c r="F581" s="5">
        <v>90.29</v>
      </c>
      <c r="G581" s="5">
        <v>3.67</v>
      </c>
      <c r="H581" s="5">
        <v>96.85</v>
      </c>
      <c r="I581" s="5">
        <v>97.08</v>
      </c>
      <c r="J581" s="5">
        <v>4.49</v>
      </c>
      <c r="K581" s="6">
        <f t="shared" si="154"/>
        <v>96.215000000000003</v>
      </c>
      <c r="L581" s="6">
        <f t="shared" si="155"/>
        <v>-1.269999999999996</v>
      </c>
      <c r="M581" s="6">
        <f t="shared" si="156"/>
        <v>93.685000000000002</v>
      </c>
      <c r="N581" s="5">
        <f t="shared" si="157"/>
        <v>2.899525823302838</v>
      </c>
      <c r="O581" s="6">
        <f t="shared" si="158"/>
        <v>-6.789999999999992</v>
      </c>
      <c r="P581" s="6">
        <f t="shared" si="159"/>
        <v>5.7990516466056761</v>
      </c>
      <c r="Q581" s="6">
        <f t="shared" si="160"/>
        <v>-0.19897112611139203</v>
      </c>
      <c r="R581" s="9">
        <f t="shared" si="161"/>
        <v>0.95187977903783361</v>
      </c>
      <c r="S581" s="9">
        <f t="shared" si="162"/>
        <v>5.519999999999996</v>
      </c>
      <c r="T581">
        <f t="shared" si="163"/>
        <v>6.789999999999992</v>
      </c>
      <c r="U581" s="9">
        <f t="shared" si="164"/>
        <v>1.1708811050121173</v>
      </c>
      <c r="V581" s="9">
        <f t="shared" si="165"/>
        <v>0.87255646411801513</v>
      </c>
      <c r="W581" s="9">
        <f t="shared" si="166"/>
        <v>2.5300000000000011</v>
      </c>
      <c r="X581">
        <f t="shared" si="167"/>
        <v>93.685000000000002</v>
      </c>
      <c r="Y581" s="9">
        <f t="shared" si="168"/>
        <v>32.310455470709968</v>
      </c>
      <c r="Z581" s="10">
        <f t="shared" si="169"/>
        <v>0.41959861772889573</v>
      </c>
      <c r="AA581">
        <f t="shared" si="170"/>
        <v>1.269999999999996</v>
      </c>
    </row>
    <row r="582" spans="1:27">
      <c r="A582" s="1">
        <f t="shared" si="153"/>
        <v>1496002</v>
      </c>
      <c r="B582" s="1">
        <v>2</v>
      </c>
      <c r="C582" s="1">
        <v>-8</v>
      </c>
      <c r="D582" s="2">
        <v>6</v>
      </c>
      <c r="E582" s="5">
        <v>237.43</v>
      </c>
      <c r="F582" s="5">
        <v>238.19</v>
      </c>
      <c r="G582" s="5">
        <v>7.1</v>
      </c>
      <c r="H582" s="5">
        <v>233.99</v>
      </c>
      <c r="I582" s="5">
        <v>247.65</v>
      </c>
      <c r="J582" s="5">
        <v>8.92</v>
      </c>
      <c r="K582" s="6">
        <f t="shared" si="154"/>
        <v>235.71</v>
      </c>
      <c r="L582" s="6">
        <f t="shared" si="155"/>
        <v>3.4399999999999977</v>
      </c>
      <c r="M582" s="6">
        <f t="shared" si="156"/>
        <v>242.92000000000002</v>
      </c>
      <c r="N582" s="5">
        <f t="shared" si="157"/>
        <v>5.7003596377772521</v>
      </c>
      <c r="O582" s="6">
        <f t="shared" si="158"/>
        <v>-9.460000000000008</v>
      </c>
      <c r="P582" s="6">
        <f t="shared" si="159"/>
        <v>11.400719275554504</v>
      </c>
      <c r="Q582" s="6">
        <f t="shared" si="160"/>
        <v>-0.22432072283891538</v>
      </c>
      <c r="R582" s="9">
        <f t="shared" si="161"/>
        <v>1.1315075556382017</v>
      </c>
      <c r="S582" s="9">
        <f t="shared" si="162"/>
        <v>12.900000000000006</v>
      </c>
      <c r="T582">
        <f t="shared" si="163"/>
        <v>9.460000000000008</v>
      </c>
      <c r="U582" s="9">
        <f t="shared" si="164"/>
        <v>0.82977220746801483</v>
      </c>
      <c r="V582" s="9">
        <f t="shared" si="165"/>
        <v>1.2648324769227037</v>
      </c>
      <c r="W582" s="9">
        <f t="shared" si="166"/>
        <v>7.210000000000008</v>
      </c>
      <c r="X582">
        <f t="shared" si="167"/>
        <v>242.92000000000002</v>
      </c>
      <c r="Y582" s="9">
        <f t="shared" si="168"/>
        <v>42.614855103198735</v>
      </c>
      <c r="Z582" s="10">
        <f t="shared" si="169"/>
        <v>0.41989998809240281</v>
      </c>
      <c r="AA582">
        <f t="shared" si="170"/>
        <v>3.4399999999999977</v>
      </c>
    </row>
    <row r="583" spans="1:27">
      <c r="A583" s="1">
        <f t="shared" si="153"/>
        <v>1253498</v>
      </c>
      <c r="B583" s="1">
        <v>-2</v>
      </c>
      <c r="C583" s="1">
        <v>7</v>
      </c>
      <c r="D583" s="2">
        <v>5</v>
      </c>
      <c r="E583" s="5">
        <v>3.7</v>
      </c>
      <c r="F583" s="5">
        <v>3.55</v>
      </c>
      <c r="G583" s="5">
        <v>1.62</v>
      </c>
      <c r="H583" s="5">
        <v>3.95</v>
      </c>
      <c r="I583" s="5">
        <v>4.6399999999999997</v>
      </c>
      <c r="J583" s="5">
        <v>1.06</v>
      </c>
      <c r="K583" s="6">
        <f t="shared" si="154"/>
        <v>3.8250000000000002</v>
      </c>
      <c r="L583" s="6">
        <f t="shared" si="155"/>
        <v>-0.25</v>
      </c>
      <c r="M583" s="6">
        <f t="shared" si="156"/>
        <v>4.0949999999999998</v>
      </c>
      <c r="N583" s="5">
        <f t="shared" si="157"/>
        <v>0.96798760322640509</v>
      </c>
      <c r="O583" s="6">
        <f t="shared" si="158"/>
        <v>-1.0899999999999999</v>
      </c>
      <c r="P583" s="6">
        <f t="shared" si="159"/>
        <v>1.9359752064528102</v>
      </c>
      <c r="Q583" s="6">
        <f t="shared" si="160"/>
        <v>0.40042689434364998</v>
      </c>
      <c r="R583" s="9">
        <f t="shared" si="161"/>
        <v>0.43388985416765202</v>
      </c>
      <c r="S583" s="9">
        <f t="shared" si="162"/>
        <v>0.83999999999999986</v>
      </c>
      <c r="T583">
        <f t="shared" si="163"/>
        <v>1.0899999999999999</v>
      </c>
      <c r="U583" s="9">
        <f t="shared" si="164"/>
        <v>0.56302373933659611</v>
      </c>
      <c r="V583" s="9">
        <f t="shared" si="165"/>
        <v>0.27892919196491878</v>
      </c>
      <c r="W583" s="9">
        <f t="shared" si="166"/>
        <v>0.26999999999999957</v>
      </c>
      <c r="X583">
        <f t="shared" si="167"/>
        <v>4.0949999999999998</v>
      </c>
      <c r="Y583" s="9">
        <f t="shared" si="168"/>
        <v>4.2304260781346077</v>
      </c>
      <c r="Z583" s="10">
        <f t="shared" si="169"/>
        <v>0.42012498140434351</v>
      </c>
      <c r="AA583">
        <f t="shared" si="170"/>
        <v>0.25</v>
      </c>
    </row>
    <row r="584" spans="1:27">
      <c r="A584" s="1">
        <f t="shared" si="153"/>
        <v>1253497</v>
      </c>
      <c r="B584" s="1">
        <v>-3</v>
      </c>
      <c r="C584" s="1">
        <v>7</v>
      </c>
      <c r="D584" s="2">
        <v>5</v>
      </c>
      <c r="E584" s="5">
        <v>90.22</v>
      </c>
      <c r="F584" s="5">
        <v>88.23</v>
      </c>
      <c r="G584" s="5">
        <v>4.74</v>
      </c>
      <c r="H584" s="5">
        <v>89.93</v>
      </c>
      <c r="I584" s="5">
        <v>90.2</v>
      </c>
      <c r="J584" s="5">
        <v>3.83</v>
      </c>
      <c r="K584" s="6">
        <f t="shared" si="154"/>
        <v>90.075000000000003</v>
      </c>
      <c r="L584" s="6">
        <f t="shared" si="155"/>
        <v>0.28999999999999204</v>
      </c>
      <c r="M584" s="6">
        <f t="shared" si="156"/>
        <v>89.215000000000003</v>
      </c>
      <c r="N584" s="5">
        <f t="shared" si="157"/>
        <v>3.0469862159189365</v>
      </c>
      <c r="O584" s="6">
        <f t="shared" si="158"/>
        <v>-1.9699999999999989</v>
      </c>
      <c r="P584" s="6">
        <f t="shared" si="159"/>
        <v>6.093972431837873</v>
      </c>
      <c r="Q584" s="6">
        <f t="shared" si="160"/>
        <v>0.21000094246899953</v>
      </c>
      <c r="R584" s="9">
        <f t="shared" si="161"/>
        <v>0.3708582579390502</v>
      </c>
      <c r="S584" s="9">
        <f t="shared" si="162"/>
        <v>2.2599999999999909</v>
      </c>
      <c r="T584">
        <f t="shared" si="163"/>
        <v>1.9699999999999989</v>
      </c>
      <c r="U584" s="9">
        <f t="shared" si="164"/>
        <v>0.32327025138935017</v>
      </c>
      <c r="V584" s="9">
        <f t="shared" si="165"/>
        <v>0.28224610781202147</v>
      </c>
      <c r="W584" s="9">
        <f t="shared" si="166"/>
        <v>0.85999999999999943</v>
      </c>
      <c r="X584">
        <f t="shared" si="167"/>
        <v>89.215000000000003</v>
      </c>
      <c r="Y584" s="9">
        <f t="shared" si="168"/>
        <v>29.279751754011059</v>
      </c>
      <c r="Z584" s="10">
        <f t="shared" si="169"/>
        <v>0.42039386294283598</v>
      </c>
      <c r="AA584">
        <f t="shared" si="170"/>
        <v>0.28999999999999204</v>
      </c>
    </row>
    <row r="585" spans="1:27">
      <c r="A585" s="1">
        <f t="shared" si="153"/>
        <v>1003496</v>
      </c>
      <c r="B585" s="1">
        <v>-4</v>
      </c>
      <c r="C585" s="1">
        <v>7</v>
      </c>
      <c r="D585" s="2">
        <v>4</v>
      </c>
      <c r="E585" s="5">
        <v>180.21</v>
      </c>
      <c r="F585" s="5">
        <v>177.85</v>
      </c>
      <c r="G585" s="5">
        <v>7.2</v>
      </c>
      <c r="H585" s="5">
        <v>180.82</v>
      </c>
      <c r="I585" s="5">
        <v>175.41</v>
      </c>
      <c r="J585" s="5">
        <v>6.05</v>
      </c>
      <c r="K585" s="6">
        <f t="shared" si="154"/>
        <v>180.51499999999999</v>
      </c>
      <c r="L585" s="6">
        <f t="shared" si="155"/>
        <v>-0.60999999999998522</v>
      </c>
      <c r="M585" s="6">
        <f t="shared" si="156"/>
        <v>176.63</v>
      </c>
      <c r="N585" s="5">
        <f t="shared" si="157"/>
        <v>4.7021936370166637</v>
      </c>
      <c r="O585" s="6">
        <f t="shared" si="158"/>
        <v>2.4399999999999977</v>
      </c>
      <c r="P585" s="6">
        <f t="shared" si="159"/>
        <v>9.4043872740333274</v>
      </c>
      <c r="Q585" s="6">
        <f t="shared" si="160"/>
        <v>0.17228707917573571</v>
      </c>
      <c r="R585" s="9">
        <f t="shared" si="161"/>
        <v>0.32431671635018783</v>
      </c>
      <c r="S585" s="9">
        <f t="shared" si="162"/>
        <v>3.0499999999999829</v>
      </c>
      <c r="T585">
        <f t="shared" si="163"/>
        <v>2.4399999999999977</v>
      </c>
      <c r="U585" s="9">
        <f t="shared" si="164"/>
        <v>0.25945337308015148</v>
      </c>
      <c r="V585" s="9">
        <f t="shared" si="165"/>
        <v>0.82621012657080906</v>
      </c>
      <c r="W585" s="9">
        <f t="shared" si="166"/>
        <v>3.8849999999999909</v>
      </c>
      <c r="X585">
        <f t="shared" si="167"/>
        <v>176.63</v>
      </c>
      <c r="Y585" s="9">
        <f t="shared" si="168"/>
        <v>37.563319087825576</v>
      </c>
      <c r="Z585" s="10">
        <f t="shared" si="169"/>
        <v>0.42080993334283351</v>
      </c>
      <c r="AA585">
        <f t="shared" si="170"/>
        <v>0.60999999999998522</v>
      </c>
    </row>
    <row r="586" spans="1:27">
      <c r="A586" s="1">
        <f t="shared" si="153"/>
        <v>1496001</v>
      </c>
      <c r="B586" s="1">
        <v>1</v>
      </c>
      <c r="C586" s="1">
        <v>-8</v>
      </c>
      <c r="D586" s="2">
        <v>6</v>
      </c>
      <c r="E586" s="5">
        <v>49</v>
      </c>
      <c r="F586" s="5">
        <v>50.58</v>
      </c>
      <c r="G586" s="5">
        <v>2.4700000000000002</v>
      </c>
      <c r="H586" s="5">
        <v>47.95</v>
      </c>
      <c r="I586" s="5">
        <v>51.72</v>
      </c>
      <c r="J586" s="5">
        <v>2.14</v>
      </c>
      <c r="K586" s="6">
        <f t="shared" si="154"/>
        <v>48.475000000000001</v>
      </c>
      <c r="L586" s="6">
        <f t="shared" si="155"/>
        <v>1.0499999999999972</v>
      </c>
      <c r="M586" s="6">
        <f t="shared" si="156"/>
        <v>51.15</v>
      </c>
      <c r="N586" s="5">
        <f t="shared" si="157"/>
        <v>1.6340517127679897</v>
      </c>
      <c r="O586" s="6">
        <f t="shared" si="158"/>
        <v>-1.1400000000000006</v>
      </c>
      <c r="P586" s="6">
        <f t="shared" si="159"/>
        <v>3.2681034255359793</v>
      </c>
      <c r="Q586" s="6">
        <f t="shared" si="160"/>
        <v>0.14243715181873515</v>
      </c>
      <c r="R586" s="9">
        <f t="shared" si="161"/>
        <v>0.67011343119926836</v>
      </c>
      <c r="S586" s="9">
        <f t="shared" si="162"/>
        <v>2.1899999999999977</v>
      </c>
      <c r="T586">
        <f t="shared" si="163"/>
        <v>1.1400000000000006</v>
      </c>
      <c r="U586" s="9">
        <f t="shared" si="164"/>
        <v>0.34882616966537311</v>
      </c>
      <c r="V586" s="9">
        <f t="shared" si="165"/>
        <v>1.6370350944822309</v>
      </c>
      <c r="W586" s="9">
        <f t="shared" si="166"/>
        <v>2.6749999999999972</v>
      </c>
      <c r="X586">
        <f t="shared" si="167"/>
        <v>51.15</v>
      </c>
      <c r="Y586" s="9">
        <f t="shared" si="168"/>
        <v>31.302558909445306</v>
      </c>
      <c r="Z586" s="10">
        <f t="shared" si="169"/>
        <v>0.42127069682093959</v>
      </c>
      <c r="AA586">
        <f t="shared" si="170"/>
        <v>1.0499999999999972</v>
      </c>
    </row>
    <row r="587" spans="1:27">
      <c r="A587" s="1">
        <f t="shared" si="153"/>
        <v>501494</v>
      </c>
      <c r="B587" s="1">
        <v>-6</v>
      </c>
      <c r="C587" s="1">
        <v>3</v>
      </c>
      <c r="D587" s="2">
        <v>2</v>
      </c>
      <c r="E587" s="5">
        <v>16.16</v>
      </c>
      <c r="F587" s="5">
        <v>18.63</v>
      </c>
      <c r="G587" s="5">
        <v>1.9</v>
      </c>
      <c r="H587" s="5">
        <v>14.39</v>
      </c>
      <c r="I587" s="5">
        <v>15.44</v>
      </c>
      <c r="J587" s="5">
        <v>1.71</v>
      </c>
      <c r="K587" s="6">
        <f t="shared" si="154"/>
        <v>15.275</v>
      </c>
      <c r="L587" s="6">
        <f t="shared" si="155"/>
        <v>1.7699999999999996</v>
      </c>
      <c r="M587" s="6">
        <f t="shared" si="156"/>
        <v>17.035</v>
      </c>
      <c r="N587" s="5">
        <f t="shared" si="157"/>
        <v>1.2780942844720025</v>
      </c>
      <c r="O587" s="6">
        <f t="shared" si="158"/>
        <v>3.1899999999999995</v>
      </c>
      <c r="P587" s="6">
        <f t="shared" si="159"/>
        <v>2.5561885689440049</v>
      </c>
      <c r="Q587" s="6">
        <f t="shared" si="160"/>
        <v>0.10497237569060777</v>
      </c>
      <c r="R587" s="9">
        <f t="shared" si="161"/>
        <v>0.55551457245840852</v>
      </c>
      <c r="S587" s="9">
        <f t="shared" si="162"/>
        <v>1.42</v>
      </c>
      <c r="T587">
        <f t="shared" si="163"/>
        <v>3.1899999999999995</v>
      </c>
      <c r="U587" s="9">
        <f t="shared" si="164"/>
        <v>1.2479517508044526</v>
      </c>
      <c r="V587" s="9">
        <f t="shared" si="165"/>
        <v>1.3770502077842237</v>
      </c>
      <c r="W587" s="9">
        <f t="shared" si="166"/>
        <v>1.7599999999999998</v>
      </c>
      <c r="X587">
        <f t="shared" si="167"/>
        <v>17.035</v>
      </c>
      <c r="Y587" s="9">
        <f t="shared" si="168"/>
        <v>13.328437664547872</v>
      </c>
      <c r="Z587" s="10">
        <f t="shared" si="169"/>
        <v>0.42239199803026567</v>
      </c>
      <c r="AA587">
        <f t="shared" si="170"/>
        <v>1.7699999999999996</v>
      </c>
    </row>
    <row r="588" spans="1:27">
      <c r="A588" s="1">
        <f t="shared" si="153"/>
        <v>1246003</v>
      </c>
      <c r="B588" s="1">
        <v>3</v>
      </c>
      <c r="C588" s="1">
        <v>-8</v>
      </c>
      <c r="D588" s="2">
        <v>5</v>
      </c>
      <c r="E588" s="5">
        <v>39.15</v>
      </c>
      <c r="F588" s="5">
        <v>39.880000000000003</v>
      </c>
      <c r="G588" s="5">
        <v>2.15</v>
      </c>
      <c r="H588" s="5">
        <v>37.57</v>
      </c>
      <c r="I588" s="5">
        <v>39.700000000000003</v>
      </c>
      <c r="J588" s="5">
        <v>3.1</v>
      </c>
      <c r="K588" s="6">
        <f t="shared" si="154"/>
        <v>38.36</v>
      </c>
      <c r="L588" s="6">
        <f t="shared" si="155"/>
        <v>1.5799999999999983</v>
      </c>
      <c r="M588" s="6">
        <f t="shared" si="156"/>
        <v>39.790000000000006</v>
      </c>
      <c r="N588" s="5">
        <f t="shared" si="157"/>
        <v>1.8862992869637629</v>
      </c>
      <c r="O588" s="6">
        <f t="shared" si="158"/>
        <v>0.17999999999999972</v>
      </c>
      <c r="P588" s="6">
        <f t="shared" si="159"/>
        <v>3.7725985739275258</v>
      </c>
      <c r="Q588" s="6">
        <f t="shared" si="160"/>
        <v>-0.35043035306516784</v>
      </c>
      <c r="R588" s="9">
        <f t="shared" si="161"/>
        <v>0.37109699655707223</v>
      </c>
      <c r="S588" s="9">
        <f t="shared" si="162"/>
        <v>1.3999999999999986</v>
      </c>
      <c r="T588">
        <f t="shared" si="163"/>
        <v>0.17999999999999972</v>
      </c>
      <c r="U588" s="9">
        <f t="shared" si="164"/>
        <v>4.7712470985909257E-2</v>
      </c>
      <c r="V588" s="9">
        <f t="shared" si="165"/>
        <v>0.75809815010945192</v>
      </c>
      <c r="W588" s="9">
        <f t="shared" si="166"/>
        <v>1.4300000000000068</v>
      </c>
      <c r="X588">
        <f t="shared" si="167"/>
        <v>39.790000000000006</v>
      </c>
      <c r="Y588" s="9">
        <f t="shared" si="168"/>
        <v>21.09421356143703</v>
      </c>
      <c r="Z588" s="10">
        <f t="shared" si="169"/>
        <v>0.42255768836929231</v>
      </c>
      <c r="AA588">
        <f t="shared" si="170"/>
        <v>1.5799999999999983</v>
      </c>
    </row>
    <row r="589" spans="1:27">
      <c r="A589" s="1">
        <f t="shared" si="153"/>
        <v>1746499</v>
      </c>
      <c r="B589" s="1">
        <v>-1</v>
      </c>
      <c r="C589" s="1">
        <v>-7</v>
      </c>
      <c r="D589" s="2">
        <v>7</v>
      </c>
      <c r="E589" s="5">
        <v>118.64</v>
      </c>
      <c r="F589" s="5">
        <v>125.7</v>
      </c>
      <c r="G589" s="5">
        <v>4.43</v>
      </c>
      <c r="H589" s="5">
        <v>120.7</v>
      </c>
      <c r="I589" s="5">
        <v>129.74</v>
      </c>
      <c r="J589" s="5">
        <v>3.79</v>
      </c>
      <c r="K589" s="6">
        <f t="shared" si="154"/>
        <v>119.67</v>
      </c>
      <c r="L589" s="6">
        <f t="shared" si="155"/>
        <v>-2.0600000000000023</v>
      </c>
      <c r="M589" s="6">
        <f t="shared" si="156"/>
        <v>127.72</v>
      </c>
      <c r="N589" s="5">
        <f t="shared" si="157"/>
        <v>2.9150042881615112</v>
      </c>
      <c r="O589" s="6">
        <f t="shared" si="158"/>
        <v>-4.0400000000000063</v>
      </c>
      <c r="P589" s="6">
        <f t="shared" si="159"/>
        <v>5.8300085763230225</v>
      </c>
      <c r="Q589" s="6">
        <f t="shared" si="160"/>
        <v>0.15477948748124384</v>
      </c>
      <c r="R589" s="9">
        <f t="shared" si="161"/>
        <v>0.33962214190236867</v>
      </c>
      <c r="S589" s="9">
        <f t="shared" si="162"/>
        <v>1.980000000000004</v>
      </c>
      <c r="T589">
        <f t="shared" si="163"/>
        <v>4.0400000000000063</v>
      </c>
      <c r="U589" s="9">
        <f t="shared" si="164"/>
        <v>0.69296639054826714</v>
      </c>
      <c r="V589" s="9">
        <f t="shared" si="165"/>
        <v>2.7615739821354155</v>
      </c>
      <c r="W589" s="9">
        <f t="shared" si="166"/>
        <v>8.0499999999999972</v>
      </c>
      <c r="X589">
        <f t="shared" si="167"/>
        <v>127.72</v>
      </c>
      <c r="Y589" s="9">
        <f t="shared" si="168"/>
        <v>43.814686832091354</v>
      </c>
      <c r="Z589" s="10">
        <f t="shared" si="169"/>
        <v>0.4231489099596028</v>
      </c>
      <c r="AA589">
        <f t="shared" si="170"/>
        <v>2.0600000000000023</v>
      </c>
    </row>
    <row r="590" spans="1:27">
      <c r="A590" s="1">
        <f t="shared" si="153"/>
        <v>751494</v>
      </c>
      <c r="B590" s="1">
        <v>-6</v>
      </c>
      <c r="C590" s="1">
        <v>3</v>
      </c>
      <c r="D590" s="2">
        <v>3</v>
      </c>
      <c r="E590" s="5">
        <v>185.16</v>
      </c>
      <c r="F590" s="5">
        <v>185.58</v>
      </c>
      <c r="G590" s="5">
        <v>6.69</v>
      </c>
      <c r="H590" s="5">
        <v>185.28</v>
      </c>
      <c r="I590" s="5">
        <v>179.26</v>
      </c>
      <c r="J590" s="5">
        <v>6.18</v>
      </c>
      <c r="K590" s="6">
        <f t="shared" si="154"/>
        <v>185.22</v>
      </c>
      <c r="L590" s="6">
        <f t="shared" si="155"/>
        <v>-0.12000000000000455</v>
      </c>
      <c r="M590" s="6">
        <f t="shared" si="156"/>
        <v>182.42000000000002</v>
      </c>
      <c r="N590" s="5">
        <f t="shared" si="157"/>
        <v>4.5538033554381769</v>
      </c>
      <c r="O590" s="6">
        <f t="shared" si="158"/>
        <v>6.3200000000000216</v>
      </c>
      <c r="P590" s="6">
        <f t="shared" si="159"/>
        <v>9.1076067108763539</v>
      </c>
      <c r="Q590" s="6">
        <f t="shared" si="160"/>
        <v>7.9129821515759841E-2</v>
      </c>
      <c r="R590" s="9">
        <f t="shared" si="161"/>
        <v>0.70710124014351028</v>
      </c>
      <c r="S590" s="9">
        <f t="shared" si="162"/>
        <v>6.4400000000000261</v>
      </c>
      <c r="T590">
        <f t="shared" si="163"/>
        <v>6.3200000000000216</v>
      </c>
      <c r="U590" s="9">
        <f t="shared" si="164"/>
        <v>0.6939254406377301</v>
      </c>
      <c r="V590" s="9">
        <f t="shared" si="165"/>
        <v>0.61487064360304611</v>
      </c>
      <c r="W590" s="9">
        <f t="shared" si="166"/>
        <v>2.7999999999999829</v>
      </c>
      <c r="X590">
        <f t="shared" si="167"/>
        <v>182.42000000000002</v>
      </c>
      <c r="Y590" s="9">
        <f t="shared" si="168"/>
        <v>40.058822430738701</v>
      </c>
      <c r="Z590" s="10">
        <f t="shared" si="169"/>
        <v>0.42351033045251679</v>
      </c>
      <c r="AA590">
        <f t="shared" si="170"/>
        <v>0.12000000000000455</v>
      </c>
    </row>
    <row r="591" spans="1:27">
      <c r="A591" s="1">
        <f t="shared" si="153"/>
        <v>2496999</v>
      </c>
      <c r="B591" s="1">
        <v>-1</v>
      </c>
      <c r="C591" s="1">
        <v>-6</v>
      </c>
      <c r="D591" s="2">
        <v>10</v>
      </c>
      <c r="E591" s="5">
        <v>122.05</v>
      </c>
      <c r="F591" s="5">
        <v>130.28</v>
      </c>
      <c r="G591" s="5">
        <v>4.3899999999999997</v>
      </c>
      <c r="H591" s="5">
        <v>121.57</v>
      </c>
      <c r="I591" s="5">
        <v>126.21</v>
      </c>
      <c r="J591" s="5">
        <v>5.3</v>
      </c>
      <c r="K591" s="6">
        <f t="shared" si="154"/>
        <v>121.81</v>
      </c>
      <c r="L591" s="6">
        <f t="shared" si="155"/>
        <v>0.48000000000000398</v>
      </c>
      <c r="M591" s="6">
        <f t="shared" si="156"/>
        <v>128.245</v>
      </c>
      <c r="N591" s="5">
        <f t="shared" si="157"/>
        <v>3.4410063934843249</v>
      </c>
      <c r="O591" s="6">
        <f t="shared" si="158"/>
        <v>4.0700000000000074</v>
      </c>
      <c r="P591" s="6">
        <f t="shared" si="159"/>
        <v>6.8820127869686498</v>
      </c>
      <c r="Q591" s="6">
        <f t="shared" si="160"/>
        <v>-0.18618051142157974</v>
      </c>
      <c r="R591" s="9">
        <f t="shared" si="161"/>
        <v>0.52164971369971924</v>
      </c>
      <c r="S591" s="9">
        <f t="shared" si="162"/>
        <v>3.5900000000000034</v>
      </c>
      <c r="T591">
        <f t="shared" si="163"/>
        <v>4.0700000000000074</v>
      </c>
      <c r="U591" s="9">
        <f t="shared" si="164"/>
        <v>0.59139675062893016</v>
      </c>
      <c r="V591" s="9">
        <f t="shared" si="165"/>
        <v>1.8700924276644522</v>
      </c>
      <c r="W591" s="9">
        <f t="shared" si="166"/>
        <v>6.4350000000000023</v>
      </c>
      <c r="X591">
        <f t="shared" si="167"/>
        <v>128.245</v>
      </c>
      <c r="Y591" s="9">
        <f t="shared" si="168"/>
        <v>37.269619795777402</v>
      </c>
      <c r="Z591" s="10">
        <f t="shared" si="169"/>
        <v>0.42362601430979191</v>
      </c>
      <c r="AA591">
        <f t="shared" si="170"/>
        <v>0.48000000000000398</v>
      </c>
    </row>
    <row r="592" spans="1:27">
      <c r="A592" s="1">
        <f t="shared" si="153"/>
        <v>251494</v>
      </c>
      <c r="B592" s="1">
        <v>-6</v>
      </c>
      <c r="C592" s="1">
        <v>3</v>
      </c>
      <c r="D592" s="2">
        <v>1</v>
      </c>
      <c r="E592" s="5">
        <v>55.77</v>
      </c>
      <c r="F592" s="5">
        <v>56</v>
      </c>
      <c r="G592" s="5">
        <v>3.19</v>
      </c>
      <c r="H592" s="5">
        <v>55.75</v>
      </c>
      <c r="I592" s="5">
        <v>49.62</v>
      </c>
      <c r="J592" s="5">
        <v>2.71</v>
      </c>
      <c r="K592" s="6">
        <f t="shared" si="154"/>
        <v>55.760000000000005</v>
      </c>
      <c r="L592" s="6">
        <f t="shared" si="155"/>
        <v>2.0000000000003126E-2</v>
      </c>
      <c r="M592" s="6">
        <f t="shared" si="156"/>
        <v>52.81</v>
      </c>
      <c r="N592" s="5">
        <f t="shared" si="157"/>
        <v>2.0928568990736083</v>
      </c>
      <c r="O592" s="6">
        <f t="shared" si="158"/>
        <v>6.3800000000000026</v>
      </c>
      <c r="P592" s="6">
        <f t="shared" si="159"/>
        <v>4.1857137981472166</v>
      </c>
      <c r="Q592" s="6">
        <f t="shared" si="160"/>
        <v>0.16164199038823757</v>
      </c>
      <c r="R592" s="9">
        <f t="shared" si="161"/>
        <v>1.5194541019061596</v>
      </c>
      <c r="S592" s="9">
        <f t="shared" si="162"/>
        <v>6.3599999999999994</v>
      </c>
      <c r="T592">
        <f t="shared" si="163"/>
        <v>6.3800000000000026</v>
      </c>
      <c r="U592" s="9">
        <f t="shared" si="164"/>
        <v>1.5242322594593245</v>
      </c>
      <c r="V592" s="9">
        <f t="shared" si="165"/>
        <v>1.4095564781833887</v>
      </c>
      <c r="W592" s="9">
        <f t="shared" si="166"/>
        <v>2.9500000000000028</v>
      </c>
      <c r="X592">
        <f t="shared" si="167"/>
        <v>52.81</v>
      </c>
      <c r="Y592" s="9">
        <f t="shared" si="168"/>
        <v>25.233450038259214</v>
      </c>
      <c r="Z592" s="10">
        <f t="shared" si="169"/>
        <v>0.42395872440604404</v>
      </c>
      <c r="AA592">
        <f t="shared" si="170"/>
        <v>2.0000000000003126E-2</v>
      </c>
    </row>
    <row r="593" spans="1:27">
      <c r="A593" s="1">
        <f t="shared" si="153"/>
        <v>2497997</v>
      </c>
      <c r="B593" s="1">
        <v>-3</v>
      </c>
      <c r="C593" s="1">
        <v>-4</v>
      </c>
      <c r="D593" s="2">
        <v>10</v>
      </c>
      <c r="E593" s="5">
        <v>226.33</v>
      </c>
      <c r="F593" s="5">
        <v>216.04</v>
      </c>
      <c r="G593" s="5">
        <v>6.66</v>
      </c>
      <c r="H593" s="5">
        <v>223.17</v>
      </c>
      <c r="I593" s="5">
        <v>216.31</v>
      </c>
      <c r="J593" s="5">
        <v>7.87</v>
      </c>
      <c r="K593" s="6">
        <f t="shared" si="154"/>
        <v>224.75</v>
      </c>
      <c r="L593" s="6">
        <f t="shared" si="155"/>
        <v>3.160000000000025</v>
      </c>
      <c r="M593" s="6">
        <f t="shared" si="156"/>
        <v>216.17500000000001</v>
      </c>
      <c r="N593" s="5">
        <f t="shared" si="157"/>
        <v>5.1549127053714496</v>
      </c>
      <c r="O593" s="6">
        <f t="shared" si="158"/>
        <v>-0.27000000000001023</v>
      </c>
      <c r="P593" s="6">
        <f t="shared" si="159"/>
        <v>10.309825410742899</v>
      </c>
      <c r="Q593" s="6">
        <f t="shared" si="160"/>
        <v>-0.16540489686478349</v>
      </c>
      <c r="R593" s="9">
        <f t="shared" si="161"/>
        <v>0.33269234573322209</v>
      </c>
      <c r="S593" s="9">
        <f t="shared" si="162"/>
        <v>3.4300000000000352</v>
      </c>
      <c r="T593">
        <f t="shared" si="163"/>
        <v>0.27000000000001023</v>
      </c>
      <c r="U593" s="9">
        <f t="shared" si="164"/>
        <v>2.6188610305531327E-2</v>
      </c>
      <c r="V593" s="9">
        <f t="shared" si="165"/>
        <v>1.6634617286660913</v>
      </c>
      <c r="W593" s="9">
        <f t="shared" si="166"/>
        <v>8.5749999999999886</v>
      </c>
      <c r="X593">
        <f t="shared" si="167"/>
        <v>216.17500000000001</v>
      </c>
      <c r="Y593" s="9">
        <f t="shared" si="168"/>
        <v>41.935724687392742</v>
      </c>
      <c r="Z593" s="10">
        <f t="shared" si="169"/>
        <v>0.42446319039464425</v>
      </c>
      <c r="AA593">
        <f t="shared" si="170"/>
        <v>3.160000000000025</v>
      </c>
    </row>
    <row r="594" spans="1:27">
      <c r="A594" s="1">
        <f t="shared" si="153"/>
        <v>1996998</v>
      </c>
      <c r="B594" s="1">
        <v>-2</v>
      </c>
      <c r="C594" s="1">
        <v>-6</v>
      </c>
      <c r="D594" s="2">
        <v>8</v>
      </c>
      <c r="E594" s="5">
        <v>57.85</v>
      </c>
      <c r="F594" s="5">
        <v>56.91</v>
      </c>
      <c r="G594" s="5">
        <v>2.75</v>
      </c>
      <c r="H594" s="5">
        <v>61.18</v>
      </c>
      <c r="I594" s="5">
        <v>60.59</v>
      </c>
      <c r="J594" s="5">
        <v>3.41</v>
      </c>
      <c r="K594" s="6">
        <f t="shared" si="154"/>
        <v>59.515000000000001</v>
      </c>
      <c r="L594" s="6">
        <f t="shared" si="155"/>
        <v>-3.3299999999999983</v>
      </c>
      <c r="M594" s="6">
        <f t="shared" si="156"/>
        <v>58.75</v>
      </c>
      <c r="N594" s="5">
        <f t="shared" si="157"/>
        <v>2.1903538526913868</v>
      </c>
      <c r="O594" s="6">
        <f t="shared" si="158"/>
        <v>-3.6800000000000068</v>
      </c>
      <c r="P594" s="6">
        <f t="shared" si="159"/>
        <v>4.3807077053827737</v>
      </c>
      <c r="Q594" s="6">
        <f t="shared" si="160"/>
        <v>-0.21185372005044142</v>
      </c>
      <c r="R594" s="9">
        <f t="shared" si="161"/>
        <v>7.9895766515065067E-2</v>
      </c>
      <c r="S594" s="9">
        <f t="shared" si="162"/>
        <v>0.35000000000000853</v>
      </c>
      <c r="T594">
        <f t="shared" si="163"/>
        <v>3.6800000000000068</v>
      </c>
      <c r="U594" s="9">
        <f t="shared" si="164"/>
        <v>0.84004691650123664</v>
      </c>
      <c r="V594" s="9">
        <f t="shared" si="165"/>
        <v>0.34925863648013333</v>
      </c>
      <c r="W594" s="9">
        <f t="shared" si="166"/>
        <v>0.76500000000000057</v>
      </c>
      <c r="X594">
        <f t="shared" si="167"/>
        <v>58.75</v>
      </c>
      <c r="Y594" s="9">
        <f t="shared" si="168"/>
        <v>26.82215018719976</v>
      </c>
      <c r="Z594" s="10">
        <f t="shared" si="169"/>
        <v>0.42493764248416499</v>
      </c>
      <c r="AA594">
        <f t="shared" si="170"/>
        <v>3.3299999999999983</v>
      </c>
    </row>
    <row r="595" spans="1:27">
      <c r="A595" s="1">
        <f t="shared" si="153"/>
        <v>503998</v>
      </c>
      <c r="B595" s="1">
        <v>-2</v>
      </c>
      <c r="C595" s="1">
        <v>8</v>
      </c>
      <c r="D595" s="2">
        <v>2</v>
      </c>
      <c r="E595" s="5">
        <v>84.64</v>
      </c>
      <c r="F595" s="5">
        <v>92.71</v>
      </c>
      <c r="G595" s="5">
        <v>5.03</v>
      </c>
      <c r="H595" s="5">
        <v>85.92</v>
      </c>
      <c r="I595" s="5">
        <v>86.36</v>
      </c>
      <c r="J595" s="5">
        <v>3.7</v>
      </c>
      <c r="K595" s="6">
        <f t="shared" si="154"/>
        <v>85.28</v>
      </c>
      <c r="L595" s="6">
        <f t="shared" si="155"/>
        <v>-1.2800000000000011</v>
      </c>
      <c r="M595" s="6">
        <f t="shared" si="156"/>
        <v>89.534999999999997</v>
      </c>
      <c r="N595" s="5">
        <f t="shared" si="157"/>
        <v>3.1221346863964725</v>
      </c>
      <c r="O595" s="6">
        <f t="shared" si="158"/>
        <v>6.3499999999999943</v>
      </c>
      <c r="P595" s="6">
        <f t="shared" si="159"/>
        <v>6.244269372792945</v>
      </c>
      <c r="Q595" s="6">
        <f t="shared" si="160"/>
        <v>0.29778486775119323</v>
      </c>
      <c r="R595" s="9">
        <f t="shared" si="161"/>
        <v>1.221920379227208</v>
      </c>
      <c r="S595" s="9">
        <f t="shared" si="162"/>
        <v>7.6299999999999955</v>
      </c>
      <c r="T595">
        <f t="shared" si="163"/>
        <v>6.3499999999999943</v>
      </c>
      <c r="U595" s="9">
        <f t="shared" si="164"/>
        <v>1.0169324257002317</v>
      </c>
      <c r="V595" s="9">
        <f t="shared" si="165"/>
        <v>1.3628495972770032</v>
      </c>
      <c r="W595" s="9">
        <f t="shared" si="166"/>
        <v>4.2549999999999955</v>
      </c>
      <c r="X595">
        <f t="shared" si="167"/>
        <v>89.534999999999997</v>
      </c>
      <c r="Y595" s="9">
        <f t="shared" si="168"/>
        <v>28.677494404746561</v>
      </c>
      <c r="Z595" s="10">
        <f t="shared" si="169"/>
        <v>0.42569002807207029</v>
      </c>
      <c r="AA595">
        <f t="shared" si="170"/>
        <v>1.2800000000000011</v>
      </c>
    </row>
    <row r="596" spans="1:27">
      <c r="A596" s="1">
        <f t="shared" si="153"/>
        <v>500994</v>
      </c>
      <c r="B596" s="1">
        <v>-6</v>
      </c>
      <c r="C596" s="1">
        <v>2</v>
      </c>
      <c r="D596" s="2">
        <v>2</v>
      </c>
      <c r="E596" s="5">
        <v>101.25</v>
      </c>
      <c r="F596" s="5">
        <v>96.86</v>
      </c>
      <c r="G596" s="5">
        <v>4.2699999999999996</v>
      </c>
      <c r="H596" s="5">
        <v>97.66</v>
      </c>
      <c r="I596" s="5">
        <v>94.72</v>
      </c>
      <c r="J596" s="5">
        <v>3.95</v>
      </c>
      <c r="K596" s="6">
        <f t="shared" si="154"/>
        <v>99.454999999999998</v>
      </c>
      <c r="L596" s="6">
        <f t="shared" si="155"/>
        <v>3.5900000000000034</v>
      </c>
      <c r="M596" s="6">
        <f t="shared" si="156"/>
        <v>95.789999999999992</v>
      </c>
      <c r="N596" s="5">
        <f t="shared" si="157"/>
        <v>2.9084102186589842</v>
      </c>
      <c r="O596" s="6">
        <f t="shared" si="158"/>
        <v>2.1400000000000006</v>
      </c>
      <c r="P596" s="6">
        <f t="shared" si="159"/>
        <v>5.8168204373179684</v>
      </c>
      <c r="Q596" s="6">
        <f t="shared" si="160"/>
        <v>7.7741064092636591E-2</v>
      </c>
      <c r="R596" s="9">
        <f t="shared" si="161"/>
        <v>0.24927707767932611</v>
      </c>
      <c r="S596" s="9">
        <f t="shared" si="162"/>
        <v>1.4500000000000028</v>
      </c>
      <c r="T596">
        <f t="shared" si="163"/>
        <v>2.1400000000000006</v>
      </c>
      <c r="U596" s="9">
        <f t="shared" si="164"/>
        <v>0.36789858360948757</v>
      </c>
      <c r="V596" s="9">
        <f t="shared" si="165"/>
        <v>1.2601386064754896</v>
      </c>
      <c r="W596" s="9">
        <f t="shared" si="166"/>
        <v>3.6650000000000063</v>
      </c>
      <c r="X596">
        <f t="shared" si="167"/>
        <v>95.789999999999992</v>
      </c>
      <c r="Y596" s="9">
        <f t="shared" si="168"/>
        <v>32.935518994348413</v>
      </c>
      <c r="Z596" s="10">
        <f t="shared" si="169"/>
        <v>0.42575579855123524</v>
      </c>
      <c r="AA596">
        <f t="shared" si="170"/>
        <v>3.5900000000000034</v>
      </c>
    </row>
    <row r="597" spans="1:27">
      <c r="A597" s="1">
        <f t="shared" si="153"/>
        <v>2246500</v>
      </c>
      <c r="B597" s="1">
        <v>0</v>
      </c>
      <c r="C597" s="1">
        <v>-7</v>
      </c>
      <c r="D597" s="2">
        <v>9</v>
      </c>
      <c r="E597" s="5">
        <v>101.53</v>
      </c>
      <c r="F597" s="5">
        <v>100.61</v>
      </c>
      <c r="G597" s="5">
        <v>3.61</v>
      </c>
      <c r="H597" s="5">
        <v>101.47</v>
      </c>
      <c r="I597" s="5">
        <v>97.61</v>
      </c>
      <c r="J597" s="5">
        <v>3.12</v>
      </c>
      <c r="K597" s="6">
        <f t="shared" si="154"/>
        <v>101.5</v>
      </c>
      <c r="L597" s="6">
        <f t="shared" si="155"/>
        <v>6.0000000000002274E-2</v>
      </c>
      <c r="M597" s="6">
        <f t="shared" si="156"/>
        <v>99.11</v>
      </c>
      <c r="N597" s="5">
        <f t="shared" si="157"/>
        <v>2.3857126817787595</v>
      </c>
      <c r="O597" s="6">
        <f t="shared" si="158"/>
        <v>3</v>
      </c>
      <c r="P597" s="6">
        <f t="shared" si="159"/>
        <v>4.771425363557519</v>
      </c>
      <c r="Q597" s="6">
        <f t="shared" si="160"/>
        <v>0.14484879098675682</v>
      </c>
      <c r="R597" s="9">
        <f t="shared" si="161"/>
        <v>0.61616807892557457</v>
      </c>
      <c r="S597" s="9">
        <f t="shared" si="162"/>
        <v>2.9399999999999977</v>
      </c>
      <c r="T597">
        <f t="shared" si="163"/>
        <v>3</v>
      </c>
      <c r="U597" s="9">
        <f t="shared" si="164"/>
        <v>0.62874293767915823</v>
      </c>
      <c r="V597" s="9">
        <f t="shared" si="165"/>
        <v>1.0017970807021257</v>
      </c>
      <c r="W597" s="9">
        <f t="shared" si="166"/>
        <v>2.3900000000000006</v>
      </c>
      <c r="X597">
        <f t="shared" si="167"/>
        <v>99.11</v>
      </c>
      <c r="Y597" s="9">
        <f t="shared" si="168"/>
        <v>41.543141702254246</v>
      </c>
      <c r="Z597" s="10">
        <f t="shared" si="169"/>
        <v>0.42590961482455403</v>
      </c>
      <c r="AA597">
        <f t="shared" si="170"/>
        <v>6.0000000000002274E-2</v>
      </c>
    </row>
    <row r="598" spans="1:27">
      <c r="A598" s="1">
        <f t="shared" si="153"/>
        <v>501994</v>
      </c>
      <c r="B598" s="1">
        <v>-6</v>
      </c>
      <c r="C598" s="1">
        <v>4</v>
      </c>
      <c r="D598" s="2">
        <v>2</v>
      </c>
      <c r="E598" s="5">
        <v>165.3</v>
      </c>
      <c r="F598" s="5">
        <v>169.04</v>
      </c>
      <c r="G598" s="5">
        <v>6.47</v>
      </c>
      <c r="H598" s="5">
        <v>159.43</v>
      </c>
      <c r="I598" s="5">
        <v>165.59</v>
      </c>
      <c r="J598" s="5">
        <v>5.78</v>
      </c>
      <c r="K598" s="6">
        <f t="shared" si="154"/>
        <v>162.36500000000001</v>
      </c>
      <c r="L598" s="6">
        <f t="shared" si="155"/>
        <v>5.8700000000000045</v>
      </c>
      <c r="M598" s="6">
        <f t="shared" si="156"/>
        <v>167.315</v>
      </c>
      <c r="N598" s="5">
        <f t="shared" si="157"/>
        <v>4.3378940743176289</v>
      </c>
      <c r="O598" s="6">
        <f t="shared" si="158"/>
        <v>3.4499999999999886</v>
      </c>
      <c r="P598" s="6">
        <f t="shared" si="159"/>
        <v>8.6757881486352577</v>
      </c>
      <c r="Q598" s="6">
        <f t="shared" si="160"/>
        <v>0.11229677969637017</v>
      </c>
      <c r="R598" s="9">
        <f t="shared" si="161"/>
        <v>0.27893719377883763</v>
      </c>
      <c r="S598" s="9">
        <f t="shared" si="162"/>
        <v>2.4200000000000159</v>
      </c>
      <c r="T598">
        <f t="shared" si="163"/>
        <v>3.4499999999999886</v>
      </c>
      <c r="U598" s="9">
        <f t="shared" si="164"/>
        <v>0.3976583960896613</v>
      </c>
      <c r="V598" s="9">
        <f t="shared" si="165"/>
        <v>1.1411067018225074</v>
      </c>
      <c r="W598" s="9">
        <f t="shared" si="166"/>
        <v>4.9499999999999886</v>
      </c>
      <c r="X598">
        <f t="shared" si="167"/>
        <v>167.315</v>
      </c>
      <c r="Y598" s="9">
        <f t="shared" si="168"/>
        <v>38.570559154632988</v>
      </c>
      <c r="Z598" s="10">
        <f t="shared" si="169"/>
        <v>0.42624406154221084</v>
      </c>
      <c r="AA598">
        <f t="shared" si="170"/>
        <v>5.8700000000000045</v>
      </c>
    </row>
    <row r="599" spans="1:27">
      <c r="A599" s="1">
        <f t="shared" si="153"/>
        <v>503997</v>
      </c>
      <c r="B599" s="1">
        <v>-3</v>
      </c>
      <c r="C599" s="1">
        <v>8</v>
      </c>
      <c r="D599" s="2">
        <v>2</v>
      </c>
      <c r="E599" s="5">
        <v>28.92</v>
      </c>
      <c r="F599" s="5">
        <v>26.89</v>
      </c>
      <c r="G599" s="5">
        <v>3.02</v>
      </c>
      <c r="H599" s="5">
        <v>31.13</v>
      </c>
      <c r="I599" s="5">
        <v>30.81</v>
      </c>
      <c r="J599" s="5">
        <v>2.09</v>
      </c>
      <c r="K599" s="6">
        <f t="shared" si="154"/>
        <v>30.024999999999999</v>
      </c>
      <c r="L599" s="6">
        <f t="shared" si="155"/>
        <v>-2.2099999999999973</v>
      </c>
      <c r="M599" s="6">
        <f t="shared" si="156"/>
        <v>28.85</v>
      </c>
      <c r="N599" s="5">
        <f t="shared" si="157"/>
        <v>1.8363346644879304</v>
      </c>
      <c r="O599" s="6">
        <f t="shared" si="158"/>
        <v>-3.9199999999999982</v>
      </c>
      <c r="P599" s="6">
        <f t="shared" si="159"/>
        <v>3.6726693289758607</v>
      </c>
      <c r="Q599" s="6">
        <f t="shared" si="160"/>
        <v>0.35232234866738343</v>
      </c>
      <c r="R599" s="9">
        <f t="shared" si="161"/>
        <v>0.46560140508942621</v>
      </c>
      <c r="S599" s="9">
        <f t="shared" si="162"/>
        <v>1.7100000000000009</v>
      </c>
      <c r="T599">
        <f t="shared" si="163"/>
        <v>3.9199999999999982</v>
      </c>
      <c r="U599" s="9">
        <f t="shared" si="164"/>
        <v>1.0673435719009059</v>
      </c>
      <c r="V599" s="9">
        <f t="shared" si="165"/>
        <v>0.63986158009365401</v>
      </c>
      <c r="W599" s="9">
        <f t="shared" si="166"/>
        <v>1.1749999999999972</v>
      </c>
      <c r="X599">
        <f t="shared" si="167"/>
        <v>28.85</v>
      </c>
      <c r="Y599" s="9">
        <f t="shared" si="168"/>
        <v>15.710643902725076</v>
      </c>
      <c r="Z599" s="10">
        <f t="shared" si="169"/>
        <v>0.42649853458130427</v>
      </c>
      <c r="AA599">
        <f t="shared" si="170"/>
        <v>2.2099999999999973</v>
      </c>
    </row>
    <row r="600" spans="1:27">
      <c r="A600" s="1">
        <f t="shared" si="153"/>
        <v>251994</v>
      </c>
      <c r="B600" s="1">
        <v>-6</v>
      </c>
      <c r="C600" s="1">
        <v>4</v>
      </c>
      <c r="D600" s="2">
        <v>1</v>
      </c>
      <c r="E600" s="5">
        <v>192.12</v>
      </c>
      <c r="F600" s="5">
        <v>195.25</v>
      </c>
      <c r="G600" s="5">
        <v>7.33</v>
      </c>
      <c r="H600" s="5">
        <v>188.5</v>
      </c>
      <c r="I600" s="5">
        <v>199.16</v>
      </c>
      <c r="J600" s="5">
        <v>6.51</v>
      </c>
      <c r="K600" s="6">
        <f t="shared" si="154"/>
        <v>190.31</v>
      </c>
      <c r="L600" s="6">
        <f t="shared" si="155"/>
        <v>3.6200000000000045</v>
      </c>
      <c r="M600" s="6">
        <f t="shared" si="156"/>
        <v>197.20499999999998</v>
      </c>
      <c r="N600" s="5">
        <f t="shared" si="157"/>
        <v>4.9017598880402131</v>
      </c>
      <c r="O600" s="6">
        <f t="shared" si="158"/>
        <v>-3.9099999999999966</v>
      </c>
      <c r="P600" s="6">
        <f t="shared" si="159"/>
        <v>9.8035197760804262</v>
      </c>
      <c r="Q600" s="6">
        <f t="shared" si="160"/>
        <v>0.11808259372171184</v>
      </c>
      <c r="R600" s="9">
        <f t="shared" si="161"/>
        <v>0.76809147857001547</v>
      </c>
      <c r="S600" s="9">
        <f t="shared" si="162"/>
        <v>7.5300000000000011</v>
      </c>
      <c r="T600">
        <f t="shared" si="163"/>
        <v>3.9099999999999966</v>
      </c>
      <c r="U600" s="9">
        <f t="shared" si="164"/>
        <v>0.39883634544605012</v>
      </c>
      <c r="V600" s="9">
        <f t="shared" si="165"/>
        <v>1.4066376480053762</v>
      </c>
      <c r="W600" s="9">
        <f t="shared" si="166"/>
        <v>6.8949999999999818</v>
      </c>
      <c r="X600">
        <f t="shared" si="167"/>
        <v>197.20499999999998</v>
      </c>
      <c r="Y600" s="9">
        <f t="shared" si="168"/>
        <v>40.231468799840599</v>
      </c>
      <c r="Z600" s="10">
        <f t="shared" si="169"/>
        <v>0.42667083331298855</v>
      </c>
      <c r="AA600">
        <f t="shared" si="170"/>
        <v>3.6200000000000045</v>
      </c>
    </row>
    <row r="601" spans="1:27">
      <c r="A601" s="1">
        <f t="shared" si="153"/>
        <v>253999</v>
      </c>
      <c r="B601" s="1">
        <v>-1</v>
      </c>
      <c r="C601" s="1">
        <v>8</v>
      </c>
      <c r="D601" s="2">
        <v>1</v>
      </c>
      <c r="E601" s="5">
        <v>173.88</v>
      </c>
      <c r="F601" s="5">
        <v>171.37</v>
      </c>
      <c r="G601" s="5">
        <v>7.06</v>
      </c>
      <c r="H601" s="5">
        <v>174.25</v>
      </c>
      <c r="I601" s="5">
        <v>167.67</v>
      </c>
      <c r="J601" s="5">
        <v>5.66</v>
      </c>
      <c r="K601" s="6">
        <f t="shared" si="154"/>
        <v>174.065</v>
      </c>
      <c r="L601" s="6">
        <f t="shared" si="155"/>
        <v>-0.37000000000000455</v>
      </c>
      <c r="M601" s="6">
        <f t="shared" si="156"/>
        <v>169.51999999999998</v>
      </c>
      <c r="N601" s="5">
        <f t="shared" si="157"/>
        <v>4.5243563078077749</v>
      </c>
      <c r="O601" s="6">
        <f t="shared" si="158"/>
        <v>3.7000000000000171</v>
      </c>
      <c r="P601" s="6">
        <f t="shared" si="159"/>
        <v>9.0487126156155497</v>
      </c>
      <c r="Q601" s="6">
        <f t="shared" si="160"/>
        <v>0.21749113327926986</v>
      </c>
      <c r="R601" s="9">
        <f t="shared" si="161"/>
        <v>0.44978774029980118</v>
      </c>
      <c r="S601" s="9">
        <f t="shared" si="162"/>
        <v>4.0700000000000216</v>
      </c>
      <c r="T601">
        <f t="shared" si="163"/>
        <v>3.7000000000000171</v>
      </c>
      <c r="U601" s="9">
        <f t="shared" si="164"/>
        <v>0.40889794572709171</v>
      </c>
      <c r="V601" s="9">
        <f t="shared" si="165"/>
        <v>1.0045627909889892</v>
      </c>
      <c r="W601" s="9">
        <f t="shared" si="166"/>
        <v>4.5450000000000159</v>
      </c>
      <c r="X601">
        <f t="shared" si="167"/>
        <v>169.51999999999998</v>
      </c>
      <c r="Y601" s="9">
        <f t="shared" si="168"/>
        <v>37.46831338359798</v>
      </c>
      <c r="Z601" s="10">
        <f t="shared" si="169"/>
        <v>0.42742367739749748</v>
      </c>
      <c r="AA601">
        <f t="shared" si="170"/>
        <v>0.37000000000000455</v>
      </c>
    </row>
    <row r="602" spans="1:27">
      <c r="A602" s="1">
        <f t="shared" si="153"/>
        <v>3495</v>
      </c>
      <c r="B602" s="1">
        <v>-5</v>
      </c>
      <c r="C602" s="1">
        <v>7</v>
      </c>
      <c r="D602" s="2">
        <v>0</v>
      </c>
      <c r="E602" s="5">
        <v>135.16999999999999</v>
      </c>
      <c r="F602" s="5">
        <v>133.88999999999999</v>
      </c>
      <c r="G602" s="5">
        <v>5.81</v>
      </c>
      <c r="H602" s="5">
        <v>137.31</v>
      </c>
      <c r="I602" s="5">
        <v>131.30000000000001</v>
      </c>
      <c r="J602" s="5">
        <v>4.82</v>
      </c>
      <c r="K602" s="6">
        <f t="shared" si="154"/>
        <v>136.24</v>
      </c>
      <c r="L602" s="6">
        <f t="shared" si="155"/>
        <v>-2.1400000000000148</v>
      </c>
      <c r="M602" s="6">
        <f t="shared" si="156"/>
        <v>132.595</v>
      </c>
      <c r="N602" s="5">
        <f t="shared" si="157"/>
        <v>3.7745363953736093</v>
      </c>
      <c r="O602" s="6">
        <f t="shared" si="158"/>
        <v>2.589999999999975</v>
      </c>
      <c r="P602" s="6">
        <f t="shared" si="159"/>
        <v>7.5490727907472186</v>
      </c>
      <c r="Q602" s="6">
        <f t="shared" si="160"/>
        <v>0.18466357247514839</v>
      </c>
      <c r="R602" s="9">
        <f t="shared" si="161"/>
        <v>0.62656701440175244</v>
      </c>
      <c r="S602" s="9">
        <f t="shared" si="162"/>
        <v>4.7299999999999898</v>
      </c>
      <c r="T602">
        <f t="shared" si="163"/>
        <v>2.589999999999975</v>
      </c>
      <c r="U602" s="9">
        <f t="shared" si="164"/>
        <v>0.34308849202970965</v>
      </c>
      <c r="V602" s="9">
        <f t="shared" si="165"/>
        <v>0.96568150845429124</v>
      </c>
      <c r="W602" s="9">
        <f t="shared" si="166"/>
        <v>3.6450000000000102</v>
      </c>
      <c r="X602">
        <f t="shared" si="167"/>
        <v>132.595</v>
      </c>
      <c r="Y602" s="9">
        <f t="shared" si="168"/>
        <v>35.128817452262382</v>
      </c>
      <c r="Z602" s="10">
        <f t="shared" si="169"/>
        <v>0.42763185101205919</v>
      </c>
      <c r="AA602">
        <f t="shared" si="170"/>
        <v>2.1400000000000148</v>
      </c>
    </row>
    <row r="603" spans="1:27">
      <c r="A603" s="1">
        <f t="shared" si="153"/>
        <v>746000</v>
      </c>
      <c r="B603" s="1">
        <v>0</v>
      </c>
      <c r="C603" s="1">
        <v>-8</v>
      </c>
      <c r="D603" s="2">
        <v>3</v>
      </c>
      <c r="E603" s="5">
        <v>18.16</v>
      </c>
      <c r="F603" s="5">
        <v>18.75</v>
      </c>
      <c r="G603" s="5">
        <v>1.72</v>
      </c>
      <c r="H603" s="5">
        <v>18.18</v>
      </c>
      <c r="I603" s="5">
        <v>17.63</v>
      </c>
      <c r="J603" s="5">
        <v>2.4500000000000002</v>
      </c>
      <c r="K603" s="6">
        <f t="shared" si="154"/>
        <v>18.170000000000002</v>
      </c>
      <c r="L603" s="6">
        <f t="shared" si="155"/>
        <v>-1.9999999999999574E-2</v>
      </c>
      <c r="M603" s="6">
        <f t="shared" si="156"/>
        <v>18.189999999999998</v>
      </c>
      <c r="N603" s="5">
        <f t="shared" si="157"/>
        <v>1.4967381200463894</v>
      </c>
      <c r="O603" s="6">
        <f t="shared" si="158"/>
        <v>1.120000000000001</v>
      </c>
      <c r="P603" s="6">
        <f t="shared" si="159"/>
        <v>2.9934762400927788</v>
      </c>
      <c r="Q603" s="6">
        <f t="shared" si="160"/>
        <v>-0.33970918099744463</v>
      </c>
      <c r="R603" s="9">
        <f t="shared" si="161"/>
        <v>0.38082814379200408</v>
      </c>
      <c r="S603" s="9">
        <f t="shared" si="162"/>
        <v>1.1400000000000006</v>
      </c>
      <c r="T603">
        <f t="shared" si="163"/>
        <v>1.120000000000001</v>
      </c>
      <c r="U603" s="9">
        <f t="shared" si="164"/>
        <v>0.37414694828688139</v>
      </c>
      <c r="V603" s="9">
        <f t="shared" si="165"/>
        <v>1.3362391010243092E-2</v>
      </c>
      <c r="W603" s="9">
        <f t="shared" si="166"/>
        <v>1.9999999999996021E-2</v>
      </c>
      <c r="X603">
        <f t="shared" si="167"/>
        <v>18.189999999999998</v>
      </c>
      <c r="Y603" s="9">
        <f t="shared" si="168"/>
        <v>12.153094623818509</v>
      </c>
      <c r="Z603" s="10">
        <f t="shared" si="169"/>
        <v>0.42783174262786999</v>
      </c>
      <c r="AA603">
        <f t="shared" si="170"/>
        <v>1.9999999999999574E-2</v>
      </c>
    </row>
    <row r="604" spans="1:27">
      <c r="A604" s="1">
        <f t="shared" si="153"/>
        <v>996000</v>
      </c>
      <c r="B604" s="1">
        <v>0</v>
      </c>
      <c r="C604" s="1">
        <v>-8</v>
      </c>
      <c r="D604" s="2">
        <v>4</v>
      </c>
      <c r="E604" s="5">
        <v>70.81</v>
      </c>
      <c r="F604" s="5">
        <v>71.010000000000005</v>
      </c>
      <c r="G604" s="5">
        <v>3.08</v>
      </c>
      <c r="H604" s="5">
        <v>70.92</v>
      </c>
      <c r="I604" s="5">
        <v>68.16</v>
      </c>
      <c r="J604" s="5">
        <v>4.1500000000000004</v>
      </c>
      <c r="K604" s="6">
        <f t="shared" si="154"/>
        <v>70.865000000000009</v>
      </c>
      <c r="L604" s="6">
        <f t="shared" si="155"/>
        <v>-0.10999999999999943</v>
      </c>
      <c r="M604" s="6">
        <f t="shared" si="156"/>
        <v>69.585000000000008</v>
      </c>
      <c r="N604" s="5">
        <f t="shared" si="157"/>
        <v>2.5840327010314712</v>
      </c>
      <c r="O604" s="6">
        <f t="shared" si="158"/>
        <v>2.8500000000000085</v>
      </c>
      <c r="P604" s="6">
        <f t="shared" si="159"/>
        <v>5.1680654020629424</v>
      </c>
      <c r="Q604" s="6">
        <f t="shared" si="160"/>
        <v>-0.28964502469214393</v>
      </c>
      <c r="R604" s="9">
        <f t="shared" si="161"/>
        <v>0.57274816971520159</v>
      </c>
      <c r="S604" s="9">
        <f t="shared" si="162"/>
        <v>2.960000000000008</v>
      </c>
      <c r="T604">
        <f t="shared" si="163"/>
        <v>2.8500000000000085</v>
      </c>
      <c r="U604" s="9">
        <f t="shared" si="164"/>
        <v>0.55146360935416394</v>
      </c>
      <c r="V604" s="9">
        <f t="shared" si="165"/>
        <v>0.49534976840233569</v>
      </c>
      <c r="W604" s="9">
        <f t="shared" si="166"/>
        <v>1.2800000000000011</v>
      </c>
      <c r="X604">
        <f t="shared" si="167"/>
        <v>69.585000000000008</v>
      </c>
      <c r="Y604" s="9">
        <f t="shared" si="168"/>
        <v>26.928838776778516</v>
      </c>
      <c r="Z604" s="10">
        <f t="shared" si="169"/>
        <v>0.42813082112830886</v>
      </c>
      <c r="AA604">
        <f t="shared" si="170"/>
        <v>0.10999999999999943</v>
      </c>
    </row>
    <row r="605" spans="1:27">
      <c r="A605" s="1">
        <f t="shared" si="153"/>
        <v>246004</v>
      </c>
      <c r="B605" s="1">
        <v>4</v>
      </c>
      <c r="C605" s="1">
        <v>-8</v>
      </c>
      <c r="D605" s="2">
        <v>1</v>
      </c>
      <c r="E605" s="5">
        <v>293.67</v>
      </c>
      <c r="F605" s="5">
        <v>286.7</v>
      </c>
      <c r="G605" s="5">
        <v>8.61</v>
      </c>
      <c r="H605" s="5">
        <v>291.25</v>
      </c>
      <c r="I605" s="5">
        <v>287.98</v>
      </c>
      <c r="J605" s="5">
        <v>10.27</v>
      </c>
      <c r="K605" s="6">
        <f t="shared" si="154"/>
        <v>292.46000000000004</v>
      </c>
      <c r="L605" s="6">
        <f t="shared" si="155"/>
        <v>2.4200000000000159</v>
      </c>
      <c r="M605" s="6">
        <f t="shared" si="156"/>
        <v>287.34000000000003</v>
      </c>
      <c r="N605" s="5">
        <f t="shared" si="157"/>
        <v>6.7008394996448022</v>
      </c>
      <c r="O605" s="6">
        <f t="shared" si="158"/>
        <v>-1.2800000000000296</v>
      </c>
      <c r="P605" s="6">
        <f t="shared" si="159"/>
        <v>13.401678999289604</v>
      </c>
      <c r="Q605" s="6">
        <f t="shared" si="160"/>
        <v>-0.17449848278165977</v>
      </c>
      <c r="R605" s="9">
        <f t="shared" si="161"/>
        <v>0.27608480998509027</v>
      </c>
      <c r="S605" s="9">
        <f t="shared" si="162"/>
        <v>3.7000000000000455</v>
      </c>
      <c r="T605">
        <f t="shared" si="163"/>
        <v>1.2800000000000296</v>
      </c>
      <c r="U605" s="9">
        <f t="shared" si="164"/>
        <v>9.5510420751599837E-2</v>
      </c>
      <c r="V605" s="9">
        <f t="shared" si="165"/>
        <v>0.76408336601278171</v>
      </c>
      <c r="W605" s="9">
        <f t="shared" si="166"/>
        <v>5.1200000000000045</v>
      </c>
      <c r="X605">
        <f t="shared" si="167"/>
        <v>287.34000000000003</v>
      </c>
      <c r="Y605" s="9">
        <f t="shared" si="168"/>
        <v>42.881194216818855</v>
      </c>
      <c r="Z605" s="10">
        <f t="shared" si="169"/>
        <v>0.42817753327329078</v>
      </c>
      <c r="AA605">
        <f t="shared" si="170"/>
        <v>2.4200000000000159</v>
      </c>
    </row>
    <row r="606" spans="1:27">
      <c r="A606" s="1">
        <f t="shared" si="153"/>
        <v>1494</v>
      </c>
      <c r="B606" s="1">
        <v>-6</v>
      </c>
      <c r="C606" s="1">
        <v>3</v>
      </c>
      <c r="D606" s="2">
        <v>0</v>
      </c>
      <c r="E606" s="5">
        <v>95.75</v>
      </c>
      <c r="F606" s="5">
        <v>87.65</v>
      </c>
      <c r="G606" s="5">
        <v>4.22</v>
      </c>
      <c r="H606" s="5">
        <v>94.99</v>
      </c>
      <c r="I606" s="5">
        <v>88.36</v>
      </c>
      <c r="J606" s="5">
        <v>3.65</v>
      </c>
      <c r="K606" s="6">
        <f t="shared" si="154"/>
        <v>95.37</v>
      </c>
      <c r="L606" s="6">
        <f t="shared" si="155"/>
        <v>0.76000000000000512</v>
      </c>
      <c r="M606" s="6">
        <f t="shared" si="156"/>
        <v>88.004999999999995</v>
      </c>
      <c r="N606" s="5">
        <f t="shared" si="157"/>
        <v>2.7897535733465779</v>
      </c>
      <c r="O606" s="6">
        <f t="shared" si="158"/>
        <v>-0.70999999999999375</v>
      </c>
      <c r="P606" s="6">
        <f t="shared" si="159"/>
        <v>5.5795071466931558</v>
      </c>
      <c r="Q606" s="6">
        <f t="shared" si="160"/>
        <v>0.14409798624517761</v>
      </c>
      <c r="R606" s="9">
        <f t="shared" si="161"/>
        <v>0.26346413067527547</v>
      </c>
      <c r="S606" s="9">
        <f t="shared" si="162"/>
        <v>1.4699999999999989</v>
      </c>
      <c r="T606">
        <f t="shared" si="163"/>
        <v>0.70999999999999375</v>
      </c>
      <c r="U606" s="9">
        <f t="shared" si="164"/>
        <v>0.12725138284315923</v>
      </c>
      <c r="V606" s="9">
        <f t="shared" si="165"/>
        <v>2.6400181257461326</v>
      </c>
      <c r="W606" s="9">
        <f t="shared" si="166"/>
        <v>7.3650000000000091</v>
      </c>
      <c r="X606">
        <f t="shared" si="167"/>
        <v>88.004999999999995</v>
      </c>
      <c r="Y606" s="9">
        <f t="shared" si="168"/>
        <v>31.545797034119229</v>
      </c>
      <c r="Z606" s="10">
        <f t="shared" si="169"/>
        <v>0.42818103647873051</v>
      </c>
      <c r="AA606">
        <f t="shared" si="170"/>
        <v>0.76000000000000512</v>
      </c>
    </row>
    <row r="607" spans="1:27">
      <c r="A607" s="1">
        <f t="shared" si="153"/>
        <v>250994</v>
      </c>
      <c r="B607" s="1">
        <v>-6</v>
      </c>
      <c r="C607" s="1">
        <v>2</v>
      </c>
      <c r="D607" s="2">
        <v>1</v>
      </c>
      <c r="E607" s="5">
        <v>76.22</v>
      </c>
      <c r="F607" s="5">
        <v>76.63</v>
      </c>
      <c r="G607" s="5">
        <v>3.83</v>
      </c>
      <c r="H607" s="5">
        <v>76.47</v>
      </c>
      <c r="I607" s="5">
        <v>77.11</v>
      </c>
      <c r="J607" s="5">
        <v>3.44</v>
      </c>
      <c r="K607" s="6">
        <f t="shared" si="154"/>
        <v>76.344999999999999</v>
      </c>
      <c r="L607" s="6">
        <f t="shared" si="155"/>
        <v>-0.25</v>
      </c>
      <c r="M607" s="6">
        <f t="shared" si="156"/>
        <v>76.87</v>
      </c>
      <c r="N607" s="5">
        <f t="shared" si="157"/>
        <v>2.5740289431162191</v>
      </c>
      <c r="O607" s="6">
        <f t="shared" si="158"/>
        <v>-0.48000000000000398</v>
      </c>
      <c r="P607" s="6">
        <f t="shared" si="159"/>
        <v>5.1480578862324382</v>
      </c>
      <c r="Q607" s="6">
        <f t="shared" si="160"/>
        <v>0.10698236015470247</v>
      </c>
      <c r="R607" s="9">
        <f t="shared" si="161"/>
        <v>4.4677042310479434E-2</v>
      </c>
      <c r="S607" s="9">
        <f t="shared" si="162"/>
        <v>0.23000000000000398</v>
      </c>
      <c r="T607">
        <f t="shared" si="163"/>
        <v>0.48000000000000398</v>
      </c>
      <c r="U607" s="9">
        <f t="shared" si="164"/>
        <v>9.3239044821869288E-2</v>
      </c>
      <c r="V607" s="9">
        <f t="shared" si="165"/>
        <v>0.20396041054783959</v>
      </c>
      <c r="W607" s="9">
        <f t="shared" si="166"/>
        <v>0.52500000000000568</v>
      </c>
      <c r="X607">
        <f t="shared" si="167"/>
        <v>76.87</v>
      </c>
      <c r="Y607" s="9">
        <f t="shared" si="168"/>
        <v>29.863689064404305</v>
      </c>
      <c r="Z607" s="10">
        <f t="shared" si="169"/>
        <v>0.42843435903297955</v>
      </c>
      <c r="AA607">
        <f t="shared" si="170"/>
        <v>0.25</v>
      </c>
    </row>
    <row r="608" spans="1:27">
      <c r="A608" s="1">
        <f t="shared" si="153"/>
        <v>751994</v>
      </c>
      <c r="B608" s="1">
        <v>-6</v>
      </c>
      <c r="C608" s="1">
        <v>4</v>
      </c>
      <c r="D608" s="2">
        <v>3</v>
      </c>
      <c r="E608" s="5">
        <v>62.59</v>
      </c>
      <c r="F608" s="5">
        <v>65.03</v>
      </c>
      <c r="G608" s="5">
        <v>3.43</v>
      </c>
      <c r="H608" s="5">
        <v>65.459999999999994</v>
      </c>
      <c r="I608" s="5">
        <v>68.489999999999995</v>
      </c>
      <c r="J608" s="5">
        <v>3.26</v>
      </c>
      <c r="K608" s="6">
        <f t="shared" si="154"/>
        <v>64.025000000000006</v>
      </c>
      <c r="L608" s="6">
        <f t="shared" si="155"/>
        <v>-2.8699999999999903</v>
      </c>
      <c r="M608" s="6">
        <f t="shared" si="156"/>
        <v>66.759999999999991</v>
      </c>
      <c r="N608" s="5">
        <f t="shared" si="157"/>
        <v>2.3660357140161685</v>
      </c>
      <c r="O608" s="6">
        <f t="shared" si="158"/>
        <v>-3.4599999999999937</v>
      </c>
      <c r="P608" s="6">
        <f t="shared" si="159"/>
        <v>4.732071428032337</v>
      </c>
      <c r="Q608" s="6">
        <f t="shared" si="160"/>
        <v>5.0789326783521341E-2</v>
      </c>
      <c r="R608" s="9">
        <f t="shared" si="161"/>
        <v>0.12468112727650306</v>
      </c>
      <c r="S608" s="9">
        <f t="shared" si="162"/>
        <v>0.59000000000000341</v>
      </c>
      <c r="T608">
        <f t="shared" si="163"/>
        <v>3.4599999999999937</v>
      </c>
      <c r="U608" s="9">
        <f t="shared" si="164"/>
        <v>0.73118084809609718</v>
      </c>
      <c r="V608" s="9">
        <f t="shared" si="165"/>
        <v>1.1559419766143459</v>
      </c>
      <c r="W608" s="9">
        <f t="shared" si="166"/>
        <v>2.7349999999999852</v>
      </c>
      <c r="X608">
        <f t="shared" si="167"/>
        <v>66.759999999999991</v>
      </c>
      <c r="Y608" s="9">
        <f t="shared" si="168"/>
        <v>28.215973074506085</v>
      </c>
      <c r="Z608" s="10">
        <f t="shared" si="169"/>
        <v>0.428476370410318</v>
      </c>
      <c r="AA608">
        <f t="shared" si="170"/>
        <v>2.8699999999999903</v>
      </c>
    </row>
    <row r="609" spans="1:27">
      <c r="A609" s="1">
        <f t="shared" si="153"/>
        <v>246505</v>
      </c>
      <c r="B609" s="1">
        <v>5</v>
      </c>
      <c r="C609" s="1">
        <v>-7</v>
      </c>
      <c r="D609" s="2">
        <v>1</v>
      </c>
      <c r="E609" s="5">
        <v>66.959999999999994</v>
      </c>
      <c r="F609" s="5">
        <v>78.8</v>
      </c>
      <c r="G609" s="5">
        <v>3.38</v>
      </c>
      <c r="H609" s="5">
        <v>70.09</v>
      </c>
      <c r="I609" s="5">
        <v>79.37</v>
      </c>
      <c r="J609" s="5">
        <v>4.2300000000000004</v>
      </c>
      <c r="K609" s="6">
        <f t="shared" si="154"/>
        <v>68.525000000000006</v>
      </c>
      <c r="L609" s="6">
        <f t="shared" si="155"/>
        <v>-3.1300000000000097</v>
      </c>
      <c r="M609" s="6">
        <f t="shared" si="156"/>
        <v>79.085000000000008</v>
      </c>
      <c r="N609" s="5">
        <f t="shared" si="157"/>
        <v>2.7072726127968716</v>
      </c>
      <c r="O609" s="6">
        <f t="shared" si="158"/>
        <v>-0.57000000000000739</v>
      </c>
      <c r="P609" s="6">
        <f t="shared" si="159"/>
        <v>5.4145452255937432</v>
      </c>
      <c r="Q609" s="6">
        <f t="shared" si="160"/>
        <v>-0.22063764398495103</v>
      </c>
      <c r="R609" s="9">
        <f t="shared" si="161"/>
        <v>0.47280055726550518</v>
      </c>
      <c r="S609" s="9">
        <f t="shared" si="162"/>
        <v>2.5600000000000023</v>
      </c>
      <c r="T609">
        <f t="shared" si="163"/>
        <v>0.57000000000000739</v>
      </c>
      <c r="U609" s="9">
        <f t="shared" si="164"/>
        <v>0.10527199907864891</v>
      </c>
      <c r="V609" s="9">
        <f t="shared" si="165"/>
        <v>3.9006045974404153</v>
      </c>
      <c r="W609" s="9">
        <f t="shared" si="166"/>
        <v>10.560000000000002</v>
      </c>
      <c r="X609">
        <f t="shared" si="167"/>
        <v>79.085000000000008</v>
      </c>
      <c r="Y609" s="9">
        <f t="shared" si="168"/>
        <v>29.212056305736287</v>
      </c>
      <c r="Z609" s="10">
        <f t="shared" si="169"/>
        <v>0.42851020991336952</v>
      </c>
      <c r="AA609">
        <f t="shared" si="170"/>
        <v>3.1300000000000097</v>
      </c>
    </row>
    <row r="610" spans="1:27">
      <c r="A610" s="1">
        <f t="shared" si="153"/>
        <v>2248496</v>
      </c>
      <c r="B610" s="1">
        <v>-4</v>
      </c>
      <c r="C610" s="1">
        <v>-3</v>
      </c>
      <c r="D610" s="2">
        <v>9</v>
      </c>
      <c r="E610" s="5">
        <v>184.19</v>
      </c>
      <c r="F610" s="5">
        <v>186.7</v>
      </c>
      <c r="G610" s="5">
        <v>6.24</v>
      </c>
      <c r="H610" s="5">
        <v>188.51</v>
      </c>
      <c r="I610" s="5">
        <v>198.02</v>
      </c>
      <c r="J610" s="5">
        <v>7.26</v>
      </c>
      <c r="K610" s="6">
        <f t="shared" si="154"/>
        <v>186.35</v>
      </c>
      <c r="L610" s="6">
        <f t="shared" si="155"/>
        <v>-4.3199999999999932</v>
      </c>
      <c r="M610" s="6">
        <f t="shared" si="156"/>
        <v>192.36</v>
      </c>
      <c r="N610" s="5">
        <f t="shared" si="157"/>
        <v>4.7865749759091836</v>
      </c>
      <c r="O610" s="6">
        <f t="shared" si="158"/>
        <v>-11.320000000000022</v>
      </c>
      <c r="P610" s="6">
        <f t="shared" si="159"/>
        <v>9.5731499518183671</v>
      </c>
      <c r="Q610" s="6">
        <f t="shared" si="160"/>
        <v>-0.15025336842518752</v>
      </c>
      <c r="R610" s="9">
        <f t="shared" si="161"/>
        <v>0.73121177827893702</v>
      </c>
      <c r="S610" s="9">
        <f t="shared" si="162"/>
        <v>7.0000000000000284</v>
      </c>
      <c r="T610">
        <f t="shared" si="163"/>
        <v>11.320000000000022</v>
      </c>
      <c r="U610" s="9">
        <f t="shared" si="164"/>
        <v>1.182473904302507</v>
      </c>
      <c r="V610" s="9">
        <f t="shared" si="165"/>
        <v>1.2555950821304023</v>
      </c>
      <c r="W610" s="9">
        <f t="shared" si="166"/>
        <v>6.0100000000000193</v>
      </c>
      <c r="X610">
        <f t="shared" si="167"/>
        <v>192.36</v>
      </c>
      <c r="Y610" s="9">
        <f t="shared" si="168"/>
        <v>40.18739933421022</v>
      </c>
      <c r="Z610" s="10">
        <f t="shared" si="169"/>
        <v>0.42901165485333842</v>
      </c>
      <c r="AA610">
        <f t="shared" si="170"/>
        <v>4.3199999999999932</v>
      </c>
    </row>
    <row r="611" spans="1:27">
      <c r="A611" s="1">
        <f t="shared" si="153"/>
        <v>496004</v>
      </c>
      <c r="B611" s="1">
        <v>4</v>
      </c>
      <c r="C611" s="1">
        <v>-8</v>
      </c>
      <c r="D611" s="2">
        <v>2</v>
      </c>
      <c r="E611" s="5">
        <v>62.27</v>
      </c>
      <c r="F611" s="5">
        <v>61.01</v>
      </c>
      <c r="G611" s="5">
        <v>2.93</v>
      </c>
      <c r="H611" s="5">
        <v>65.040000000000006</v>
      </c>
      <c r="I611" s="5">
        <v>62.48</v>
      </c>
      <c r="J611" s="5">
        <v>3.8</v>
      </c>
      <c r="K611" s="6">
        <f t="shared" si="154"/>
        <v>63.655000000000001</v>
      </c>
      <c r="L611" s="6">
        <f t="shared" si="155"/>
        <v>-2.7700000000000031</v>
      </c>
      <c r="M611" s="6">
        <f t="shared" si="156"/>
        <v>61.744999999999997</v>
      </c>
      <c r="N611" s="5">
        <f t="shared" si="157"/>
        <v>2.3992134127667759</v>
      </c>
      <c r="O611" s="6">
        <f t="shared" si="158"/>
        <v>-1.4699999999999989</v>
      </c>
      <c r="P611" s="6">
        <f t="shared" si="159"/>
        <v>4.7984268255335518</v>
      </c>
      <c r="Q611" s="6">
        <f t="shared" si="160"/>
        <v>-0.2542942640358915</v>
      </c>
      <c r="R611" s="9">
        <f t="shared" si="161"/>
        <v>0.27092212661916609</v>
      </c>
      <c r="S611" s="9">
        <f t="shared" si="162"/>
        <v>1.3000000000000043</v>
      </c>
      <c r="T611">
        <f t="shared" si="163"/>
        <v>1.4699999999999989</v>
      </c>
      <c r="U611" s="9">
        <f t="shared" si="164"/>
        <v>0.30635040471551739</v>
      </c>
      <c r="V611" s="9">
        <f t="shared" si="165"/>
        <v>0.79609424898862557</v>
      </c>
      <c r="W611" s="9">
        <f t="shared" si="166"/>
        <v>1.9100000000000037</v>
      </c>
      <c r="X611">
        <f t="shared" si="167"/>
        <v>61.744999999999997</v>
      </c>
      <c r="Y611" s="9">
        <f t="shared" si="168"/>
        <v>25.735518012462087</v>
      </c>
      <c r="Z611" s="10">
        <f t="shared" si="169"/>
        <v>0.4291013866209244</v>
      </c>
      <c r="AA611">
        <f t="shared" si="170"/>
        <v>2.7700000000000031</v>
      </c>
    </row>
    <row r="612" spans="1:27">
      <c r="A612" s="1">
        <f t="shared" si="153"/>
        <v>253495</v>
      </c>
      <c r="B612" s="1">
        <v>-5</v>
      </c>
      <c r="C612" s="1">
        <v>7</v>
      </c>
      <c r="D612" s="2">
        <v>1</v>
      </c>
      <c r="E612" s="5">
        <v>50.06</v>
      </c>
      <c r="F612" s="5">
        <v>49.93</v>
      </c>
      <c r="G612" s="5">
        <v>3.22</v>
      </c>
      <c r="H612" s="5">
        <v>47.66</v>
      </c>
      <c r="I612" s="5">
        <v>46.4</v>
      </c>
      <c r="J612" s="5">
        <v>2.6</v>
      </c>
      <c r="K612" s="6">
        <f t="shared" si="154"/>
        <v>48.86</v>
      </c>
      <c r="L612" s="6">
        <f t="shared" si="155"/>
        <v>2.4000000000000057</v>
      </c>
      <c r="M612" s="6">
        <f t="shared" si="156"/>
        <v>48.164999999999999</v>
      </c>
      <c r="N612" s="5">
        <f t="shared" si="157"/>
        <v>2.0693235609734888</v>
      </c>
      <c r="O612" s="6">
        <f t="shared" si="158"/>
        <v>3.5300000000000011</v>
      </c>
      <c r="P612" s="6">
        <f t="shared" si="159"/>
        <v>4.1386471219469776</v>
      </c>
      <c r="Q612" s="6">
        <f t="shared" si="160"/>
        <v>0.21066766306251605</v>
      </c>
      <c r="R612" s="9">
        <f t="shared" si="161"/>
        <v>0.27303608321851813</v>
      </c>
      <c r="S612" s="9">
        <f t="shared" si="162"/>
        <v>1.1299999999999955</v>
      </c>
      <c r="T612">
        <f t="shared" si="163"/>
        <v>3.5300000000000011</v>
      </c>
      <c r="U612" s="9">
        <f t="shared" si="164"/>
        <v>0.85293572899236558</v>
      </c>
      <c r="V612" s="9">
        <f t="shared" si="165"/>
        <v>0.33585854484401934</v>
      </c>
      <c r="W612" s="9">
        <f t="shared" si="166"/>
        <v>0.69500000000000028</v>
      </c>
      <c r="X612">
        <f t="shared" si="167"/>
        <v>48.164999999999999</v>
      </c>
      <c r="Y612" s="9">
        <f t="shared" si="168"/>
        <v>23.275722032247749</v>
      </c>
      <c r="Z612" s="10">
        <f t="shared" si="169"/>
        <v>0.42940540285376011</v>
      </c>
      <c r="AA612">
        <f t="shared" si="170"/>
        <v>2.4000000000000057</v>
      </c>
    </row>
    <row r="613" spans="1:27">
      <c r="A613" s="1">
        <f t="shared" si="153"/>
        <v>1997497</v>
      </c>
      <c r="B613" s="1">
        <v>-3</v>
      </c>
      <c r="C613" s="1">
        <v>-5</v>
      </c>
      <c r="D613" s="2">
        <v>8</v>
      </c>
      <c r="E613" s="5">
        <v>88.1</v>
      </c>
      <c r="F613" s="5">
        <v>84.63</v>
      </c>
      <c r="G613" s="5">
        <v>3.53</v>
      </c>
      <c r="H613" s="5">
        <v>90.58</v>
      </c>
      <c r="I613" s="5">
        <v>91.33</v>
      </c>
      <c r="J613" s="5">
        <v>4.34</v>
      </c>
      <c r="K613" s="6">
        <f t="shared" si="154"/>
        <v>89.34</v>
      </c>
      <c r="L613" s="6">
        <f t="shared" si="155"/>
        <v>-2.480000000000004</v>
      </c>
      <c r="M613" s="6">
        <f t="shared" si="156"/>
        <v>87.97999999999999</v>
      </c>
      <c r="N613" s="5">
        <f t="shared" si="157"/>
        <v>2.7971637420787507</v>
      </c>
      <c r="O613" s="6">
        <f t="shared" si="158"/>
        <v>-6.7000000000000028</v>
      </c>
      <c r="P613" s="6">
        <f t="shared" si="159"/>
        <v>5.5943274841575015</v>
      </c>
      <c r="Q613" s="6">
        <f t="shared" si="160"/>
        <v>-0.20368731327784259</v>
      </c>
      <c r="R613" s="9">
        <f t="shared" si="161"/>
        <v>0.75433553218873195</v>
      </c>
      <c r="S613" s="9">
        <f t="shared" si="162"/>
        <v>4.2199999999999989</v>
      </c>
      <c r="T613">
        <f t="shared" si="163"/>
        <v>6.7000000000000028</v>
      </c>
      <c r="U613" s="9">
        <f t="shared" si="164"/>
        <v>1.1976417217214472</v>
      </c>
      <c r="V613" s="9">
        <f t="shared" si="165"/>
        <v>0.48620678851975641</v>
      </c>
      <c r="W613" s="9">
        <f t="shared" si="166"/>
        <v>1.3600000000000136</v>
      </c>
      <c r="X613">
        <f t="shared" si="167"/>
        <v>87.97999999999999</v>
      </c>
      <c r="Y613" s="9">
        <f t="shared" si="168"/>
        <v>31.453289157329216</v>
      </c>
      <c r="Z613" s="10">
        <f t="shared" si="169"/>
        <v>0.42951484258404848</v>
      </c>
      <c r="AA613">
        <f t="shared" si="170"/>
        <v>2.480000000000004</v>
      </c>
    </row>
    <row r="614" spans="1:27">
      <c r="A614" s="1">
        <f t="shared" si="153"/>
        <v>1994</v>
      </c>
      <c r="B614" s="1">
        <v>-6</v>
      </c>
      <c r="C614" s="1">
        <v>4</v>
      </c>
      <c r="D614" s="2">
        <v>0</v>
      </c>
      <c r="E614" s="5">
        <v>39.229999999999997</v>
      </c>
      <c r="F614" s="5">
        <v>38.99</v>
      </c>
      <c r="G614" s="5">
        <v>2.8</v>
      </c>
      <c r="H614" s="5">
        <v>39.17</v>
      </c>
      <c r="I614" s="5">
        <v>37.11</v>
      </c>
      <c r="J614" s="5">
        <v>2.29</v>
      </c>
      <c r="K614" s="6">
        <f t="shared" si="154"/>
        <v>39.200000000000003</v>
      </c>
      <c r="L614" s="6">
        <f t="shared" si="155"/>
        <v>5.9999999999995168E-2</v>
      </c>
      <c r="M614" s="6">
        <f t="shared" si="156"/>
        <v>38.049999999999997</v>
      </c>
      <c r="N614" s="5">
        <f t="shared" si="157"/>
        <v>1.8085975229442286</v>
      </c>
      <c r="O614" s="6">
        <f t="shared" si="158"/>
        <v>1.8800000000000026</v>
      </c>
      <c r="P614" s="6">
        <f t="shared" si="159"/>
        <v>3.6171950458884572</v>
      </c>
      <c r="Q614" s="6">
        <f t="shared" si="160"/>
        <v>0.1984011128010332</v>
      </c>
      <c r="R614" s="9">
        <f t="shared" si="161"/>
        <v>0.50315229809593476</v>
      </c>
      <c r="S614" s="9">
        <f t="shared" si="162"/>
        <v>1.8200000000000074</v>
      </c>
      <c r="T614">
        <f t="shared" si="163"/>
        <v>1.8800000000000026</v>
      </c>
      <c r="U614" s="9">
        <f t="shared" si="164"/>
        <v>0.5197397364947004</v>
      </c>
      <c r="V614" s="9">
        <f t="shared" si="165"/>
        <v>0.63585180528607199</v>
      </c>
      <c r="W614" s="9">
        <f t="shared" si="166"/>
        <v>1.1500000000000057</v>
      </c>
      <c r="X614">
        <f t="shared" si="167"/>
        <v>38.049999999999997</v>
      </c>
      <c r="Y614" s="9">
        <f t="shared" si="168"/>
        <v>21.038401035769493</v>
      </c>
      <c r="Z614" s="10">
        <f t="shared" si="169"/>
        <v>0.42974876381439425</v>
      </c>
      <c r="AA614">
        <f t="shared" si="170"/>
        <v>5.9999999999995168E-2</v>
      </c>
    </row>
    <row r="615" spans="1:27">
      <c r="A615" s="1">
        <f t="shared" si="153"/>
        <v>3996</v>
      </c>
      <c r="B615" s="1">
        <v>-4</v>
      </c>
      <c r="C615" s="1">
        <v>8</v>
      </c>
      <c r="D615" s="2">
        <v>0</v>
      </c>
      <c r="E615" s="5">
        <v>81.739999999999995</v>
      </c>
      <c r="F615" s="5">
        <v>74.349999999999994</v>
      </c>
      <c r="G615" s="5">
        <v>4.26</v>
      </c>
      <c r="H615" s="5">
        <v>79.98</v>
      </c>
      <c r="I615" s="5">
        <v>76.05</v>
      </c>
      <c r="J615" s="5">
        <v>3.41</v>
      </c>
      <c r="K615" s="6">
        <f t="shared" si="154"/>
        <v>80.86</v>
      </c>
      <c r="L615" s="6">
        <f t="shared" si="155"/>
        <v>1.7599999999999909</v>
      </c>
      <c r="M615" s="6">
        <f t="shared" si="156"/>
        <v>75.199999999999989</v>
      </c>
      <c r="N615" s="5">
        <f t="shared" si="157"/>
        <v>2.7283557319381941</v>
      </c>
      <c r="O615" s="6">
        <f t="shared" si="158"/>
        <v>-1.7000000000000028</v>
      </c>
      <c r="P615" s="6">
        <f t="shared" si="159"/>
        <v>5.4567114638763883</v>
      </c>
      <c r="Q615" s="6">
        <f t="shared" si="160"/>
        <v>0.21895371057607363</v>
      </c>
      <c r="R615" s="9">
        <f t="shared" si="161"/>
        <v>0.63408153846970083</v>
      </c>
      <c r="S615" s="9">
        <f t="shared" si="162"/>
        <v>3.4599999999999937</v>
      </c>
      <c r="T615">
        <f t="shared" si="163"/>
        <v>1.7000000000000028</v>
      </c>
      <c r="U615" s="9">
        <f t="shared" si="164"/>
        <v>0.31154295242731073</v>
      </c>
      <c r="V615" s="9">
        <f t="shared" si="165"/>
        <v>2.0745095420453872</v>
      </c>
      <c r="W615" s="9">
        <f t="shared" si="166"/>
        <v>5.6600000000000108</v>
      </c>
      <c r="X615">
        <f t="shared" si="167"/>
        <v>75.199999999999989</v>
      </c>
      <c r="Y615" s="9">
        <f t="shared" si="168"/>
        <v>27.562388261804383</v>
      </c>
      <c r="Z615" s="10">
        <f t="shared" si="169"/>
        <v>0.42990231448551192</v>
      </c>
      <c r="AA615">
        <f t="shared" si="170"/>
        <v>1.7599999999999909</v>
      </c>
    </row>
    <row r="616" spans="1:27">
      <c r="A616" s="1">
        <f t="shared" si="153"/>
        <v>496000</v>
      </c>
      <c r="B616" s="1">
        <v>0</v>
      </c>
      <c r="C616" s="1">
        <v>-8</v>
      </c>
      <c r="D616" s="2">
        <v>2</v>
      </c>
      <c r="E616" s="5">
        <v>178.75</v>
      </c>
      <c r="F616" s="5">
        <v>181.17</v>
      </c>
      <c r="G616" s="5">
        <v>5.78</v>
      </c>
      <c r="H616" s="5">
        <v>178.81</v>
      </c>
      <c r="I616" s="5">
        <v>166.7</v>
      </c>
      <c r="J616" s="5">
        <v>7.02</v>
      </c>
      <c r="K616" s="6">
        <f t="shared" si="154"/>
        <v>178.78</v>
      </c>
      <c r="L616" s="6">
        <f t="shared" si="155"/>
        <v>-6.0000000000002274E-2</v>
      </c>
      <c r="M616" s="6">
        <f t="shared" si="156"/>
        <v>173.935</v>
      </c>
      <c r="N616" s="5">
        <f t="shared" si="157"/>
        <v>4.546669110458776</v>
      </c>
      <c r="O616" s="6">
        <f t="shared" si="158"/>
        <v>14.469999999999999</v>
      </c>
      <c r="P616" s="6">
        <f t="shared" si="159"/>
        <v>9.093338220917552</v>
      </c>
      <c r="Q616" s="6">
        <f t="shared" si="160"/>
        <v>-0.19194860730836577</v>
      </c>
      <c r="R616" s="9">
        <f t="shared" si="161"/>
        <v>1.5978730414509832</v>
      </c>
      <c r="S616" s="9">
        <f t="shared" si="162"/>
        <v>14.530000000000001</v>
      </c>
      <c r="T616">
        <f t="shared" si="163"/>
        <v>14.469999999999999</v>
      </c>
      <c r="U616" s="9">
        <f t="shared" si="164"/>
        <v>1.5912748045282672</v>
      </c>
      <c r="V616" s="9">
        <f t="shared" si="165"/>
        <v>1.0656152630185838</v>
      </c>
      <c r="W616" s="9">
        <f t="shared" si="166"/>
        <v>4.8449999999999989</v>
      </c>
      <c r="X616">
        <f t="shared" si="167"/>
        <v>173.935</v>
      </c>
      <c r="Y616" s="9">
        <f t="shared" si="168"/>
        <v>38.255477971751787</v>
      </c>
      <c r="Z616" s="10">
        <f t="shared" si="169"/>
        <v>0.43018135710418692</v>
      </c>
      <c r="AA616">
        <f t="shared" si="170"/>
        <v>6.0000000000002274E-2</v>
      </c>
    </row>
    <row r="617" spans="1:27">
      <c r="A617" s="1">
        <f t="shared" si="153"/>
        <v>1252995</v>
      </c>
      <c r="B617" s="1">
        <v>-5</v>
      </c>
      <c r="C617" s="1">
        <v>6</v>
      </c>
      <c r="D617" s="2">
        <v>5</v>
      </c>
      <c r="E617" s="5">
        <v>298.39999999999998</v>
      </c>
      <c r="F617" s="5">
        <v>292.81</v>
      </c>
      <c r="G617" s="5">
        <v>10.15</v>
      </c>
      <c r="H617" s="5">
        <v>303.63</v>
      </c>
      <c r="I617" s="5">
        <v>294.91000000000003</v>
      </c>
      <c r="J617" s="5">
        <v>9.06</v>
      </c>
      <c r="K617" s="6">
        <f t="shared" si="154"/>
        <v>301.01499999999999</v>
      </c>
      <c r="L617" s="6">
        <f t="shared" si="155"/>
        <v>-5.2300000000000182</v>
      </c>
      <c r="M617" s="6">
        <f t="shared" si="156"/>
        <v>293.86</v>
      </c>
      <c r="N617" s="5">
        <f t="shared" si="157"/>
        <v>6.8026851316226598</v>
      </c>
      <c r="O617" s="6">
        <f t="shared" si="158"/>
        <v>-2.1000000000000227</v>
      </c>
      <c r="P617" s="6">
        <f t="shared" si="159"/>
        <v>13.60537026324532</v>
      </c>
      <c r="Q617" s="6">
        <f t="shared" si="160"/>
        <v>0.11311836833037918</v>
      </c>
      <c r="R617" s="9">
        <f t="shared" si="161"/>
        <v>0.2300562159969757</v>
      </c>
      <c r="S617" s="9">
        <f t="shared" si="162"/>
        <v>3.1299999999999955</v>
      </c>
      <c r="T617">
        <f t="shared" si="163"/>
        <v>2.1000000000000227</v>
      </c>
      <c r="U617" s="9">
        <f t="shared" si="164"/>
        <v>0.15435081584461818</v>
      </c>
      <c r="V617" s="9">
        <f t="shared" si="165"/>
        <v>1.0517905593983115</v>
      </c>
      <c r="W617" s="9">
        <f t="shared" si="166"/>
        <v>7.1549999999999727</v>
      </c>
      <c r="X617">
        <f t="shared" si="167"/>
        <v>293.86</v>
      </c>
      <c r="Y617" s="9">
        <f t="shared" si="168"/>
        <v>43.197648327713345</v>
      </c>
      <c r="Z617" s="10">
        <f t="shared" si="169"/>
        <v>0.43048925654422543</v>
      </c>
      <c r="AA617">
        <f t="shared" si="170"/>
        <v>5.2300000000000182</v>
      </c>
    </row>
    <row r="618" spans="1:27">
      <c r="A618" s="1">
        <f t="shared" si="153"/>
        <v>1746001</v>
      </c>
      <c r="B618" s="1">
        <v>1</v>
      </c>
      <c r="C618" s="1">
        <v>-8</v>
      </c>
      <c r="D618" s="2">
        <v>7</v>
      </c>
      <c r="E618" s="5">
        <v>15.76</v>
      </c>
      <c r="F618" s="5">
        <v>18</v>
      </c>
      <c r="G618" s="5">
        <v>1.54</v>
      </c>
      <c r="H618" s="5">
        <v>14.03</v>
      </c>
      <c r="I618" s="5">
        <v>15.3</v>
      </c>
      <c r="J618" s="5">
        <v>1.34</v>
      </c>
      <c r="K618" s="6">
        <f t="shared" si="154"/>
        <v>14.895</v>
      </c>
      <c r="L618" s="6">
        <f t="shared" si="155"/>
        <v>1.7300000000000004</v>
      </c>
      <c r="M618" s="6">
        <f t="shared" si="156"/>
        <v>16.649999999999999</v>
      </c>
      <c r="N618" s="5">
        <f t="shared" si="157"/>
        <v>1.0206860437960343</v>
      </c>
      <c r="O618" s="6">
        <f t="shared" si="158"/>
        <v>2.6999999999999993</v>
      </c>
      <c r="P618" s="6">
        <f t="shared" si="159"/>
        <v>2.0413720875920687</v>
      </c>
      <c r="Q618" s="6">
        <f t="shared" si="160"/>
        <v>0.13822230754463419</v>
      </c>
      <c r="R618" s="9">
        <f t="shared" si="161"/>
        <v>0.47517060015461321</v>
      </c>
      <c r="S618" s="9">
        <f t="shared" si="162"/>
        <v>0.96999999999999886</v>
      </c>
      <c r="T618">
        <f t="shared" si="163"/>
        <v>2.6999999999999993</v>
      </c>
      <c r="U618" s="9">
        <f t="shared" si="164"/>
        <v>1.3226398148633576</v>
      </c>
      <c r="V618" s="9">
        <f t="shared" si="165"/>
        <v>1.7194317593223643</v>
      </c>
      <c r="W618" s="9">
        <f t="shared" si="166"/>
        <v>1.754999999999999</v>
      </c>
      <c r="X618">
        <f t="shared" si="167"/>
        <v>16.649999999999999</v>
      </c>
      <c r="Y618" s="9">
        <f t="shared" si="168"/>
        <v>16.31255771664808</v>
      </c>
      <c r="Z618" s="10">
        <f t="shared" si="169"/>
        <v>0.43105800073771977</v>
      </c>
      <c r="AA618">
        <f t="shared" si="170"/>
        <v>1.7300000000000004</v>
      </c>
    </row>
    <row r="619" spans="1:27">
      <c r="A619" s="1">
        <f t="shared" si="153"/>
        <v>1246000</v>
      </c>
      <c r="B619" s="1">
        <v>0</v>
      </c>
      <c r="C619" s="1">
        <v>-8</v>
      </c>
      <c r="D619" s="2">
        <v>5</v>
      </c>
      <c r="E619" s="5">
        <v>232.89</v>
      </c>
      <c r="F619" s="5">
        <v>236.52</v>
      </c>
      <c r="G619" s="5">
        <v>7.19</v>
      </c>
      <c r="H619" s="5">
        <v>233.02</v>
      </c>
      <c r="I619" s="5">
        <v>240.03</v>
      </c>
      <c r="J619" s="5">
        <v>8.83</v>
      </c>
      <c r="K619" s="6">
        <f t="shared" si="154"/>
        <v>232.95499999999998</v>
      </c>
      <c r="L619" s="6">
        <f t="shared" si="155"/>
        <v>-0.13000000000002387</v>
      </c>
      <c r="M619" s="6">
        <f t="shared" si="156"/>
        <v>238.27500000000001</v>
      </c>
      <c r="N619" s="5">
        <f t="shared" si="157"/>
        <v>5.693527026369507</v>
      </c>
      <c r="O619" s="6">
        <f t="shared" si="158"/>
        <v>-3.5099999999999909</v>
      </c>
      <c r="P619" s="6">
        <f t="shared" si="159"/>
        <v>11.387054052739014</v>
      </c>
      <c r="Q619" s="6">
        <f t="shared" si="160"/>
        <v>-0.20262059923649398</v>
      </c>
      <c r="R619" s="9">
        <f t="shared" si="161"/>
        <v>0.29682830909079161</v>
      </c>
      <c r="S619" s="9">
        <f t="shared" si="162"/>
        <v>3.379999999999967</v>
      </c>
      <c r="T619">
        <f t="shared" si="163"/>
        <v>3.5099999999999909</v>
      </c>
      <c r="U619" s="9">
        <f t="shared" si="164"/>
        <v>0.3082447825173627</v>
      </c>
      <c r="V619" s="9">
        <f t="shared" si="165"/>
        <v>0.93439444045149889</v>
      </c>
      <c r="W619" s="9">
        <f t="shared" si="166"/>
        <v>5.3200000000000216</v>
      </c>
      <c r="X619">
        <f t="shared" si="167"/>
        <v>238.27500000000001</v>
      </c>
      <c r="Y619" s="9">
        <f t="shared" si="168"/>
        <v>41.850157011011277</v>
      </c>
      <c r="Z619" s="10">
        <f t="shared" si="169"/>
        <v>0.43107307965123498</v>
      </c>
      <c r="AA619">
        <f t="shared" si="170"/>
        <v>0.13000000000002387</v>
      </c>
    </row>
    <row r="620" spans="1:27">
      <c r="A620" s="1">
        <f t="shared" si="153"/>
        <v>1746002</v>
      </c>
      <c r="B620" s="1">
        <v>2</v>
      </c>
      <c r="C620" s="1">
        <v>-8</v>
      </c>
      <c r="D620" s="2">
        <v>7</v>
      </c>
      <c r="E620" s="5">
        <v>42.91</v>
      </c>
      <c r="F620" s="5">
        <v>40.79</v>
      </c>
      <c r="G620" s="5">
        <v>2.06</v>
      </c>
      <c r="H620" s="5">
        <v>39.54</v>
      </c>
      <c r="I620" s="5">
        <v>38.28</v>
      </c>
      <c r="J620" s="5">
        <v>2.99</v>
      </c>
      <c r="K620" s="6">
        <f t="shared" si="154"/>
        <v>41.224999999999994</v>
      </c>
      <c r="L620" s="6">
        <f t="shared" si="155"/>
        <v>3.3699999999999974</v>
      </c>
      <c r="M620" s="6">
        <f t="shared" si="156"/>
        <v>39.534999999999997</v>
      </c>
      <c r="N620" s="5">
        <f t="shared" si="157"/>
        <v>1.8154682591551967</v>
      </c>
      <c r="O620" s="6">
        <f t="shared" si="158"/>
        <v>2.509999999999998</v>
      </c>
      <c r="P620" s="6">
        <f t="shared" si="159"/>
        <v>3.6309365183103934</v>
      </c>
      <c r="Q620" s="6">
        <f t="shared" si="160"/>
        <v>-0.35623535122916938</v>
      </c>
      <c r="R620" s="9">
        <f t="shared" si="161"/>
        <v>0.23685349376479561</v>
      </c>
      <c r="S620" s="9">
        <f t="shared" si="162"/>
        <v>0.85999999999999943</v>
      </c>
      <c r="T620">
        <f t="shared" si="163"/>
        <v>2.509999999999998</v>
      </c>
      <c r="U620" s="9">
        <f t="shared" si="164"/>
        <v>0.69128170854608939</v>
      </c>
      <c r="V620" s="9">
        <f t="shared" si="165"/>
        <v>0.93088931270349839</v>
      </c>
      <c r="W620" s="9">
        <f t="shared" si="166"/>
        <v>1.6899999999999977</v>
      </c>
      <c r="X620">
        <f t="shared" si="167"/>
        <v>39.534999999999997</v>
      </c>
      <c r="Y620" s="9">
        <f t="shared" si="168"/>
        <v>21.77675087439814</v>
      </c>
      <c r="Z620" s="10">
        <f t="shared" si="169"/>
        <v>0.43119369197612339</v>
      </c>
      <c r="AA620">
        <f t="shared" si="170"/>
        <v>3.3699999999999974</v>
      </c>
    </row>
    <row r="621" spans="1:27">
      <c r="A621" s="1">
        <f t="shared" si="153"/>
        <v>1752996</v>
      </c>
      <c r="B621" s="1">
        <v>-4</v>
      </c>
      <c r="C621" s="1">
        <v>6</v>
      </c>
      <c r="D621" s="2">
        <v>7</v>
      </c>
      <c r="E621" s="5">
        <v>126.87</v>
      </c>
      <c r="F621" s="5">
        <v>122.98</v>
      </c>
      <c r="G621" s="5">
        <v>5.48</v>
      </c>
      <c r="H621" s="5">
        <v>126.62</v>
      </c>
      <c r="I621" s="5">
        <v>116.51</v>
      </c>
      <c r="J621" s="5">
        <v>4.6399999999999997</v>
      </c>
      <c r="K621" s="6">
        <f t="shared" si="154"/>
        <v>126.745</v>
      </c>
      <c r="L621" s="6">
        <f t="shared" si="155"/>
        <v>0.25</v>
      </c>
      <c r="M621" s="6">
        <f t="shared" si="156"/>
        <v>119.745</v>
      </c>
      <c r="N621" s="5">
        <f t="shared" si="157"/>
        <v>3.5902646142032486</v>
      </c>
      <c r="O621" s="6">
        <f t="shared" si="158"/>
        <v>6.4699999999999989</v>
      </c>
      <c r="P621" s="6">
        <f t="shared" si="159"/>
        <v>7.1805292284064972</v>
      </c>
      <c r="Q621" s="6">
        <f t="shared" si="160"/>
        <v>0.16487199379363857</v>
      </c>
      <c r="R621" s="9">
        <f t="shared" si="161"/>
        <v>0.8662314158395733</v>
      </c>
      <c r="S621" s="9">
        <f t="shared" si="162"/>
        <v>6.2199999999999989</v>
      </c>
      <c r="T621">
        <f t="shared" si="163"/>
        <v>6.4699999999999989</v>
      </c>
      <c r="U621" s="9">
        <f t="shared" si="164"/>
        <v>0.90104779107428279</v>
      </c>
      <c r="V621" s="9">
        <f t="shared" si="165"/>
        <v>1.9497170131437345</v>
      </c>
      <c r="W621" s="9">
        <f t="shared" si="166"/>
        <v>7</v>
      </c>
      <c r="X621">
        <f t="shared" si="167"/>
        <v>119.745</v>
      </c>
      <c r="Y621" s="9">
        <f t="shared" si="168"/>
        <v>33.352694819842355</v>
      </c>
      <c r="Z621" s="10">
        <f t="shared" si="169"/>
        <v>0.43173139797795568</v>
      </c>
      <c r="AA621">
        <f t="shared" si="170"/>
        <v>0.25</v>
      </c>
    </row>
    <row r="622" spans="1:27">
      <c r="A622" s="1">
        <f t="shared" si="153"/>
        <v>496505</v>
      </c>
      <c r="B622" s="1">
        <v>5</v>
      </c>
      <c r="C622" s="1">
        <v>-7</v>
      </c>
      <c r="D622" s="2">
        <v>2</v>
      </c>
      <c r="E622" s="5">
        <v>15.39</v>
      </c>
      <c r="F622" s="5">
        <v>16.16</v>
      </c>
      <c r="G622" s="5">
        <v>1.57</v>
      </c>
      <c r="H622" s="5">
        <v>15.43</v>
      </c>
      <c r="I622" s="5">
        <v>16.14</v>
      </c>
      <c r="J622" s="5">
        <v>2.15</v>
      </c>
      <c r="K622" s="6">
        <f t="shared" si="154"/>
        <v>15.41</v>
      </c>
      <c r="L622" s="6">
        <f t="shared" si="155"/>
        <v>-3.9999999999999147E-2</v>
      </c>
      <c r="M622" s="6">
        <f t="shared" si="156"/>
        <v>16.149999999999999</v>
      </c>
      <c r="N622" s="5">
        <f t="shared" si="157"/>
        <v>1.3311085605614592</v>
      </c>
      <c r="O622" s="6">
        <f t="shared" si="158"/>
        <v>1.9999999999999574E-2</v>
      </c>
      <c r="P622" s="6">
        <f t="shared" si="159"/>
        <v>2.6622171211229184</v>
      </c>
      <c r="Q622" s="6">
        <f t="shared" si="160"/>
        <v>-0.304427575697717</v>
      </c>
      <c r="R622" s="9">
        <f t="shared" si="161"/>
        <v>2.2537605788776095E-2</v>
      </c>
      <c r="S622" s="9">
        <f t="shared" si="162"/>
        <v>5.9999999999998721E-2</v>
      </c>
      <c r="T622">
        <f t="shared" si="163"/>
        <v>1.9999999999999574E-2</v>
      </c>
      <c r="U622" s="9">
        <f t="shared" si="164"/>
        <v>7.5125352629253654E-3</v>
      </c>
      <c r="V622" s="9">
        <f t="shared" si="165"/>
        <v>0.55592760945648778</v>
      </c>
      <c r="W622" s="9">
        <f t="shared" si="166"/>
        <v>0.73999999999999844</v>
      </c>
      <c r="X622">
        <f t="shared" si="167"/>
        <v>16.149999999999999</v>
      </c>
      <c r="Y622" s="9">
        <f t="shared" si="168"/>
        <v>12.132744449624722</v>
      </c>
      <c r="Z622" s="10">
        <f t="shared" si="169"/>
        <v>0.43202430487184396</v>
      </c>
      <c r="AA622">
        <f t="shared" si="170"/>
        <v>3.9999999999999147E-2</v>
      </c>
    </row>
    <row r="623" spans="1:27">
      <c r="A623" s="1">
        <f t="shared" si="153"/>
        <v>2997998</v>
      </c>
      <c r="B623" s="1">
        <v>-2</v>
      </c>
      <c r="C623" s="1">
        <v>-4</v>
      </c>
      <c r="D623" s="2">
        <v>12</v>
      </c>
      <c r="E623" s="5">
        <v>2.1800000000000002</v>
      </c>
      <c r="F623" s="5">
        <v>2.93</v>
      </c>
      <c r="G623" s="5">
        <v>0.82</v>
      </c>
      <c r="H623" s="5">
        <v>1.68</v>
      </c>
      <c r="I623" s="5">
        <v>1.06</v>
      </c>
      <c r="J623" s="5">
        <v>1</v>
      </c>
      <c r="K623" s="6">
        <f t="shared" si="154"/>
        <v>1.9300000000000002</v>
      </c>
      <c r="L623" s="6">
        <f t="shared" si="155"/>
        <v>0.50000000000000022</v>
      </c>
      <c r="M623" s="6">
        <f t="shared" si="156"/>
        <v>1.9950000000000001</v>
      </c>
      <c r="N623" s="5">
        <f t="shared" si="157"/>
        <v>0.64660652641308836</v>
      </c>
      <c r="O623" s="6">
        <f t="shared" si="158"/>
        <v>1.87</v>
      </c>
      <c r="P623" s="6">
        <f t="shared" si="159"/>
        <v>1.2932130528261767</v>
      </c>
      <c r="Q623" s="6">
        <f t="shared" si="160"/>
        <v>-0.19588615163836412</v>
      </c>
      <c r="R623" s="9">
        <f t="shared" si="161"/>
        <v>1.0593768729800659</v>
      </c>
      <c r="S623" s="9">
        <f t="shared" si="162"/>
        <v>1.3699999999999999</v>
      </c>
      <c r="T623">
        <f t="shared" si="163"/>
        <v>1.87</v>
      </c>
      <c r="U623" s="9">
        <f t="shared" si="164"/>
        <v>1.4460107682282655</v>
      </c>
      <c r="V623" s="9">
        <f t="shared" si="165"/>
        <v>0.10052481276453173</v>
      </c>
      <c r="W623" s="9">
        <f t="shared" si="166"/>
        <v>6.4999999999999947E-2</v>
      </c>
      <c r="X623">
        <f t="shared" si="167"/>
        <v>1.9950000000000001</v>
      </c>
      <c r="Y623" s="9">
        <f t="shared" si="168"/>
        <v>3.0853384840806304</v>
      </c>
      <c r="Z623" s="10">
        <f t="shared" si="169"/>
        <v>0.43206943886370858</v>
      </c>
      <c r="AA623">
        <f t="shared" si="170"/>
        <v>0.50000000000000022</v>
      </c>
    </row>
    <row r="624" spans="1:27">
      <c r="A624" s="1">
        <f t="shared" si="153"/>
        <v>1496003</v>
      </c>
      <c r="B624" s="1">
        <v>3</v>
      </c>
      <c r="C624" s="1">
        <v>-8</v>
      </c>
      <c r="D624" s="2">
        <v>6</v>
      </c>
      <c r="E624" s="5">
        <v>97.99</v>
      </c>
      <c r="F624" s="5">
        <v>104.35</v>
      </c>
      <c r="G624" s="5">
        <v>3.74</v>
      </c>
      <c r="H624" s="5">
        <v>93.78</v>
      </c>
      <c r="I624" s="5">
        <v>98.85</v>
      </c>
      <c r="J624" s="5">
        <v>4.9800000000000004</v>
      </c>
      <c r="K624" s="6">
        <f t="shared" si="154"/>
        <v>95.884999999999991</v>
      </c>
      <c r="L624" s="6">
        <f t="shared" si="155"/>
        <v>4.2099999999999937</v>
      </c>
      <c r="M624" s="6">
        <f t="shared" si="156"/>
        <v>101.6</v>
      </c>
      <c r="N624" s="5">
        <f t="shared" si="157"/>
        <v>3.1140006422606916</v>
      </c>
      <c r="O624" s="6">
        <f t="shared" si="158"/>
        <v>5.5</v>
      </c>
      <c r="P624" s="6">
        <f t="shared" si="159"/>
        <v>6.2280012845213832</v>
      </c>
      <c r="Q624" s="6">
        <f t="shared" si="160"/>
        <v>-0.27876662885428483</v>
      </c>
      <c r="R624" s="9">
        <f t="shared" si="161"/>
        <v>0.20712905169208579</v>
      </c>
      <c r="S624" s="9">
        <f t="shared" si="162"/>
        <v>1.2900000000000063</v>
      </c>
      <c r="T624">
        <f t="shared" si="163"/>
        <v>5.5</v>
      </c>
      <c r="U624" s="9">
        <f t="shared" si="164"/>
        <v>0.88310835992749326</v>
      </c>
      <c r="V624" s="9">
        <f t="shared" si="165"/>
        <v>1.8352597370856825</v>
      </c>
      <c r="W624" s="9">
        <f t="shared" si="166"/>
        <v>5.7150000000000034</v>
      </c>
      <c r="X624">
        <f t="shared" si="167"/>
        <v>101.6</v>
      </c>
      <c r="Y624" s="9">
        <f t="shared" si="168"/>
        <v>32.626839770412111</v>
      </c>
      <c r="Z624" s="10">
        <f t="shared" si="169"/>
        <v>0.43262570427564745</v>
      </c>
      <c r="AA624">
        <f t="shared" si="170"/>
        <v>4.2099999999999937</v>
      </c>
    </row>
    <row r="625" spans="1:27">
      <c r="A625" s="1">
        <f t="shared" si="153"/>
        <v>746004</v>
      </c>
      <c r="B625" s="1">
        <v>4</v>
      </c>
      <c r="C625" s="1">
        <v>-8</v>
      </c>
      <c r="D625" s="2">
        <v>3</v>
      </c>
      <c r="E625" s="5">
        <v>130.4</v>
      </c>
      <c r="F625" s="5">
        <v>128.63999999999999</v>
      </c>
      <c r="G625" s="5">
        <v>4.6399999999999997</v>
      </c>
      <c r="H625" s="5">
        <v>132.54</v>
      </c>
      <c r="I625" s="5">
        <v>131.99</v>
      </c>
      <c r="J625" s="5">
        <v>5.94</v>
      </c>
      <c r="K625" s="6">
        <f t="shared" si="154"/>
        <v>131.47</v>
      </c>
      <c r="L625" s="6">
        <f t="shared" si="155"/>
        <v>-2.1399999999999864</v>
      </c>
      <c r="M625" s="6">
        <f t="shared" si="156"/>
        <v>130.315</v>
      </c>
      <c r="N625" s="5">
        <f t="shared" si="157"/>
        <v>3.7687265753832557</v>
      </c>
      <c r="O625" s="6">
        <f t="shared" si="158"/>
        <v>-3.3500000000000227</v>
      </c>
      <c r="P625" s="6">
        <f t="shared" si="159"/>
        <v>7.5374531507665115</v>
      </c>
      <c r="Q625" s="6">
        <f t="shared" si="160"/>
        <v>-0.24209162659381986</v>
      </c>
      <c r="R625" s="9">
        <f t="shared" si="161"/>
        <v>0.16053167771623059</v>
      </c>
      <c r="S625" s="9">
        <f t="shared" si="162"/>
        <v>1.2100000000000364</v>
      </c>
      <c r="T625">
        <f t="shared" si="163"/>
        <v>3.3500000000000227</v>
      </c>
      <c r="U625" s="9">
        <f t="shared" si="164"/>
        <v>0.44444720690029749</v>
      </c>
      <c r="V625" s="9">
        <f t="shared" si="165"/>
        <v>0.30646956654915858</v>
      </c>
      <c r="W625" s="9">
        <f t="shared" si="166"/>
        <v>1.1550000000000011</v>
      </c>
      <c r="X625">
        <f t="shared" si="167"/>
        <v>130.315</v>
      </c>
      <c r="Y625" s="9">
        <f t="shared" si="168"/>
        <v>34.577992696842905</v>
      </c>
      <c r="Z625" s="10">
        <f t="shared" si="169"/>
        <v>0.43265690795363482</v>
      </c>
      <c r="AA625">
        <f t="shared" si="170"/>
        <v>2.1399999999999864</v>
      </c>
    </row>
    <row r="626" spans="1:27">
      <c r="A626" s="1">
        <f t="shared" si="153"/>
        <v>1996499</v>
      </c>
      <c r="B626" s="1">
        <v>-1</v>
      </c>
      <c r="C626" s="1">
        <v>-7</v>
      </c>
      <c r="D626" s="2">
        <v>8</v>
      </c>
      <c r="E626" s="5">
        <v>7.27</v>
      </c>
      <c r="F626" s="5">
        <v>4.92</v>
      </c>
      <c r="G626" s="5">
        <v>1.03</v>
      </c>
      <c r="H626" s="5">
        <v>7.57</v>
      </c>
      <c r="I626" s="5">
        <v>3.11</v>
      </c>
      <c r="J626" s="5">
        <v>1.29</v>
      </c>
      <c r="K626" s="6">
        <f t="shared" si="154"/>
        <v>7.42</v>
      </c>
      <c r="L626" s="6">
        <f t="shared" si="155"/>
        <v>-0.30000000000000071</v>
      </c>
      <c r="M626" s="6">
        <f t="shared" si="156"/>
        <v>4.0149999999999997</v>
      </c>
      <c r="N626" s="5">
        <f t="shared" si="157"/>
        <v>0.82537870096095889</v>
      </c>
      <c r="O626" s="6">
        <f t="shared" si="158"/>
        <v>1.81</v>
      </c>
      <c r="P626" s="6">
        <f t="shared" si="159"/>
        <v>1.6507574019219178</v>
      </c>
      <c r="Q626" s="6">
        <f t="shared" si="160"/>
        <v>-0.22135779816513768</v>
      </c>
      <c r="R626" s="9">
        <f t="shared" si="161"/>
        <v>1.2782011442404579</v>
      </c>
      <c r="S626" s="9">
        <f t="shared" si="162"/>
        <v>2.1100000000000008</v>
      </c>
      <c r="T626">
        <f t="shared" si="163"/>
        <v>1.81</v>
      </c>
      <c r="U626" s="9">
        <f t="shared" si="164"/>
        <v>1.0964663843958427</v>
      </c>
      <c r="V626" s="9">
        <f t="shared" si="165"/>
        <v>4.1253790484727562</v>
      </c>
      <c r="W626" s="9">
        <f t="shared" si="166"/>
        <v>3.4050000000000002</v>
      </c>
      <c r="X626">
        <f t="shared" si="167"/>
        <v>4.0149999999999997</v>
      </c>
      <c r="Y626" s="9">
        <f t="shared" si="168"/>
        <v>4.8644337385075227</v>
      </c>
      <c r="Z626" s="10">
        <f t="shared" si="169"/>
        <v>0.43369459300295637</v>
      </c>
      <c r="AA626">
        <f t="shared" si="170"/>
        <v>0.30000000000000071</v>
      </c>
    </row>
    <row r="627" spans="1:27">
      <c r="A627" s="1">
        <f t="shared" si="153"/>
        <v>503495</v>
      </c>
      <c r="B627" s="1">
        <v>-5</v>
      </c>
      <c r="C627" s="1">
        <v>7</v>
      </c>
      <c r="D627" s="2">
        <v>2</v>
      </c>
      <c r="E627" s="5">
        <v>4.0199999999999996</v>
      </c>
      <c r="F627" s="5">
        <v>3.79</v>
      </c>
      <c r="G627" s="5">
        <v>1.44</v>
      </c>
      <c r="H627" s="5">
        <v>4.0599999999999996</v>
      </c>
      <c r="I627" s="5">
        <v>4.26</v>
      </c>
      <c r="J627" s="5">
        <v>1.0900000000000001</v>
      </c>
      <c r="K627" s="6">
        <f t="shared" si="154"/>
        <v>4.0399999999999991</v>
      </c>
      <c r="L627" s="6">
        <f t="shared" si="155"/>
        <v>-4.0000000000000036E-2</v>
      </c>
      <c r="M627" s="6">
        <f t="shared" si="156"/>
        <v>4.0250000000000004</v>
      </c>
      <c r="N627" s="5">
        <f t="shared" si="157"/>
        <v>0.90300885931423736</v>
      </c>
      <c r="O627" s="6">
        <f t="shared" si="158"/>
        <v>-0.46999999999999975</v>
      </c>
      <c r="P627" s="6">
        <f t="shared" si="159"/>
        <v>1.8060177186284747</v>
      </c>
      <c r="Q627" s="6">
        <f t="shared" si="160"/>
        <v>0.27148419535824864</v>
      </c>
      <c r="R627" s="9">
        <f t="shared" si="161"/>
        <v>0.23809290217072188</v>
      </c>
      <c r="S627" s="9">
        <f t="shared" si="162"/>
        <v>0.42999999999999972</v>
      </c>
      <c r="T627">
        <f t="shared" si="163"/>
        <v>0.46999999999999975</v>
      </c>
      <c r="U627" s="9">
        <f t="shared" si="164"/>
        <v>0.26024107911683558</v>
      </c>
      <c r="V627" s="9">
        <f t="shared" si="165"/>
        <v>1.661113270958392E-2</v>
      </c>
      <c r="W627" s="9">
        <f t="shared" si="166"/>
        <v>1.4999999999998792E-2</v>
      </c>
      <c r="X627">
        <f t="shared" si="167"/>
        <v>4.0250000000000004</v>
      </c>
      <c r="Y627" s="9">
        <f t="shared" si="168"/>
        <v>4.457320610405378</v>
      </c>
      <c r="Z627" s="10">
        <f t="shared" si="169"/>
        <v>0.43379834024578751</v>
      </c>
      <c r="AA627">
        <f t="shared" si="170"/>
        <v>4.0000000000000036E-2</v>
      </c>
    </row>
    <row r="628" spans="1:27">
      <c r="A628" s="1">
        <f t="shared" si="153"/>
        <v>253996</v>
      </c>
      <c r="B628" s="1">
        <v>-4</v>
      </c>
      <c r="C628" s="1">
        <v>8</v>
      </c>
      <c r="D628" s="2">
        <v>1</v>
      </c>
      <c r="E628" s="5">
        <v>71.45</v>
      </c>
      <c r="F628" s="5">
        <v>69.569999999999993</v>
      </c>
      <c r="G628" s="5">
        <v>4.22</v>
      </c>
      <c r="H628" s="5">
        <v>71.59</v>
      </c>
      <c r="I628" s="5">
        <v>72.05</v>
      </c>
      <c r="J628" s="5">
        <v>3.35</v>
      </c>
      <c r="K628" s="6">
        <f t="shared" si="154"/>
        <v>71.52000000000001</v>
      </c>
      <c r="L628" s="6">
        <f t="shared" si="155"/>
        <v>-0.14000000000000057</v>
      </c>
      <c r="M628" s="6">
        <f t="shared" si="156"/>
        <v>70.81</v>
      </c>
      <c r="N628" s="5">
        <f t="shared" si="157"/>
        <v>2.6940165181379272</v>
      </c>
      <c r="O628" s="6">
        <f t="shared" si="158"/>
        <v>-2.480000000000004</v>
      </c>
      <c r="P628" s="6">
        <f t="shared" si="159"/>
        <v>5.3880330362758544</v>
      </c>
      <c r="Q628" s="6">
        <f t="shared" si="160"/>
        <v>0.22685827859280969</v>
      </c>
      <c r="R628" s="9">
        <f t="shared" si="161"/>
        <v>0.43429577811523296</v>
      </c>
      <c r="S628" s="9">
        <f t="shared" si="162"/>
        <v>2.3400000000000034</v>
      </c>
      <c r="T628">
        <f t="shared" si="163"/>
        <v>2.480000000000004</v>
      </c>
      <c r="U628" s="9">
        <f t="shared" si="164"/>
        <v>0.46027928620759739</v>
      </c>
      <c r="V628" s="9">
        <f t="shared" si="165"/>
        <v>0.26354701065112685</v>
      </c>
      <c r="W628" s="9">
        <f t="shared" si="166"/>
        <v>0.71000000000000796</v>
      </c>
      <c r="X628">
        <f t="shared" si="167"/>
        <v>70.81</v>
      </c>
      <c r="Y628" s="9">
        <f t="shared" si="168"/>
        <v>26.284174400290258</v>
      </c>
      <c r="Z628" s="10">
        <f t="shared" si="169"/>
        <v>0.43424417094533352</v>
      </c>
      <c r="AA628">
        <f t="shared" si="170"/>
        <v>0.14000000000000057</v>
      </c>
    </row>
    <row r="629" spans="1:27">
      <c r="A629" s="1">
        <f t="shared" si="153"/>
        <v>1253496</v>
      </c>
      <c r="B629" s="1">
        <v>-4</v>
      </c>
      <c r="C629" s="1">
        <v>7</v>
      </c>
      <c r="D629" s="2">
        <v>5</v>
      </c>
      <c r="E629" s="5">
        <v>0.21</v>
      </c>
      <c r="F629" s="5">
        <v>0.6</v>
      </c>
      <c r="G629" s="5">
        <v>1.57</v>
      </c>
      <c r="H629" s="5">
        <v>0.28000000000000003</v>
      </c>
      <c r="I629" s="5">
        <v>0.43</v>
      </c>
      <c r="J629" s="5">
        <v>0.72</v>
      </c>
      <c r="K629" s="6">
        <f t="shared" si="154"/>
        <v>0.245</v>
      </c>
      <c r="L629" s="6">
        <f t="shared" si="155"/>
        <v>-7.0000000000000034E-2</v>
      </c>
      <c r="M629" s="6">
        <f t="shared" si="156"/>
        <v>0.51500000000000001</v>
      </c>
      <c r="N629" s="5">
        <f t="shared" si="157"/>
        <v>0.86361160251585312</v>
      </c>
      <c r="O629" s="6">
        <f t="shared" si="158"/>
        <v>0.16999999999999998</v>
      </c>
      <c r="P629" s="6">
        <f t="shared" si="159"/>
        <v>1.7272232050317062</v>
      </c>
      <c r="Q629" s="6">
        <f t="shared" si="160"/>
        <v>0.65246539067475617</v>
      </c>
      <c r="R629" s="9">
        <f t="shared" si="161"/>
        <v>0.13895135226346986</v>
      </c>
      <c r="S629" s="9">
        <f t="shared" si="162"/>
        <v>0.24000000000000002</v>
      </c>
      <c r="T629">
        <f t="shared" si="163"/>
        <v>0.16999999999999998</v>
      </c>
      <c r="U629" s="9">
        <f t="shared" si="164"/>
        <v>9.8423874519957794E-2</v>
      </c>
      <c r="V629" s="9">
        <f t="shared" si="165"/>
        <v>0.31264054259280716</v>
      </c>
      <c r="W629" s="9">
        <f t="shared" si="166"/>
        <v>0.27</v>
      </c>
      <c r="X629">
        <f t="shared" si="167"/>
        <v>0.51500000000000001</v>
      </c>
      <c r="Y629" s="9">
        <f t="shared" si="168"/>
        <v>0.59633288679739138</v>
      </c>
      <c r="Z629" s="10">
        <f t="shared" si="169"/>
        <v>0.43469414534819761</v>
      </c>
      <c r="AA629">
        <f t="shared" si="170"/>
        <v>7.0000000000000034E-2</v>
      </c>
    </row>
    <row r="630" spans="1:27">
      <c r="A630" s="1">
        <f t="shared" si="153"/>
        <v>248506</v>
      </c>
      <c r="B630" s="1">
        <v>6</v>
      </c>
      <c r="C630" s="1">
        <v>-3</v>
      </c>
      <c r="D630" s="2">
        <v>1</v>
      </c>
      <c r="E630" s="5">
        <v>247.16</v>
      </c>
      <c r="F630" s="5">
        <v>258.54000000000002</v>
      </c>
      <c r="G630" s="5">
        <v>7.66</v>
      </c>
      <c r="H630" s="5">
        <v>249.82</v>
      </c>
      <c r="I630" s="5">
        <v>246.19</v>
      </c>
      <c r="J630" s="5">
        <v>8.9700000000000006</v>
      </c>
      <c r="K630" s="6">
        <f t="shared" si="154"/>
        <v>248.49</v>
      </c>
      <c r="L630" s="6">
        <f t="shared" si="155"/>
        <v>-2.6599999999999966</v>
      </c>
      <c r="M630" s="6">
        <f t="shared" si="156"/>
        <v>252.36500000000001</v>
      </c>
      <c r="N630" s="5">
        <f t="shared" si="157"/>
        <v>5.8978067957504345</v>
      </c>
      <c r="O630" s="6">
        <f t="shared" si="158"/>
        <v>12.350000000000023</v>
      </c>
      <c r="P630" s="6">
        <f t="shared" si="159"/>
        <v>11.795613591500869</v>
      </c>
      <c r="Q630" s="6">
        <f t="shared" si="160"/>
        <v>-0.15657501805780658</v>
      </c>
      <c r="R630" s="9">
        <f t="shared" si="161"/>
        <v>1.2725069267117415</v>
      </c>
      <c r="S630" s="9">
        <f t="shared" si="162"/>
        <v>15.010000000000019</v>
      </c>
      <c r="T630">
        <f t="shared" si="163"/>
        <v>12.350000000000023</v>
      </c>
      <c r="U630" s="9">
        <f t="shared" si="164"/>
        <v>1.0469993700792817</v>
      </c>
      <c r="V630" s="9">
        <f t="shared" si="165"/>
        <v>0.65702389620359658</v>
      </c>
      <c r="W630" s="9">
        <f t="shared" si="166"/>
        <v>3.875</v>
      </c>
      <c r="X630">
        <f t="shared" si="167"/>
        <v>252.36500000000001</v>
      </c>
      <c r="Y630" s="9">
        <f t="shared" si="168"/>
        <v>42.789634984624684</v>
      </c>
      <c r="Z630" s="10">
        <f t="shared" si="169"/>
        <v>0.43498160880662529</v>
      </c>
      <c r="AA630">
        <f t="shared" si="170"/>
        <v>2.6599999999999966</v>
      </c>
    </row>
    <row r="631" spans="1:27">
      <c r="A631" s="1">
        <f t="shared" si="153"/>
        <v>246000</v>
      </c>
      <c r="B631" s="1">
        <v>0</v>
      </c>
      <c r="C631" s="1">
        <v>-8</v>
      </c>
      <c r="D631" s="2">
        <v>1</v>
      </c>
      <c r="E631" s="5">
        <v>10.47</v>
      </c>
      <c r="F631" s="5">
        <v>15.62</v>
      </c>
      <c r="G631" s="5">
        <v>1.63</v>
      </c>
      <c r="H631" s="5">
        <v>10.57</v>
      </c>
      <c r="I631" s="5">
        <v>15.85</v>
      </c>
      <c r="J631" s="5">
        <v>2.35</v>
      </c>
      <c r="K631" s="6">
        <f t="shared" si="154"/>
        <v>10.52</v>
      </c>
      <c r="L631" s="6">
        <f t="shared" si="155"/>
        <v>-9.9999999999999645E-2</v>
      </c>
      <c r="M631" s="6">
        <f t="shared" si="156"/>
        <v>15.734999999999999</v>
      </c>
      <c r="N631" s="5">
        <f t="shared" si="157"/>
        <v>1.4299825173756497</v>
      </c>
      <c r="O631" s="6">
        <f t="shared" si="158"/>
        <v>-0.23000000000000043</v>
      </c>
      <c r="P631" s="6">
        <f t="shared" si="159"/>
        <v>2.8599650347512995</v>
      </c>
      <c r="Q631" s="6">
        <f t="shared" si="160"/>
        <v>-0.35034354598136791</v>
      </c>
      <c r="R631" s="9">
        <f t="shared" si="161"/>
        <v>4.5455101170950328E-2</v>
      </c>
      <c r="S631" s="9">
        <f t="shared" si="162"/>
        <v>0.13000000000000078</v>
      </c>
      <c r="T631">
        <f t="shared" si="163"/>
        <v>0.23000000000000043</v>
      </c>
      <c r="U631" s="9">
        <f t="shared" si="164"/>
        <v>8.0420563610142548E-2</v>
      </c>
      <c r="V631" s="9">
        <f t="shared" si="165"/>
        <v>3.6468977324077616</v>
      </c>
      <c r="W631" s="9">
        <f t="shared" si="166"/>
        <v>5.2149999999999999</v>
      </c>
      <c r="X631">
        <f t="shared" si="167"/>
        <v>15.734999999999999</v>
      </c>
      <c r="Y631" s="9">
        <f t="shared" si="168"/>
        <v>11.003631029613832</v>
      </c>
      <c r="Z631" s="10">
        <f t="shared" si="169"/>
        <v>0.43513676011111724</v>
      </c>
      <c r="AA631">
        <f t="shared" si="170"/>
        <v>9.9999999999999645E-2</v>
      </c>
    </row>
    <row r="632" spans="1:27">
      <c r="A632" s="1">
        <f t="shared" si="153"/>
        <v>248006</v>
      </c>
      <c r="B632" s="1">
        <v>6</v>
      </c>
      <c r="C632" s="1">
        <v>-4</v>
      </c>
      <c r="D632" s="2">
        <v>1</v>
      </c>
      <c r="E632" s="5">
        <v>42.73</v>
      </c>
      <c r="F632" s="5">
        <v>43.12</v>
      </c>
      <c r="G632" s="5">
        <v>2.35</v>
      </c>
      <c r="H632" s="5">
        <v>42.87</v>
      </c>
      <c r="I632" s="5">
        <v>37.24</v>
      </c>
      <c r="J632" s="5">
        <v>2.83</v>
      </c>
      <c r="K632" s="6">
        <f t="shared" si="154"/>
        <v>42.8</v>
      </c>
      <c r="L632" s="6">
        <f t="shared" si="155"/>
        <v>-0.14000000000000057</v>
      </c>
      <c r="M632" s="6">
        <f t="shared" si="156"/>
        <v>40.18</v>
      </c>
      <c r="N632" s="5">
        <f t="shared" si="157"/>
        <v>1.8392525655820084</v>
      </c>
      <c r="O632" s="6">
        <f t="shared" si="158"/>
        <v>5.8799999999999955</v>
      </c>
      <c r="P632" s="6">
        <f t="shared" si="159"/>
        <v>3.6785051311640169</v>
      </c>
      <c r="Q632" s="6">
        <f t="shared" si="160"/>
        <v>-0.18375038798646107</v>
      </c>
      <c r="R632" s="9">
        <f t="shared" si="161"/>
        <v>1.6365343489666528</v>
      </c>
      <c r="S632" s="9">
        <f t="shared" si="162"/>
        <v>6.019999999999996</v>
      </c>
      <c r="T632">
        <f t="shared" si="163"/>
        <v>5.8799999999999955</v>
      </c>
      <c r="U632" s="9">
        <f t="shared" si="164"/>
        <v>1.598475410618591</v>
      </c>
      <c r="V632" s="9">
        <f t="shared" si="165"/>
        <v>1.4244916924560229</v>
      </c>
      <c r="W632" s="9">
        <f t="shared" si="166"/>
        <v>2.6199999999999974</v>
      </c>
      <c r="X632">
        <f t="shared" si="167"/>
        <v>40.18</v>
      </c>
      <c r="Y632" s="9">
        <f t="shared" si="168"/>
        <v>21.845830611787427</v>
      </c>
      <c r="Z632" s="10">
        <f t="shared" si="169"/>
        <v>0.43542163474039741</v>
      </c>
      <c r="AA632">
        <f t="shared" si="170"/>
        <v>0.14000000000000057</v>
      </c>
    </row>
    <row r="633" spans="1:27">
      <c r="A633" s="1">
        <f t="shared" si="153"/>
        <v>252494</v>
      </c>
      <c r="B633" s="1">
        <v>-6</v>
      </c>
      <c r="C633" s="1">
        <v>5</v>
      </c>
      <c r="D633" s="2">
        <v>1</v>
      </c>
      <c r="E633" s="5">
        <v>95.61</v>
      </c>
      <c r="F633" s="5">
        <v>91.89</v>
      </c>
      <c r="G633" s="5">
        <v>4.41</v>
      </c>
      <c r="H633" s="5">
        <v>93.83</v>
      </c>
      <c r="I633" s="5">
        <v>89.1</v>
      </c>
      <c r="J633" s="5">
        <v>3.8</v>
      </c>
      <c r="K633" s="6">
        <f t="shared" si="154"/>
        <v>94.72</v>
      </c>
      <c r="L633" s="6">
        <f t="shared" si="155"/>
        <v>1.7800000000000011</v>
      </c>
      <c r="M633" s="6">
        <f t="shared" si="156"/>
        <v>90.495000000000005</v>
      </c>
      <c r="N633" s="5">
        <f t="shared" si="157"/>
        <v>2.9106743204968843</v>
      </c>
      <c r="O633" s="6">
        <f t="shared" si="158"/>
        <v>2.7900000000000063</v>
      </c>
      <c r="P633" s="6">
        <f t="shared" si="159"/>
        <v>5.8213486409937687</v>
      </c>
      <c r="Q633" s="6">
        <f t="shared" si="160"/>
        <v>0.14778344020467363</v>
      </c>
      <c r="R633" s="9">
        <f t="shared" si="161"/>
        <v>0.17349931472710883</v>
      </c>
      <c r="S633" s="9">
        <f t="shared" si="162"/>
        <v>1.0100000000000051</v>
      </c>
      <c r="T633">
        <f t="shared" si="163"/>
        <v>2.7900000000000063</v>
      </c>
      <c r="U633" s="9">
        <f t="shared" si="164"/>
        <v>0.47927038424617052</v>
      </c>
      <c r="V633" s="9">
        <f t="shared" si="165"/>
        <v>1.4515536727168912</v>
      </c>
      <c r="W633" s="9">
        <f t="shared" si="166"/>
        <v>4.2249999999999943</v>
      </c>
      <c r="X633">
        <f t="shared" si="167"/>
        <v>90.495000000000005</v>
      </c>
      <c r="Y633" s="9">
        <f t="shared" si="168"/>
        <v>31.090733636098285</v>
      </c>
      <c r="Z633" s="10">
        <f t="shared" si="169"/>
        <v>0.43643670789703293</v>
      </c>
      <c r="AA633">
        <f t="shared" si="170"/>
        <v>1.7800000000000011</v>
      </c>
    </row>
    <row r="634" spans="1:27">
      <c r="A634" s="1">
        <f t="shared" ref="A634:A697" si="171">B634+500*C634+250000*D634</f>
        <v>2747498</v>
      </c>
      <c r="B634" s="1">
        <v>-2</v>
      </c>
      <c r="C634" s="1">
        <v>-5</v>
      </c>
      <c r="D634" s="2">
        <v>11</v>
      </c>
      <c r="E634" s="5">
        <v>36.75</v>
      </c>
      <c r="F634" s="5">
        <v>36.39</v>
      </c>
      <c r="G634" s="5">
        <v>2.12</v>
      </c>
      <c r="H634" s="5">
        <v>37.42</v>
      </c>
      <c r="I634" s="5">
        <v>38.049999999999997</v>
      </c>
      <c r="J634" s="5">
        <v>2.75</v>
      </c>
      <c r="K634" s="6">
        <f t="shared" ref="K634:K697" si="172" xml:space="preserve"> 0.5*(E634+H634)</f>
        <v>37.085000000000001</v>
      </c>
      <c r="L634" s="6">
        <f t="shared" ref="L634:L697" si="173">E634-H634</f>
        <v>-0.67000000000000171</v>
      </c>
      <c r="M634" s="6">
        <f t="shared" ref="M634:M697" si="174">0.5*(F634+I634)</f>
        <v>37.22</v>
      </c>
      <c r="N634" s="5">
        <f t="shared" ref="N634:N697" si="175">0.5*P634</f>
        <v>1.7361523550656492</v>
      </c>
      <c r="O634" s="6">
        <f t="shared" ref="O634:O697" si="176">F634-I634</f>
        <v>-1.6599999999999966</v>
      </c>
      <c r="P634" s="6">
        <f t="shared" ref="P634:P697" si="177">SQRT(G634*G634+J634*J634)</f>
        <v>3.4723047101312985</v>
      </c>
      <c r="Q634" s="6">
        <f t="shared" ref="Q634:Q697" si="178">(G634*G634-J634*J634)/(G634*G634+J634*J634)</f>
        <v>-0.25446839569043445</v>
      </c>
      <c r="R634" s="9">
        <f t="shared" ref="R634:R697" si="179">ABS(O634-L634)/P634</f>
        <v>0.28511322670254935</v>
      </c>
      <c r="S634" s="9">
        <f t="shared" ref="S634:S697" si="180">ABS(O634-L634)</f>
        <v>0.98999999999999488</v>
      </c>
      <c r="T634">
        <f t="shared" ref="T634:T697" si="181">ABS(O634)</f>
        <v>1.6599999999999966</v>
      </c>
      <c r="U634" s="9">
        <f t="shared" ref="U634:U697" si="182">ABS(O634)/P634</f>
        <v>0.47806864275377114</v>
      </c>
      <c r="V634" s="9">
        <f t="shared" ref="V634:V697" si="183">ABS(M634-K634)/N634</f>
        <v>7.7758152737058175E-2</v>
      </c>
      <c r="W634" s="9">
        <f t="shared" ref="W634:W697" si="184">ABS(M634-K634)</f>
        <v>0.13499999999999801</v>
      </c>
      <c r="X634">
        <f t="shared" ref="X634:X697" si="185">ABS(M634)</f>
        <v>37.22</v>
      </c>
      <c r="Y634" s="9">
        <f t="shared" ref="Y634:Y697" si="186">ABS(M634)/N634</f>
        <v>21.438210702765538</v>
      </c>
      <c r="Z634" s="10">
        <f t="shared" ref="Z634:Z697" si="187">SQRT(0.006001*B634*B634+0.003061*C634*C634+0.001136*D634*D634+0.003347*B634*C634+0.000962*C634*D634+0.00127*D634*B634)</f>
        <v>0.43658332538016154</v>
      </c>
      <c r="AA634">
        <f t="shared" si="170"/>
        <v>0.67000000000000171</v>
      </c>
    </row>
    <row r="635" spans="1:27">
      <c r="A635" s="1">
        <f t="shared" si="171"/>
        <v>1496000</v>
      </c>
      <c r="B635" s="1">
        <v>0</v>
      </c>
      <c r="C635" s="1">
        <v>-8</v>
      </c>
      <c r="D635" s="2">
        <v>6</v>
      </c>
      <c r="E635" s="5">
        <v>20.53</v>
      </c>
      <c r="F635" s="5">
        <v>22.47</v>
      </c>
      <c r="G635" s="5">
        <v>1.71</v>
      </c>
      <c r="H635" s="5">
        <v>20.45</v>
      </c>
      <c r="I635" s="5">
        <v>22.92</v>
      </c>
      <c r="J635" s="5">
        <v>1.59</v>
      </c>
      <c r="K635" s="6">
        <f t="shared" si="172"/>
        <v>20.490000000000002</v>
      </c>
      <c r="L635" s="6">
        <f t="shared" si="173"/>
        <v>8.0000000000001847E-2</v>
      </c>
      <c r="M635" s="6">
        <f t="shared" si="174"/>
        <v>22.695</v>
      </c>
      <c r="N635" s="5">
        <f t="shared" si="175"/>
        <v>1.1674973233374026</v>
      </c>
      <c r="O635" s="6">
        <f t="shared" si="176"/>
        <v>-0.45000000000000284</v>
      </c>
      <c r="P635" s="6">
        <f t="shared" si="177"/>
        <v>2.3349946466748053</v>
      </c>
      <c r="Q635" s="6">
        <f t="shared" si="178"/>
        <v>7.2631231429514595E-2</v>
      </c>
      <c r="R635" s="9">
        <f t="shared" si="179"/>
        <v>0.22698124843873263</v>
      </c>
      <c r="S635" s="9">
        <f t="shared" si="180"/>
        <v>0.53000000000000469</v>
      </c>
      <c r="T635">
        <f t="shared" si="181"/>
        <v>0.45000000000000284</v>
      </c>
      <c r="U635" s="9">
        <f t="shared" si="182"/>
        <v>0.19271992791967815</v>
      </c>
      <c r="V635" s="9">
        <f t="shared" si="183"/>
        <v>1.8886552936128325</v>
      </c>
      <c r="W635" s="9">
        <f t="shared" si="184"/>
        <v>2.2049999999999983</v>
      </c>
      <c r="X635">
        <f t="shared" si="185"/>
        <v>22.695</v>
      </c>
      <c r="Y635" s="9">
        <f t="shared" si="186"/>
        <v>19.439016729498082</v>
      </c>
      <c r="Z635" s="10">
        <f t="shared" si="187"/>
        <v>0.436605084716154</v>
      </c>
      <c r="AA635">
        <f t="shared" ref="AA635:AA698" si="188">ABS(L635)</f>
        <v>8.0000000000001847E-2</v>
      </c>
    </row>
    <row r="636" spans="1:27">
      <c r="A636" s="1">
        <f t="shared" si="171"/>
        <v>502494</v>
      </c>
      <c r="B636" s="1">
        <v>-6</v>
      </c>
      <c r="C636" s="1">
        <v>5</v>
      </c>
      <c r="D636" s="2">
        <v>2</v>
      </c>
      <c r="E636" s="5">
        <v>20.98</v>
      </c>
      <c r="F636" s="5">
        <v>22.32</v>
      </c>
      <c r="G636" s="5">
        <v>2.2000000000000002</v>
      </c>
      <c r="H636" s="5">
        <v>20.72</v>
      </c>
      <c r="I636" s="5">
        <v>24.3</v>
      </c>
      <c r="J636" s="5">
        <v>1.92</v>
      </c>
      <c r="K636" s="6">
        <f t="shared" si="172"/>
        <v>20.85</v>
      </c>
      <c r="L636" s="6">
        <f t="shared" si="173"/>
        <v>0.26000000000000156</v>
      </c>
      <c r="M636" s="6">
        <f t="shared" si="174"/>
        <v>23.310000000000002</v>
      </c>
      <c r="N636" s="5">
        <f t="shared" si="175"/>
        <v>1.46</v>
      </c>
      <c r="O636" s="6">
        <f t="shared" si="176"/>
        <v>-1.9800000000000004</v>
      </c>
      <c r="P636" s="6">
        <f t="shared" si="177"/>
        <v>2.92</v>
      </c>
      <c r="Q636" s="6">
        <f t="shared" si="178"/>
        <v>0.13529742916119356</v>
      </c>
      <c r="R636" s="9">
        <f t="shared" si="179"/>
        <v>0.76712328767123361</v>
      </c>
      <c r="S636" s="9">
        <f t="shared" si="180"/>
        <v>2.240000000000002</v>
      </c>
      <c r="T636">
        <f t="shared" si="181"/>
        <v>1.9800000000000004</v>
      </c>
      <c r="U636" s="9">
        <f t="shared" si="182"/>
        <v>0.67808219178082207</v>
      </c>
      <c r="V636" s="9">
        <f t="shared" si="183"/>
        <v>1.6849315068493156</v>
      </c>
      <c r="W636" s="9">
        <f t="shared" si="184"/>
        <v>2.4600000000000009</v>
      </c>
      <c r="X636">
        <f t="shared" si="185"/>
        <v>23.310000000000002</v>
      </c>
      <c r="Y636" s="9">
        <f t="shared" si="186"/>
        <v>15.965753424657537</v>
      </c>
      <c r="Z636" s="10">
        <f t="shared" si="187"/>
        <v>0.43712126463945905</v>
      </c>
      <c r="AA636">
        <f t="shared" si="188"/>
        <v>0.26000000000000156</v>
      </c>
    </row>
    <row r="637" spans="1:27">
      <c r="A637" s="1">
        <f t="shared" si="171"/>
        <v>753997</v>
      </c>
      <c r="B637" s="1">
        <v>-3</v>
      </c>
      <c r="C637" s="1">
        <v>8</v>
      </c>
      <c r="D637" s="2">
        <v>3</v>
      </c>
      <c r="E637" s="5">
        <v>180.76</v>
      </c>
      <c r="F637" s="5">
        <v>198.06</v>
      </c>
      <c r="G637" s="5">
        <v>7.96</v>
      </c>
      <c r="H637" s="5">
        <v>185.85</v>
      </c>
      <c r="I637" s="5">
        <v>186.94</v>
      </c>
      <c r="J637" s="5">
        <v>6.45</v>
      </c>
      <c r="K637" s="6">
        <f t="shared" si="172"/>
        <v>183.30500000000001</v>
      </c>
      <c r="L637" s="6">
        <f t="shared" si="173"/>
        <v>-5.0900000000000034</v>
      </c>
      <c r="M637" s="6">
        <f t="shared" si="174"/>
        <v>192.5</v>
      </c>
      <c r="N637" s="5">
        <f t="shared" si="175"/>
        <v>5.1225994377854684</v>
      </c>
      <c r="O637" s="6">
        <f t="shared" si="176"/>
        <v>11.120000000000005</v>
      </c>
      <c r="P637" s="6">
        <f t="shared" si="177"/>
        <v>10.245198875570937</v>
      </c>
      <c r="Q637" s="6">
        <f t="shared" si="178"/>
        <v>0.20730040080370341</v>
      </c>
      <c r="R637" s="9">
        <f t="shared" si="179"/>
        <v>1.5822045230036268</v>
      </c>
      <c r="S637" s="9">
        <f t="shared" si="180"/>
        <v>16.210000000000008</v>
      </c>
      <c r="T637">
        <f t="shared" si="181"/>
        <v>11.120000000000005</v>
      </c>
      <c r="U637" s="9">
        <f t="shared" si="182"/>
        <v>1.0853864463787988</v>
      </c>
      <c r="V637" s="9">
        <f t="shared" si="183"/>
        <v>1.794987117707382</v>
      </c>
      <c r="W637" s="9">
        <f t="shared" si="184"/>
        <v>9.1949999999999932</v>
      </c>
      <c r="X637">
        <f t="shared" si="185"/>
        <v>192.5</v>
      </c>
      <c r="Y637" s="9">
        <f t="shared" si="186"/>
        <v>37.578577505021343</v>
      </c>
      <c r="Z637" s="10">
        <f t="shared" si="187"/>
        <v>0.437569423063358</v>
      </c>
      <c r="AA637">
        <f t="shared" si="188"/>
        <v>5.0900000000000034</v>
      </c>
    </row>
    <row r="638" spans="1:27">
      <c r="A638" s="1">
        <f t="shared" si="171"/>
        <v>2246998</v>
      </c>
      <c r="B638" s="1">
        <v>-2</v>
      </c>
      <c r="C638" s="1">
        <v>-6</v>
      </c>
      <c r="D638" s="2">
        <v>9</v>
      </c>
      <c r="E638" s="5">
        <v>26.31</v>
      </c>
      <c r="F638" s="5">
        <v>26.77</v>
      </c>
      <c r="G638" s="5">
        <v>1.9</v>
      </c>
      <c r="H638" s="5">
        <v>26.42</v>
      </c>
      <c r="I638" s="5">
        <v>27.02</v>
      </c>
      <c r="J638" s="5">
        <v>2.38</v>
      </c>
      <c r="K638" s="6">
        <f t="shared" si="172"/>
        <v>26.365000000000002</v>
      </c>
      <c r="L638" s="6">
        <f t="shared" si="173"/>
        <v>-0.11000000000000298</v>
      </c>
      <c r="M638" s="6">
        <f t="shared" si="174"/>
        <v>26.895</v>
      </c>
      <c r="N638" s="5">
        <f t="shared" si="175"/>
        <v>1.522694979304785</v>
      </c>
      <c r="O638" s="6">
        <f t="shared" si="176"/>
        <v>-0.25</v>
      </c>
      <c r="P638" s="6">
        <f t="shared" si="177"/>
        <v>3.0453899586095701</v>
      </c>
      <c r="Q638" s="6">
        <f t="shared" si="178"/>
        <v>-0.22151298197187955</v>
      </c>
      <c r="R638" s="9">
        <f t="shared" si="179"/>
        <v>4.5971124191897132E-2</v>
      </c>
      <c r="S638" s="9">
        <f t="shared" si="180"/>
        <v>0.13999999999999702</v>
      </c>
      <c r="T638">
        <f t="shared" si="181"/>
        <v>0.25</v>
      </c>
      <c r="U638" s="9">
        <f t="shared" si="182"/>
        <v>8.2091293199818061E-2</v>
      </c>
      <c r="V638" s="9">
        <f t="shared" si="183"/>
        <v>0.34806708316722701</v>
      </c>
      <c r="W638" s="9">
        <f t="shared" si="184"/>
        <v>0.52999999999999758</v>
      </c>
      <c r="X638">
        <f t="shared" si="185"/>
        <v>26.895</v>
      </c>
      <c r="Y638" s="9">
        <f t="shared" si="186"/>
        <v>17.662762644872853</v>
      </c>
      <c r="Z638" s="10">
        <f t="shared" si="187"/>
        <v>0.43768938757982251</v>
      </c>
      <c r="AA638">
        <f t="shared" si="188"/>
        <v>0.11000000000000298</v>
      </c>
    </row>
    <row r="639" spans="1:27">
      <c r="A639" s="1">
        <f t="shared" si="171"/>
        <v>746505</v>
      </c>
      <c r="B639" s="1">
        <v>5</v>
      </c>
      <c r="C639" s="1">
        <v>-7</v>
      </c>
      <c r="D639" s="2">
        <v>3</v>
      </c>
      <c r="E639" s="5">
        <v>20.100000000000001</v>
      </c>
      <c r="F639" s="5">
        <v>24.61</v>
      </c>
      <c r="G639" s="5">
        <v>1.81</v>
      </c>
      <c r="H639" s="5">
        <v>20.54</v>
      </c>
      <c r="I639" s="5">
        <v>32.83</v>
      </c>
      <c r="J639" s="5">
        <v>2.75</v>
      </c>
      <c r="K639" s="6">
        <f t="shared" si="172"/>
        <v>20.32</v>
      </c>
      <c r="L639" s="6">
        <f t="shared" si="173"/>
        <v>-0.43999999999999773</v>
      </c>
      <c r="M639" s="6">
        <f t="shared" si="174"/>
        <v>28.72</v>
      </c>
      <c r="N639" s="5">
        <f t="shared" si="175"/>
        <v>1.6461014549534909</v>
      </c>
      <c r="O639" s="6">
        <f t="shared" si="176"/>
        <v>-8.2199999999999989</v>
      </c>
      <c r="P639" s="6">
        <f t="shared" si="177"/>
        <v>3.2922029099069818</v>
      </c>
      <c r="Q639" s="6">
        <f t="shared" si="178"/>
        <v>-0.39547543040614108</v>
      </c>
      <c r="R639" s="9">
        <f t="shared" si="179"/>
        <v>2.3631593230745969</v>
      </c>
      <c r="S639" s="9">
        <f t="shared" si="180"/>
        <v>7.7800000000000011</v>
      </c>
      <c r="T639">
        <f t="shared" si="181"/>
        <v>8.2199999999999989</v>
      </c>
      <c r="U639" s="9">
        <f t="shared" si="182"/>
        <v>2.4968084364618486</v>
      </c>
      <c r="V639" s="9">
        <f t="shared" si="183"/>
        <v>5.1029661475132668</v>
      </c>
      <c r="W639" s="9">
        <f t="shared" si="184"/>
        <v>8.3999999999999986</v>
      </c>
      <c r="X639">
        <f t="shared" si="185"/>
        <v>28.72</v>
      </c>
      <c r="Y639" s="9">
        <f t="shared" si="186"/>
        <v>17.447284256735838</v>
      </c>
      <c r="Z639" s="10">
        <f t="shared" si="187"/>
        <v>0.43811071660026762</v>
      </c>
      <c r="AA639">
        <f t="shared" si="188"/>
        <v>0.43999999999999773</v>
      </c>
    </row>
    <row r="640" spans="1:27">
      <c r="A640" s="1">
        <f t="shared" si="171"/>
        <v>753998</v>
      </c>
      <c r="B640" s="1">
        <v>-2</v>
      </c>
      <c r="C640" s="1">
        <v>8</v>
      </c>
      <c r="D640" s="2">
        <v>3</v>
      </c>
      <c r="E640" s="5">
        <v>53.85</v>
      </c>
      <c r="F640" s="5">
        <v>52.94</v>
      </c>
      <c r="G640" s="5">
        <v>3.88</v>
      </c>
      <c r="H640" s="5">
        <v>52.08</v>
      </c>
      <c r="I640" s="5">
        <v>49.17</v>
      </c>
      <c r="J640" s="5">
        <v>2.71</v>
      </c>
      <c r="K640" s="6">
        <f t="shared" si="172"/>
        <v>52.965000000000003</v>
      </c>
      <c r="L640" s="6">
        <f t="shared" si="173"/>
        <v>1.7700000000000031</v>
      </c>
      <c r="M640" s="6">
        <f t="shared" si="174"/>
        <v>51.055</v>
      </c>
      <c r="N640" s="5">
        <f t="shared" si="175"/>
        <v>2.3663526787019724</v>
      </c>
      <c r="O640" s="6">
        <f t="shared" si="176"/>
        <v>3.769999999999996</v>
      </c>
      <c r="P640" s="6">
        <f t="shared" si="177"/>
        <v>4.7327053574039448</v>
      </c>
      <c r="Q640" s="6">
        <f t="shared" si="178"/>
        <v>0.34423287273701364</v>
      </c>
      <c r="R640" s="9">
        <f t="shared" si="179"/>
        <v>0.42259127686264059</v>
      </c>
      <c r="S640" s="9">
        <f t="shared" si="180"/>
        <v>1.9999999999999929</v>
      </c>
      <c r="T640">
        <f t="shared" si="181"/>
        <v>3.769999999999996</v>
      </c>
      <c r="U640" s="9">
        <f t="shared" si="182"/>
        <v>0.79658455688607954</v>
      </c>
      <c r="V640" s="9">
        <f t="shared" si="183"/>
        <v>0.80714933880764794</v>
      </c>
      <c r="W640" s="9">
        <f t="shared" si="184"/>
        <v>1.9100000000000037</v>
      </c>
      <c r="X640">
        <f t="shared" si="185"/>
        <v>51.055</v>
      </c>
      <c r="Y640" s="9">
        <f t="shared" si="186"/>
        <v>21.575397640222192</v>
      </c>
      <c r="Z640" s="10">
        <f t="shared" si="187"/>
        <v>0.43823281483704529</v>
      </c>
      <c r="AA640">
        <f t="shared" si="188"/>
        <v>1.7700000000000031</v>
      </c>
    </row>
    <row r="641" spans="1:27">
      <c r="A641" s="1">
        <f t="shared" si="171"/>
        <v>2494</v>
      </c>
      <c r="B641" s="1">
        <v>-6</v>
      </c>
      <c r="C641" s="1">
        <v>5</v>
      </c>
      <c r="D641" s="2">
        <v>0</v>
      </c>
      <c r="E641" s="5">
        <v>57.11</v>
      </c>
      <c r="F641" s="5">
        <v>52.69</v>
      </c>
      <c r="G641" s="5">
        <v>3.34</v>
      </c>
      <c r="H641" s="5">
        <v>58.78</v>
      </c>
      <c r="I641" s="5">
        <v>55.11</v>
      </c>
      <c r="J641" s="5">
        <v>2.78</v>
      </c>
      <c r="K641" s="6">
        <f t="shared" si="172"/>
        <v>57.945</v>
      </c>
      <c r="L641" s="6">
        <f t="shared" si="173"/>
        <v>-1.6700000000000017</v>
      </c>
      <c r="M641" s="6">
        <f t="shared" si="174"/>
        <v>53.9</v>
      </c>
      <c r="N641" s="5">
        <f t="shared" si="175"/>
        <v>2.1727862297059968</v>
      </c>
      <c r="O641" s="6">
        <f t="shared" si="176"/>
        <v>-2.4200000000000017</v>
      </c>
      <c r="P641" s="6">
        <f t="shared" si="177"/>
        <v>4.3455724594119935</v>
      </c>
      <c r="Q641" s="6">
        <f t="shared" si="178"/>
        <v>0.18148697309891976</v>
      </c>
      <c r="R641" s="9">
        <f t="shared" si="179"/>
        <v>0.17258945904252249</v>
      </c>
      <c r="S641" s="9">
        <f t="shared" si="180"/>
        <v>0.75</v>
      </c>
      <c r="T641">
        <f t="shared" si="181"/>
        <v>2.4200000000000017</v>
      </c>
      <c r="U641" s="9">
        <f t="shared" si="182"/>
        <v>0.55688865451053959</v>
      </c>
      <c r="V641" s="9">
        <f t="shared" si="183"/>
        <v>1.8616649648720101</v>
      </c>
      <c r="W641" s="9">
        <f t="shared" si="184"/>
        <v>4.0450000000000017</v>
      </c>
      <c r="X641">
        <f t="shared" si="185"/>
        <v>53.9</v>
      </c>
      <c r="Y641" s="9">
        <f t="shared" si="186"/>
        <v>24.806858246378567</v>
      </c>
      <c r="Z641" s="10">
        <f t="shared" si="187"/>
        <v>0.4383503165277744</v>
      </c>
      <c r="AA641">
        <f t="shared" si="188"/>
        <v>1.6700000000000017</v>
      </c>
    </row>
    <row r="642" spans="1:27">
      <c r="A642" s="1">
        <f t="shared" si="171"/>
        <v>1503497</v>
      </c>
      <c r="B642" s="1">
        <v>-3</v>
      </c>
      <c r="C642" s="1">
        <v>7</v>
      </c>
      <c r="D642" s="2">
        <v>6</v>
      </c>
      <c r="E642" s="5">
        <v>56.9</v>
      </c>
      <c r="F642" s="5">
        <v>61.71</v>
      </c>
      <c r="G642" s="5">
        <v>3.98</v>
      </c>
      <c r="H642" s="5">
        <v>55.06</v>
      </c>
      <c r="I642" s="5">
        <v>58.18</v>
      </c>
      <c r="J642" s="5">
        <v>3.02</v>
      </c>
      <c r="K642" s="6">
        <f t="shared" si="172"/>
        <v>55.980000000000004</v>
      </c>
      <c r="L642" s="6">
        <f t="shared" si="173"/>
        <v>1.8399999999999963</v>
      </c>
      <c r="M642" s="6">
        <f t="shared" si="174"/>
        <v>59.945</v>
      </c>
      <c r="N642" s="5">
        <f t="shared" si="175"/>
        <v>2.4980392310770463</v>
      </c>
      <c r="O642" s="6">
        <f t="shared" si="176"/>
        <v>3.5300000000000011</v>
      </c>
      <c r="P642" s="6">
        <f t="shared" si="177"/>
        <v>4.9960784621540926</v>
      </c>
      <c r="Q642" s="6">
        <f t="shared" si="178"/>
        <v>0.26922214031601555</v>
      </c>
      <c r="R642" s="9">
        <f t="shared" si="179"/>
        <v>0.3382653040383497</v>
      </c>
      <c r="S642" s="9">
        <f t="shared" si="180"/>
        <v>1.6900000000000048</v>
      </c>
      <c r="T642">
        <f t="shared" si="181"/>
        <v>3.5300000000000011</v>
      </c>
      <c r="U642" s="9">
        <f t="shared" si="182"/>
        <v>0.70655415577240921</v>
      </c>
      <c r="V642" s="9">
        <f t="shared" si="183"/>
        <v>1.5872448881799426</v>
      </c>
      <c r="W642" s="9">
        <f t="shared" si="184"/>
        <v>3.9649999999999963</v>
      </c>
      <c r="X642">
        <f t="shared" si="185"/>
        <v>59.945</v>
      </c>
      <c r="Y642" s="9">
        <f t="shared" si="186"/>
        <v>23.996820888258956</v>
      </c>
      <c r="Z642" s="10">
        <f t="shared" si="187"/>
        <v>0.4383503165277744</v>
      </c>
      <c r="AA642">
        <f t="shared" si="188"/>
        <v>1.8399999999999963</v>
      </c>
    </row>
    <row r="643" spans="1:27">
      <c r="A643" s="1">
        <f t="shared" si="171"/>
        <v>503999</v>
      </c>
      <c r="B643" s="1">
        <v>-1</v>
      </c>
      <c r="C643" s="1">
        <v>8</v>
      </c>
      <c r="D643" s="2">
        <v>2</v>
      </c>
      <c r="E643" s="5">
        <v>33.61</v>
      </c>
      <c r="F643" s="5">
        <v>33.17</v>
      </c>
      <c r="G643" s="5">
        <v>3.05</v>
      </c>
      <c r="H643" s="5">
        <v>34.69</v>
      </c>
      <c r="I643" s="5">
        <v>32.29</v>
      </c>
      <c r="J643" s="5">
        <v>2.11</v>
      </c>
      <c r="K643" s="6">
        <f t="shared" si="172"/>
        <v>34.15</v>
      </c>
      <c r="L643" s="6">
        <f t="shared" si="173"/>
        <v>-1.0799999999999983</v>
      </c>
      <c r="M643" s="6">
        <f t="shared" si="174"/>
        <v>32.730000000000004</v>
      </c>
      <c r="N643" s="5">
        <f t="shared" si="175"/>
        <v>1.8543597277766792</v>
      </c>
      <c r="O643" s="6">
        <f t="shared" si="176"/>
        <v>0.88000000000000256</v>
      </c>
      <c r="P643" s="6">
        <f t="shared" si="177"/>
        <v>3.7087194555533585</v>
      </c>
      <c r="Q643" s="6">
        <f t="shared" si="178"/>
        <v>0.35263839006586883</v>
      </c>
      <c r="R643" s="9">
        <f t="shared" si="179"/>
        <v>0.52848429855354473</v>
      </c>
      <c r="S643" s="9">
        <f t="shared" si="180"/>
        <v>1.9600000000000009</v>
      </c>
      <c r="T643">
        <f t="shared" si="181"/>
        <v>0.88000000000000256</v>
      </c>
      <c r="U643" s="9">
        <f t="shared" si="182"/>
        <v>0.23727866465669412</v>
      </c>
      <c r="V643" s="9">
        <f t="shared" si="183"/>
        <v>0.76576296321023496</v>
      </c>
      <c r="W643" s="9">
        <f t="shared" si="184"/>
        <v>1.4199999999999946</v>
      </c>
      <c r="X643">
        <f t="shared" si="185"/>
        <v>32.730000000000004</v>
      </c>
      <c r="Y643" s="9">
        <f t="shared" si="186"/>
        <v>17.650297032303584</v>
      </c>
      <c r="Z643" s="10">
        <f t="shared" si="187"/>
        <v>0.43877670858877638</v>
      </c>
      <c r="AA643">
        <f t="shared" si="188"/>
        <v>1.0799999999999983</v>
      </c>
    </row>
    <row r="644" spans="1:27">
      <c r="A644" s="1">
        <f t="shared" si="171"/>
        <v>996004</v>
      </c>
      <c r="B644" s="1">
        <v>4</v>
      </c>
      <c r="C644" s="1">
        <v>-8</v>
      </c>
      <c r="D644" s="2">
        <v>4</v>
      </c>
      <c r="E644" s="5">
        <v>187.26</v>
      </c>
      <c r="F644" s="5">
        <v>176.15</v>
      </c>
      <c r="G644" s="5">
        <v>5.73</v>
      </c>
      <c r="H644" s="5">
        <v>189.47</v>
      </c>
      <c r="I644" s="5">
        <v>176.84</v>
      </c>
      <c r="J644" s="5">
        <v>7.27</v>
      </c>
      <c r="K644" s="6">
        <f t="shared" si="172"/>
        <v>188.36500000000001</v>
      </c>
      <c r="L644" s="6">
        <f t="shared" si="173"/>
        <v>-2.210000000000008</v>
      </c>
      <c r="M644" s="6">
        <f t="shared" si="174"/>
        <v>176.495</v>
      </c>
      <c r="N644" s="5">
        <f t="shared" si="175"/>
        <v>4.6283312327446922</v>
      </c>
      <c r="O644" s="6">
        <f t="shared" si="176"/>
        <v>-0.68999999999999773</v>
      </c>
      <c r="P644" s="6">
        <f t="shared" si="177"/>
        <v>9.2566624654893843</v>
      </c>
      <c r="Q644" s="6">
        <f t="shared" si="178"/>
        <v>-0.23364431446050557</v>
      </c>
      <c r="R644" s="9">
        <f t="shared" si="179"/>
        <v>0.16420605219936044</v>
      </c>
      <c r="S644" s="9">
        <f t="shared" si="180"/>
        <v>1.5200000000000102</v>
      </c>
      <c r="T644">
        <f t="shared" si="181"/>
        <v>0.68999999999999773</v>
      </c>
      <c r="U644" s="9">
        <f t="shared" si="182"/>
        <v>7.4540905274708927E-2</v>
      </c>
      <c r="V644" s="9">
        <f t="shared" si="183"/>
        <v>2.5646392626399948</v>
      </c>
      <c r="W644" s="9">
        <f t="shared" si="184"/>
        <v>11.870000000000005</v>
      </c>
      <c r="X644">
        <f t="shared" si="185"/>
        <v>176.495</v>
      </c>
      <c r="Y644" s="9">
        <f t="shared" si="186"/>
        <v>38.133614714376215</v>
      </c>
      <c r="Z644" s="10">
        <f t="shared" si="187"/>
        <v>0.43878012717077336</v>
      </c>
      <c r="AA644">
        <f t="shared" si="188"/>
        <v>2.210000000000008</v>
      </c>
    </row>
    <row r="645" spans="1:27">
      <c r="A645" s="1">
        <f t="shared" si="171"/>
        <v>3248498</v>
      </c>
      <c r="B645" s="1">
        <v>-2</v>
      </c>
      <c r="C645" s="1">
        <v>-3</v>
      </c>
      <c r="D645" s="2">
        <v>13</v>
      </c>
      <c r="E645" s="5">
        <v>125.07</v>
      </c>
      <c r="F645" s="5">
        <v>115.45</v>
      </c>
      <c r="G645" s="5">
        <v>3.98</v>
      </c>
      <c r="H645" s="5">
        <v>126</v>
      </c>
      <c r="I645" s="5">
        <v>115.48</v>
      </c>
      <c r="J645" s="5">
        <v>5.07</v>
      </c>
      <c r="K645" s="6">
        <f t="shared" si="172"/>
        <v>125.535</v>
      </c>
      <c r="L645" s="6">
        <f t="shared" si="173"/>
        <v>-0.93000000000000682</v>
      </c>
      <c r="M645" s="6">
        <f t="shared" si="174"/>
        <v>115.465</v>
      </c>
      <c r="N645" s="5">
        <f t="shared" si="175"/>
        <v>3.2227821831454886</v>
      </c>
      <c r="O645" s="6">
        <f t="shared" si="176"/>
        <v>-3.0000000000001137E-2</v>
      </c>
      <c r="P645" s="6">
        <f t="shared" si="177"/>
        <v>6.4455643662909772</v>
      </c>
      <c r="Q645" s="6">
        <f t="shared" si="178"/>
        <v>-0.23743961410797371</v>
      </c>
      <c r="R645" s="9">
        <f t="shared" si="179"/>
        <v>0.13963090721843183</v>
      </c>
      <c r="S645" s="9">
        <f t="shared" si="180"/>
        <v>0.90000000000000568</v>
      </c>
      <c r="T645">
        <f t="shared" si="181"/>
        <v>3.0000000000001137E-2</v>
      </c>
      <c r="U645" s="9">
        <f t="shared" si="182"/>
        <v>4.6543635739478744E-3</v>
      </c>
      <c r="V645" s="9">
        <f t="shared" si="183"/>
        <v>3.1246294126435523</v>
      </c>
      <c r="W645" s="9">
        <f t="shared" si="184"/>
        <v>10.069999999999993</v>
      </c>
      <c r="X645">
        <f t="shared" si="185"/>
        <v>115.465</v>
      </c>
      <c r="Y645" s="9">
        <f t="shared" si="186"/>
        <v>35.827739337724729</v>
      </c>
      <c r="Z645" s="10">
        <f t="shared" si="187"/>
        <v>0.43940983147854124</v>
      </c>
      <c r="AA645">
        <f t="shared" si="188"/>
        <v>0.93000000000000682</v>
      </c>
    </row>
    <row r="646" spans="1:27">
      <c r="A646" s="1">
        <f t="shared" si="171"/>
        <v>752494</v>
      </c>
      <c r="B646" s="1">
        <v>-6</v>
      </c>
      <c r="C646" s="1">
        <v>5</v>
      </c>
      <c r="D646" s="2">
        <v>3</v>
      </c>
      <c r="E646" s="5">
        <v>123.59</v>
      </c>
      <c r="F646" s="5">
        <v>123.14</v>
      </c>
      <c r="G646" s="5">
        <v>5.18</v>
      </c>
      <c r="H646" s="5">
        <v>126.46</v>
      </c>
      <c r="I646" s="5">
        <v>116.87</v>
      </c>
      <c r="J646" s="5">
        <v>4.6500000000000004</v>
      </c>
      <c r="K646" s="6">
        <f t="shared" si="172"/>
        <v>125.02500000000001</v>
      </c>
      <c r="L646" s="6">
        <f t="shared" si="173"/>
        <v>-2.8699999999999903</v>
      </c>
      <c r="M646" s="6">
        <f t="shared" si="174"/>
        <v>120.005</v>
      </c>
      <c r="N646" s="5">
        <f t="shared" si="175"/>
        <v>3.4804776970984888</v>
      </c>
      <c r="O646" s="6">
        <f t="shared" si="176"/>
        <v>6.269999999999996</v>
      </c>
      <c r="P646" s="6">
        <f t="shared" si="177"/>
        <v>6.9609553941969775</v>
      </c>
      <c r="Q646" s="6">
        <f t="shared" si="178"/>
        <v>0.10752060163162022</v>
      </c>
      <c r="R646" s="9">
        <f t="shared" si="179"/>
        <v>1.3130381510014526</v>
      </c>
      <c r="S646" s="9">
        <f t="shared" si="180"/>
        <v>9.1399999999999864</v>
      </c>
      <c r="T646">
        <f t="shared" si="181"/>
        <v>6.269999999999996</v>
      </c>
      <c r="U646" s="9">
        <f t="shared" si="182"/>
        <v>0.9007384252493561</v>
      </c>
      <c r="V646" s="9">
        <f t="shared" si="183"/>
        <v>1.4423307479272023</v>
      </c>
      <c r="W646" s="9">
        <f t="shared" si="184"/>
        <v>5.0200000000000102</v>
      </c>
      <c r="X646">
        <f t="shared" si="185"/>
        <v>120.005</v>
      </c>
      <c r="Y646" s="9">
        <f t="shared" si="186"/>
        <v>34.479462431275607</v>
      </c>
      <c r="Z646" s="10">
        <f t="shared" si="187"/>
        <v>0.44039187095131538</v>
      </c>
      <c r="AA646">
        <f t="shared" si="188"/>
        <v>2.8699999999999903</v>
      </c>
    </row>
    <row r="647" spans="1:27">
      <c r="A647" s="1">
        <f t="shared" si="171"/>
        <v>753495</v>
      </c>
      <c r="B647" s="1">
        <v>-5</v>
      </c>
      <c r="C647" s="1">
        <v>7</v>
      </c>
      <c r="D647" s="2">
        <v>3</v>
      </c>
      <c r="E647" s="5">
        <v>7.05</v>
      </c>
      <c r="F647" s="5">
        <v>4.8499999999999996</v>
      </c>
      <c r="G647" s="5">
        <v>1.62</v>
      </c>
      <c r="H647" s="5">
        <v>7.8</v>
      </c>
      <c r="I647" s="5">
        <v>6.81</v>
      </c>
      <c r="J647" s="5">
        <v>1.23</v>
      </c>
      <c r="K647" s="6">
        <f t="shared" si="172"/>
        <v>7.4249999999999998</v>
      </c>
      <c r="L647" s="6">
        <f t="shared" si="173"/>
        <v>-0.75</v>
      </c>
      <c r="M647" s="6">
        <f t="shared" si="174"/>
        <v>5.83</v>
      </c>
      <c r="N647" s="5">
        <f t="shared" si="175"/>
        <v>1.0170176989610358</v>
      </c>
      <c r="O647" s="6">
        <f t="shared" si="176"/>
        <v>-1.96</v>
      </c>
      <c r="P647" s="6">
        <f t="shared" si="177"/>
        <v>2.0340353979220716</v>
      </c>
      <c r="Q647" s="6">
        <f t="shared" si="178"/>
        <v>0.26865346965412235</v>
      </c>
      <c r="R647" s="9">
        <f t="shared" si="179"/>
        <v>0.59487656961924607</v>
      </c>
      <c r="S647" s="9">
        <f t="shared" si="180"/>
        <v>1.21</v>
      </c>
      <c r="T647">
        <f t="shared" si="181"/>
        <v>1.96</v>
      </c>
      <c r="U647" s="9">
        <f t="shared" si="182"/>
        <v>0.96360171607745637</v>
      </c>
      <c r="V647" s="9">
        <f t="shared" si="183"/>
        <v>1.568310956268921</v>
      </c>
      <c r="W647" s="9">
        <f t="shared" si="184"/>
        <v>1.5949999999999998</v>
      </c>
      <c r="X647">
        <f t="shared" si="185"/>
        <v>5.83</v>
      </c>
      <c r="Y647" s="9">
        <f t="shared" si="186"/>
        <v>5.7324469436036436</v>
      </c>
      <c r="Z647" s="10">
        <f t="shared" si="187"/>
        <v>0.44073234508032194</v>
      </c>
      <c r="AA647">
        <f t="shared" si="188"/>
        <v>0.75</v>
      </c>
    </row>
    <row r="648" spans="1:27">
      <c r="A648" s="1">
        <f t="shared" si="171"/>
        <v>503996</v>
      </c>
      <c r="B648" s="1">
        <v>-4</v>
      </c>
      <c r="C648" s="1">
        <v>8</v>
      </c>
      <c r="D648" s="2">
        <v>2</v>
      </c>
      <c r="E648" s="5">
        <v>131.37</v>
      </c>
      <c r="F648" s="5">
        <v>132.44999999999999</v>
      </c>
      <c r="G648" s="5">
        <v>6.14</v>
      </c>
      <c r="H648" s="5">
        <v>129.77000000000001</v>
      </c>
      <c r="I648" s="5">
        <v>131.43</v>
      </c>
      <c r="J648" s="5">
        <v>4.9800000000000004</v>
      </c>
      <c r="K648" s="6">
        <f t="shared" si="172"/>
        <v>130.57</v>
      </c>
      <c r="L648" s="6">
        <f t="shared" si="173"/>
        <v>1.5999999999999943</v>
      </c>
      <c r="M648" s="6">
        <f t="shared" si="174"/>
        <v>131.94</v>
      </c>
      <c r="N648" s="5">
        <f t="shared" si="175"/>
        <v>3.9528470752104741</v>
      </c>
      <c r="O648" s="6">
        <f t="shared" si="176"/>
        <v>1.0199999999999818</v>
      </c>
      <c r="P648" s="6">
        <f t="shared" si="177"/>
        <v>7.9056941504209481</v>
      </c>
      <c r="Q648" s="6">
        <f t="shared" si="178"/>
        <v>0.20638719999999988</v>
      </c>
      <c r="R648" s="9">
        <f t="shared" si="179"/>
        <v>7.3364841715907986E-2</v>
      </c>
      <c r="S648" s="9">
        <f t="shared" si="180"/>
        <v>0.58000000000001251</v>
      </c>
      <c r="T648">
        <f t="shared" si="181"/>
        <v>1.0199999999999818</v>
      </c>
      <c r="U648" s="9">
        <f t="shared" si="182"/>
        <v>0.12902092853486757</v>
      </c>
      <c r="V648" s="9">
        <f t="shared" si="183"/>
        <v>0.34658563155445554</v>
      </c>
      <c r="W648" s="9">
        <f t="shared" si="184"/>
        <v>1.3700000000000045</v>
      </c>
      <c r="X648">
        <f t="shared" si="185"/>
        <v>131.94</v>
      </c>
      <c r="Y648" s="9">
        <f t="shared" si="186"/>
        <v>33.378473158609275</v>
      </c>
      <c r="Z648" s="10">
        <f t="shared" si="187"/>
        <v>0.44112583238799336</v>
      </c>
      <c r="AA648">
        <f t="shared" si="188"/>
        <v>1.5999999999999943</v>
      </c>
    </row>
    <row r="649" spans="1:27">
      <c r="A649" s="1">
        <f t="shared" si="171"/>
        <v>2998497</v>
      </c>
      <c r="B649" s="1">
        <v>-3</v>
      </c>
      <c r="C649" s="1">
        <v>-3</v>
      </c>
      <c r="D649" s="2">
        <v>12</v>
      </c>
      <c r="E649" s="5">
        <v>66.13</v>
      </c>
      <c r="F649" s="5">
        <v>70.540000000000006</v>
      </c>
      <c r="G649" s="5">
        <v>3.05</v>
      </c>
      <c r="H649" s="5">
        <v>63.18</v>
      </c>
      <c r="I649" s="5">
        <v>63.37</v>
      </c>
      <c r="J649" s="5">
        <v>3.67</v>
      </c>
      <c r="K649" s="6">
        <f t="shared" si="172"/>
        <v>64.655000000000001</v>
      </c>
      <c r="L649" s="6">
        <f t="shared" si="173"/>
        <v>2.9499999999999957</v>
      </c>
      <c r="M649" s="6">
        <f t="shared" si="174"/>
        <v>66.954999999999998</v>
      </c>
      <c r="N649" s="5">
        <f t="shared" si="175"/>
        <v>2.3859694046655333</v>
      </c>
      <c r="O649" s="6">
        <f t="shared" si="176"/>
        <v>7.1700000000000088</v>
      </c>
      <c r="P649" s="6">
        <f t="shared" si="177"/>
        <v>4.7719388093310666</v>
      </c>
      <c r="Q649" s="6">
        <f t="shared" si="178"/>
        <v>-0.18296635252992793</v>
      </c>
      <c r="R649" s="9">
        <f t="shared" si="179"/>
        <v>0.88433657023183321</v>
      </c>
      <c r="S649" s="9">
        <f t="shared" si="180"/>
        <v>4.2200000000000131</v>
      </c>
      <c r="T649">
        <f t="shared" si="181"/>
        <v>7.1700000000000088</v>
      </c>
      <c r="U649" s="9">
        <f t="shared" si="182"/>
        <v>1.5025339356782539</v>
      </c>
      <c r="V649" s="9">
        <f t="shared" si="183"/>
        <v>0.96396877323848695</v>
      </c>
      <c r="W649" s="9">
        <f t="shared" si="184"/>
        <v>2.2999999999999972</v>
      </c>
      <c r="X649">
        <f t="shared" si="185"/>
        <v>66.954999999999998</v>
      </c>
      <c r="Y649" s="9">
        <f t="shared" si="186"/>
        <v>28.061969222688248</v>
      </c>
      <c r="Z649" s="10">
        <f t="shared" si="187"/>
        <v>0.44148952422452797</v>
      </c>
      <c r="AA649">
        <f t="shared" si="188"/>
        <v>2.9499999999999957</v>
      </c>
    </row>
    <row r="650" spans="1:27">
      <c r="A650" s="1">
        <f t="shared" si="171"/>
        <v>2247497</v>
      </c>
      <c r="B650" s="1">
        <v>-3</v>
      </c>
      <c r="C650" s="1">
        <v>-5</v>
      </c>
      <c r="D650" s="2">
        <v>9</v>
      </c>
      <c r="E650" s="5">
        <v>91.7</v>
      </c>
      <c r="F650" s="5">
        <v>90.24</v>
      </c>
      <c r="G650" s="5">
        <v>3.64</v>
      </c>
      <c r="H650" s="5">
        <v>89.08</v>
      </c>
      <c r="I650" s="5">
        <v>88.86</v>
      </c>
      <c r="J650" s="5">
        <v>4.41</v>
      </c>
      <c r="K650" s="6">
        <f t="shared" si="172"/>
        <v>90.39</v>
      </c>
      <c r="L650" s="6">
        <f t="shared" si="173"/>
        <v>2.6200000000000045</v>
      </c>
      <c r="M650" s="6">
        <f t="shared" si="174"/>
        <v>89.55</v>
      </c>
      <c r="N650" s="5">
        <f t="shared" si="175"/>
        <v>2.859095136577305</v>
      </c>
      <c r="O650" s="6">
        <f t="shared" si="176"/>
        <v>1.3799999999999955</v>
      </c>
      <c r="P650" s="6">
        <f t="shared" si="177"/>
        <v>5.7181902731546099</v>
      </c>
      <c r="Q650" s="6">
        <f t="shared" si="178"/>
        <v>-0.1895699085868425</v>
      </c>
      <c r="R650" s="9">
        <f t="shared" si="179"/>
        <v>0.21685182562418059</v>
      </c>
      <c r="S650" s="9">
        <f t="shared" si="180"/>
        <v>1.2400000000000091</v>
      </c>
      <c r="T650">
        <f t="shared" si="181"/>
        <v>1.3799999999999955</v>
      </c>
      <c r="U650" s="9">
        <f t="shared" si="182"/>
        <v>0.24133509625916616</v>
      </c>
      <c r="V650" s="9">
        <f t="shared" si="183"/>
        <v>0.2937992476198566</v>
      </c>
      <c r="W650" s="9">
        <f t="shared" si="184"/>
        <v>0.84000000000000341</v>
      </c>
      <c r="X650">
        <f t="shared" si="185"/>
        <v>89.55</v>
      </c>
      <c r="Y650" s="9">
        <f t="shared" si="186"/>
        <v>31.321098362331014</v>
      </c>
      <c r="Z650" s="10">
        <f t="shared" si="187"/>
        <v>0.44178614736091487</v>
      </c>
      <c r="AA650">
        <f t="shared" si="188"/>
        <v>2.6200000000000045</v>
      </c>
    </row>
    <row r="651" spans="1:27">
      <c r="A651" s="1">
        <f t="shared" si="171"/>
        <v>4000</v>
      </c>
      <c r="B651" s="1">
        <v>0</v>
      </c>
      <c r="C651" s="1">
        <v>8</v>
      </c>
      <c r="D651" s="2">
        <v>0</v>
      </c>
      <c r="E651" s="5">
        <v>577.46</v>
      </c>
      <c r="F651" s="5">
        <v>576.53</v>
      </c>
      <c r="G651" s="5">
        <v>17.89</v>
      </c>
      <c r="H651" s="5">
        <v>575.76</v>
      </c>
      <c r="I651" s="5">
        <v>557.6</v>
      </c>
      <c r="J651" s="5">
        <v>15.13</v>
      </c>
      <c r="K651" s="6">
        <f t="shared" si="172"/>
        <v>576.61</v>
      </c>
      <c r="L651" s="6">
        <f t="shared" si="173"/>
        <v>1.7000000000000455</v>
      </c>
      <c r="M651" s="6">
        <f t="shared" si="174"/>
        <v>567.06500000000005</v>
      </c>
      <c r="N651" s="5">
        <f t="shared" si="175"/>
        <v>11.715043747250798</v>
      </c>
      <c r="O651" s="6">
        <f t="shared" si="176"/>
        <v>18.92999999999995</v>
      </c>
      <c r="P651" s="6">
        <f t="shared" si="177"/>
        <v>23.430087494501596</v>
      </c>
      <c r="Q651" s="6">
        <f t="shared" si="178"/>
        <v>0.1660115598512848</v>
      </c>
      <c r="R651" s="9">
        <f t="shared" si="179"/>
        <v>0.73537924278103173</v>
      </c>
      <c r="S651" s="9">
        <f t="shared" si="180"/>
        <v>17.229999999999905</v>
      </c>
      <c r="T651">
        <f t="shared" si="181"/>
        <v>18.92999999999995</v>
      </c>
      <c r="U651" s="9">
        <f t="shared" si="182"/>
        <v>0.8079355232643628</v>
      </c>
      <c r="V651" s="9">
        <f t="shared" si="183"/>
        <v>0.81476434966279243</v>
      </c>
      <c r="W651" s="9">
        <f t="shared" si="184"/>
        <v>9.5449999999999591</v>
      </c>
      <c r="X651">
        <f t="shared" si="185"/>
        <v>567.06500000000005</v>
      </c>
      <c r="Y651" s="9">
        <f t="shared" si="186"/>
        <v>48.404855520328276</v>
      </c>
      <c r="Z651" s="10">
        <f t="shared" si="187"/>
        <v>0.44261043819593771</v>
      </c>
      <c r="AA651">
        <f t="shared" si="188"/>
        <v>1.7000000000000455</v>
      </c>
    </row>
    <row r="652" spans="1:27">
      <c r="A652" s="1">
        <f t="shared" si="171"/>
        <v>247506</v>
      </c>
      <c r="B652" s="1">
        <v>6</v>
      </c>
      <c r="C652" s="1">
        <v>-5</v>
      </c>
      <c r="D652" s="2">
        <v>1</v>
      </c>
      <c r="E652" s="5">
        <v>17.62</v>
      </c>
      <c r="F652" s="5">
        <v>17.63</v>
      </c>
      <c r="G652" s="5">
        <v>1.68</v>
      </c>
      <c r="H652" s="5">
        <v>17.170000000000002</v>
      </c>
      <c r="I652" s="5">
        <v>15.34</v>
      </c>
      <c r="J652" s="5">
        <v>1.98</v>
      </c>
      <c r="K652" s="6">
        <f t="shared" si="172"/>
        <v>17.395000000000003</v>
      </c>
      <c r="L652" s="6">
        <f t="shared" si="173"/>
        <v>0.44999999999999929</v>
      </c>
      <c r="M652" s="6">
        <f t="shared" si="174"/>
        <v>16.484999999999999</v>
      </c>
      <c r="N652" s="5">
        <f t="shared" si="175"/>
        <v>1.298345100502944</v>
      </c>
      <c r="O652" s="6">
        <f t="shared" si="176"/>
        <v>2.2899999999999991</v>
      </c>
      <c r="P652" s="6">
        <f t="shared" si="177"/>
        <v>2.5966902010058881</v>
      </c>
      <c r="Q652" s="6">
        <f t="shared" si="178"/>
        <v>-0.16284036305392424</v>
      </c>
      <c r="R652" s="9">
        <f t="shared" si="179"/>
        <v>0.7085943480232002</v>
      </c>
      <c r="S652" s="9">
        <f t="shared" si="180"/>
        <v>1.8399999999999999</v>
      </c>
      <c r="T652">
        <f t="shared" si="181"/>
        <v>2.2899999999999991</v>
      </c>
      <c r="U652" s="9">
        <f t="shared" si="182"/>
        <v>0.8818918787897434</v>
      </c>
      <c r="V652" s="9">
        <f t="shared" si="183"/>
        <v>0.70089223554469005</v>
      </c>
      <c r="W652" s="9">
        <f t="shared" si="184"/>
        <v>0.91000000000000369</v>
      </c>
      <c r="X652">
        <f t="shared" si="185"/>
        <v>16.484999999999999</v>
      </c>
      <c r="Y652" s="9">
        <f t="shared" si="186"/>
        <v>12.696932420828755</v>
      </c>
      <c r="Z652" s="10">
        <f t="shared" si="187"/>
        <v>0.44282840920609423</v>
      </c>
      <c r="AA652">
        <f t="shared" si="188"/>
        <v>0.44999999999999929</v>
      </c>
    </row>
    <row r="653" spans="1:27">
      <c r="A653" s="1">
        <f t="shared" si="171"/>
        <v>2496500</v>
      </c>
      <c r="B653" s="1">
        <v>0</v>
      </c>
      <c r="C653" s="1">
        <v>-7</v>
      </c>
      <c r="D653" s="2">
        <v>10</v>
      </c>
      <c r="E653" s="5">
        <v>70.55</v>
      </c>
      <c r="F653" s="5">
        <v>72.59</v>
      </c>
      <c r="G653" s="5">
        <v>2.96</v>
      </c>
      <c r="H653" s="5">
        <v>70.680000000000007</v>
      </c>
      <c r="I653" s="5">
        <v>69.87</v>
      </c>
      <c r="J653" s="5">
        <v>2.63</v>
      </c>
      <c r="K653" s="6">
        <f t="shared" si="172"/>
        <v>70.615000000000009</v>
      </c>
      <c r="L653" s="6">
        <f t="shared" si="173"/>
        <v>-0.13000000000000966</v>
      </c>
      <c r="M653" s="6">
        <f t="shared" si="174"/>
        <v>71.23</v>
      </c>
      <c r="N653" s="5">
        <f t="shared" si="175"/>
        <v>1.9798042832563021</v>
      </c>
      <c r="O653" s="6">
        <f t="shared" si="176"/>
        <v>2.7199999999999989</v>
      </c>
      <c r="P653" s="6">
        <f t="shared" si="177"/>
        <v>3.9596085665126042</v>
      </c>
      <c r="Q653" s="6">
        <f t="shared" si="178"/>
        <v>0.11765793921612402</v>
      </c>
      <c r="R653" s="9">
        <f t="shared" si="179"/>
        <v>0.7197681165010017</v>
      </c>
      <c r="S653" s="9">
        <f t="shared" si="180"/>
        <v>2.8500000000000085</v>
      </c>
      <c r="T653">
        <f t="shared" si="181"/>
        <v>2.7199999999999989</v>
      </c>
      <c r="U653" s="9">
        <f t="shared" si="182"/>
        <v>0.68693658837990101</v>
      </c>
      <c r="V653" s="9">
        <f t="shared" si="183"/>
        <v>0.31063676606884988</v>
      </c>
      <c r="W653" s="9">
        <f t="shared" si="184"/>
        <v>0.61499999999999488</v>
      </c>
      <c r="X653">
        <f t="shared" si="185"/>
        <v>71.23</v>
      </c>
      <c r="Y653" s="9">
        <f t="shared" si="186"/>
        <v>35.978303816397336</v>
      </c>
      <c r="Z653" s="10">
        <f t="shared" si="187"/>
        <v>0.44299999999999995</v>
      </c>
      <c r="AA653">
        <f t="shared" si="188"/>
        <v>0.13000000000000966</v>
      </c>
    </row>
    <row r="654" spans="1:27">
      <c r="A654" s="1">
        <f t="shared" si="171"/>
        <v>2746999</v>
      </c>
      <c r="B654" s="1">
        <v>-1</v>
      </c>
      <c r="C654" s="1">
        <v>-6</v>
      </c>
      <c r="D654" s="2">
        <v>11</v>
      </c>
      <c r="E654" s="5">
        <v>163.98</v>
      </c>
      <c r="F654" s="5">
        <v>174.86</v>
      </c>
      <c r="G654" s="5">
        <v>5.57</v>
      </c>
      <c r="H654" s="5">
        <v>166.33</v>
      </c>
      <c r="I654" s="5">
        <v>179.37</v>
      </c>
      <c r="J654" s="5">
        <v>6.87</v>
      </c>
      <c r="K654" s="6">
        <f t="shared" si="172"/>
        <v>165.155</v>
      </c>
      <c r="L654" s="6">
        <f t="shared" si="173"/>
        <v>-2.3500000000000227</v>
      </c>
      <c r="M654" s="6">
        <f t="shared" si="174"/>
        <v>177.11500000000001</v>
      </c>
      <c r="N654" s="5">
        <f t="shared" si="175"/>
        <v>4.4221544523003713</v>
      </c>
      <c r="O654" s="6">
        <f t="shared" si="176"/>
        <v>-4.5099999999999909</v>
      </c>
      <c r="P654" s="6">
        <f t="shared" si="177"/>
        <v>8.8443089046007426</v>
      </c>
      <c r="Q654" s="6">
        <f t="shared" si="178"/>
        <v>-0.20674543413728649</v>
      </c>
      <c r="R654" s="9">
        <f t="shared" si="179"/>
        <v>0.2442248482384364</v>
      </c>
      <c r="S654" s="9">
        <f t="shared" si="180"/>
        <v>2.1599999999999682</v>
      </c>
      <c r="T654">
        <f t="shared" si="181"/>
        <v>4.5099999999999909</v>
      </c>
      <c r="U654" s="9">
        <f t="shared" si="182"/>
        <v>0.50993243775711217</v>
      </c>
      <c r="V654" s="9">
        <f t="shared" si="183"/>
        <v>2.7045640601219856</v>
      </c>
      <c r="W654" s="9">
        <f t="shared" si="184"/>
        <v>11.960000000000008</v>
      </c>
      <c r="X654">
        <f t="shared" si="185"/>
        <v>177.11500000000001</v>
      </c>
      <c r="Y654" s="9">
        <f t="shared" si="186"/>
        <v>40.051744440510468</v>
      </c>
      <c r="Z654" s="10">
        <f t="shared" si="187"/>
        <v>0.44302708720799455</v>
      </c>
      <c r="AA654">
        <f t="shared" si="188"/>
        <v>2.3500000000000227</v>
      </c>
    </row>
    <row r="655" spans="1:27">
      <c r="A655" s="1">
        <f t="shared" si="171"/>
        <v>2747997</v>
      </c>
      <c r="B655" s="1">
        <v>-3</v>
      </c>
      <c r="C655" s="1">
        <v>-4</v>
      </c>
      <c r="D655" s="2">
        <v>11</v>
      </c>
      <c r="E655" s="5">
        <v>18.64</v>
      </c>
      <c r="F655" s="5">
        <v>19.96</v>
      </c>
      <c r="G655" s="5">
        <v>1.75</v>
      </c>
      <c r="H655" s="5">
        <v>18.18</v>
      </c>
      <c r="I655" s="5">
        <v>18.63</v>
      </c>
      <c r="J655" s="5">
        <v>2.1800000000000002</v>
      </c>
      <c r="K655" s="6">
        <f t="shared" si="172"/>
        <v>18.41</v>
      </c>
      <c r="L655" s="6">
        <f t="shared" si="173"/>
        <v>0.46000000000000085</v>
      </c>
      <c r="M655" s="6">
        <f t="shared" si="174"/>
        <v>19.295000000000002</v>
      </c>
      <c r="N655" s="5">
        <f t="shared" si="175"/>
        <v>1.3977571319796585</v>
      </c>
      <c r="O655" s="6">
        <f t="shared" si="176"/>
        <v>1.3300000000000018</v>
      </c>
      <c r="P655" s="6">
        <f t="shared" si="177"/>
        <v>2.7955142639593169</v>
      </c>
      <c r="Q655" s="6">
        <f t="shared" si="178"/>
        <v>-0.21624077083519949</v>
      </c>
      <c r="R655" s="9">
        <f t="shared" si="179"/>
        <v>0.31121286384273733</v>
      </c>
      <c r="S655" s="9">
        <f t="shared" si="180"/>
        <v>0.87000000000000099</v>
      </c>
      <c r="T655">
        <f t="shared" si="181"/>
        <v>1.3300000000000018</v>
      </c>
      <c r="U655" s="9">
        <f t="shared" si="182"/>
        <v>0.47576219415039167</v>
      </c>
      <c r="V655" s="9">
        <f t="shared" si="183"/>
        <v>0.63315720574901779</v>
      </c>
      <c r="W655" s="9">
        <f t="shared" si="184"/>
        <v>0.88500000000000156</v>
      </c>
      <c r="X655">
        <f t="shared" si="185"/>
        <v>19.295000000000002</v>
      </c>
      <c r="Y655" s="9">
        <f t="shared" si="186"/>
        <v>13.804257949070369</v>
      </c>
      <c r="Z655" s="10">
        <f t="shared" si="187"/>
        <v>0.44313316283031673</v>
      </c>
      <c r="AA655">
        <f t="shared" si="188"/>
        <v>0.46000000000000085</v>
      </c>
    </row>
    <row r="656" spans="1:27">
      <c r="A656" s="1">
        <f t="shared" si="171"/>
        <v>1996001</v>
      </c>
      <c r="B656" s="1">
        <v>1</v>
      </c>
      <c r="C656" s="1">
        <v>-8</v>
      </c>
      <c r="D656" s="2">
        <v>8</v>
      </c>
      <c r="E656" s="5">
        <v>36.67</v>
      </c>
      <c r="F656" s="5">
        <v>31.93</v>
      </c>
      <c r="G656" s="5">
        <v>1.95</v>
      </c>
      <c r="H656" s="5">
        <v>34.36</v>
      </c>
      <c r="I656" s="5">
        <v>28.93</v>
      </c>
      <c r="J656" s="5">
        <v>1.91</v>
      </c>
      <c r="K656" s="6">
        <f t="shared" si="172"/>
        <v>35.515000000000001</v>
      </c>
      <c r="L656" s="6">
        <f t="shared" si="173"/>
        <v>2.3100000000000023</v>
      </c>
      <c r="M656" s="6">
        <f t="shared" si="174"/>
        <v>30.43</v>
      </c>
      <c r="N656" s="5">
        <f t="shared" si="175"/>
        <v>1.3647893610370796</v>
      </c>
      <c r="O656" s="6">
        <f t="shared" si="176"/>
        <v>3</v>
      </c>
      <c r="P656" s="6">
        <f t="shared" si="177"/>
        <v>2.7295787220741592</v>
      </c>
      <c r="Q656" s="6">
        <f t="shared" si="178"/>
        <v>2.0723163235175673E-2</v>
      </c>
      <c r="R656" s="9">
        <f t="shared" si="179"/>
        <v>0.25278626127173165</v>
      </c>
      <c r="S656" s="9">
        <f t="shared" si="180"/>
        <v>0.68999999999999773</v>
      </c>
      <c r="T656">
        <f t="shared" si="181"/>
        <v>3</v>
      </c>
      <c r="U656" s="9">
        <f t="shared" si="182"/>
        <v>1.0990707011814456</v>
      </c>
      <c r="V656" s="9">
        <f t="shared" si="183"/>
        <v>3.7258496770051006</v>
      </c>
      <c r="W656" s="9">
        <f t="shared" si="184"/>
        <v>5.0850000000000009</v>
      </c>
      <c r="X656">
        <f t="shared" si="185"/>
        <v>30.43</v>
      </c>
      <c r="Y656" s="9">
        <f t="shared" si="186"/>
        <v>22.296480957967589</v>
      </c>
      <c r="Z656" s="10">
        <f t="shared" si="187"/>
        <v>0.44319860108082471</v>
      </c>
      <c r="AA656">
        <f t="shared" si="188"/>
        <v>2.3100000000000023</v>
      </c>
    </row>
    <row r="657" spans="1:27">
      <c r="A657" s="1">
        <f t="shared" si="171"/>
        <v>498006</v>
      </c>
      <c r="B657" s="1">
        <v>6</v>
      </c>
      <c r="C657" s="1">
        <v>-4</v>
      </c>
      <c r="D657" s="2">
        <v>2</v>
      </c>
      <c r="E657" s="5">
        <v>55.71</v>
      </c>
      <c r="F657" s="5">
        <v>56.11</v>
      </c>
      <c r="G657" s="5">
        <v>2.66</v>
      </c>
      <c r="H657" s="5">
        <v>53.5</v>
      </c>
      <c r="I657" s="5">
        <v>51.79</v>
      </c>
      <c r="J657" s="5">
        <v>3.31</v>
      </c>
      <c r="K657" s="6">
        <f t="shared" si="172"/>
        <v>54.605000000000004</v>
      </c>
      <c r="L657" s="6">
        <f t="shared" si="173"/>
        <v>2.2100000000000009</v>
      </c>
      <c r="M657" s="6">
        <f t="shared" si="174"/>
        <v>53.95</v>
      </c>
      <c r="N657" s="5">
        <f t="shared" si="175"/>
        <v>2.1231874622840068</v>
      </c>
      <c r="O657" s="6">
        <f t="shared" si="176"/>
        <v>4.32</v>
      </c>
      <c r="P657" s="6">
        <f t="shared" si="177"/>
        <v>4.2463749245680136</v>
      </c>
      <c r="Q657" s="6">
        <f t="shared" si="178"/>
        <v>-0.21520433458853022</v>
      </c>
      <c r="R657" s="9">
        <f t="shared" si="179"/>
        <v>0.49689441876464807</v>
      </c>
      <c r="S657" s="9">
        <f t="shared" si="180"/>
        <v>2.1099999999999994</v>
      </c>
      <c r="T657">
        <f t="shared" si="181"/>
        <v>4.32</v>
      </c>
      <c r="U657" s="9">
        <f t="shared" si="182"/>
        <v>1.0173383360489481</v>
      </c>
      <c r="V657" s="9">
        <f t="shared" si="183"/>
        <v>0.30849843060743615</v>
      </c>
      <c r="W657" s="9">
        <f t="shared" si="184"/>
        <v>0.65500000000000114</v>
      </c>
      <c r="X657">
        <f t="shared" si="185"/>
        <v>53.95</v>
      </c>
      <c r="Y657" s="9">
        <f t="shared" si="186"/>
        <v>25.40990890270405</v>
      </c>
      <c r="Z657" s="10">
        <f t="shared" si="187"/>
        <v>0.44358990069657805</v>
      </c>
      <c r="AA657">
        <f t="shared" si="188"/>
        <v>2.2100000000000009</v>
      </c>
    </row>
    <row r="658" spans="1:27">
      <c r="A658" s="1">
        <f t="shared" si="171"/>
        <v>1502995</v>
      </c>
      <c r="B658" s="1">
        <v>-5</v>
      </c>
      <c r="C658" s="1">
        <v>6</v>
      </c>
      <c r="D658" s="2">
        <v>6</v>
      </c>
      <c r="E658" s="5">
        <v>5.93</v>
      </c>
      <c r="F658" s="5">
        <v>7.11</v>
      </c>
      <c r="G658" s="5">
        <v>1.86</v>
      </c>
      <c r="H658" s="5">
        <v>6.09</v>
      </c>
      <c r="I658" s="5">
        <v>11.49</v>
      </c>
      <c r="J658" s="5">
        <v>1.6</v>
      </c>
      <c r="K658" s="6">
        <f t="shared" si="172"/>
        <v>6.01</v>
      </c>
      <c r="L658" s="6">
        <f t="shared" si="173"/>
        <v>-0.16000000000000014</v>
      </c>
      <c r="M658" s="6">
        <f t="shared" si="174"/>
        <v>9.3000000000000007</v>
      </c>
      <c r="N658" s="5">
        <f t="shared" si="175"/>
        <v>1.2267436570041845</v>
      </c>
      <c r="O658" s="6">
        <f t="shared" si="176"/>
        <v>-4.38</v>
      </c>
      <c r="P658" s="6">
        <f t="shared" si="177"/>
        <v>2.4534873140083691</v>
      </c>
      <c r="Q658" s="6">
        <f t="shared" si="178"/>
        <v>0.14944514585686755</v>
      </c>
      <c r="R658" s="9">
        <f t="shared" si="179"/>
        <v>1.720000741762794</v>
      </c>
      <c r="S658" s="9">
        <f t="shared" si="180"/>
        <v>4.22</v>
      </c>
      <c r="T658">
        <f t="shared" si="181"/>
        <v>4.38</v>
      </c>
      <c r="U658" s="9">
        <f t="shared" si="182"/>
        <v>1.785214040028682</v>
      </c>
      <c r="V658" s="9">
        <f t="shared" si="183"/>
        <v>2.6818968911846417</v>
      </c>
      <c r="W658" s="9">
        <f t="shared" si="184"/>
        <v>3.2900000000000009</v>
      </c>
      <c r="X658">
        <f t="shared" si="185"/>
        <v>9.3000000000000007</v>
      </c>
      <c r="Y658" s="9">
        <f t="shared" si="186"/>
        <v>7.581045923409472</v>
      </c>
      <c r="Z658" s="10">
        <f t="shared" si="187"/>
        <v>0.44411597584414814</v>
      </c>
      <c r="AA658">
        <f t="shared" si="188"/>
        <v>0.16000000000000014</v>
      </c>
    </row>
    <row r="659" spans="1:27">
      <c r="A659" s="1">
        <f t="shared" si="171"/>
        <v>498506</v>
      </c>
      <c r="B659" s="1">
        <v>6</v>
      </c>
      <c r="C659" s="1">
        <v>-3</v>
      </c>
      <c r="D659" s="2">
        <v>2</v>
      </c>
      <c r="E659" s="5">
        <v>86.06</v>
      </c>
      <c r="F659" s="5">
        <v>94.65</v>
      </c>
      <c r="G659" s="5">
        <v>3.68</v>
      </c>
      <c r="H659" s="5">
        <v>85.13</v>
      </c>
      <c r="I659" s="5">
        <v>91.51</v>
      </c>
      <c r="J659" s="5">
        <v>4.0999999999999996</v>
      </c>
      <c r="K659" s="6">
        <f t="shared" si="172"/>
        <v>85.594999999999999</v>
      </c>
      <c r="L659" s="6">
        <f t="shared" si="173"/>
        <v>0.93000000000000682</v>
      </c>
      <c r="M659" s="6">
        <f t="shared" si="174"/>
        <v>93.080000000000013</v>
      </c>
      <c r="N659" s="5">
        <f t="shared" si="175"/>
        <v>2.7546506130542219</v>
      </c>
      <c r="O659" s="6">
        <f t="shared" si="176"/>
        <v>3.1400000000000006</v>
      </c>
      <c r="P659" s="6">
        <f t="shared" si="177"/>
        <v>5.5093012261084437</v>
      </c>
      <c r="Q659" s="6">
        <f t="shared" si="178"/>
        <v>-0.10765540780959654</v>
      </c>
      <c r="R659" s="9">
        <f t="shared" si="179"/>
        <v>0.40113980145555628</v>
      </c>
      <c r="S659" s="9">
        <f t="shared" si="180"/>
        <v>2.2099999999999937</v>
      </c>
      <c r="T659">
        <f t="shared" si="181"/>
        <v>3.1400000000000006</v>
      </c>
      <c r="U659" s="9">
        <f t="shared" si="182"/>
        <v>0.56994523826717214</v>
      </c>
      <c r="V659" s="9">
        <f t="shared" si="183"/>
        <v>2.7172229989998664</v>
      </c>
      <c r="W659" s="9">
        <f t="shared" si="184"/>
        <v>7.4850000000000136</v>
      </c>
      <c r="X659">
        <f t="shared" si="185"/>
        <v>93.080000000000013</v>
      </c>
      <c r="Y659" s="9">
        <f t="shared" si="186"/>
        <v>33.790129157903429</v>
      </c>
      <c r="Z659" s="10">
        <f t="shared" si="187"/>
        <v>0.44424205113879073</v>
      </c>
      <c r="AA659">
        <f t="shared" si="188"/>
        <v>0.93000000000000682</v>
      </c>
    </row>
    <row r="660" spans="1:27">
      <c r="A660" s="1">
        <f t="shared" si="171"/>
        <v>2498496</v>
      </c>
      <c r="B660" s="1">
        <v>-4</v>
      </c>
      <c r="C660" s="1">
        <v>-3</v>
      </c>
      <c r="D660" s="2">
        <v>10</v>
      </c>
      <c r="E660" s="5">
        <v>270.7</v>
      </c>
      <c r="F660" s="5">
        <v>243.55</v>
      </c>
      <c r="G660" s="5">
        <v>7.62</v>
      </c>
      <c r="H660" s="5">
        <v>269.12</v>
      </c>
      <c r="I660" s="5">
        <v>251.11</v>
      </c>
      <c r="J660" s="5">
        <v>8.77</v>
      </c>
      <c r="K660" s="6">
        <f t="shared" si="172"/>
        <v>269.90999999999997</v>
      </c>
      <c r="L660" s="6">
        <f t="shared" si="173"/>
        <v>1.5799999999999841</v>
      </c>
      <c r="M660" s="6">
        <f t="shared" si="174"/>
        <v>247.33</v>
      </c>
      <c r="N660" s="5">
        <f t="shared" si="175"/>
        <v>5.8089865725443017</v>
      </c>
      <c r="O660" s="6">
        <f t="shared" si="176"/>
        <v>-7.5600000000000023</v>
      </c>
      <c r="P660" s="6">
        <f t="shared" si="177"/>
        <v>11.617973145088603</v>
      </c>
      <c r="Q660" s="6">
        <f t="shared" si="178"/>
        <v>-0.13964199906206448</v>
      </c>
      <c r="R660" s="9">
        <f t="shared" si="179"/>
        <v>0.78671209563467115</v>
      </c>
      <c r="S660" s="9">
        <f t="shared" si="180"/>
        <v>9.1399999999999864</v>
      </c>
      <c r="T660">
        <f t="shared" si="181"/>
        <v>7.5600000000000023</v>
      </c>
      <c r="U660" s="9">
        <f t="shared" si="182"/>
        <v>0.65071591280067009</v>
      </c>
      <c r="V660" s="9">
        <f t="shared" si="183"/>
        <v>3.8870807701161634</v>
      </c>
      <c r="W660" s="9">
        <f t="shared" si="184"/>
        <v>22.579999999999956</v>
      </c>
      <c r="X660">
        <f t="shared" si="185"/>
        <v>247.33</v>
      </c>
      <c r="Y660" s="9">
        <f t="shared" si="186"/>
        <v>42.577134051055474</v>
      </c>
      <c r="Z660" s="10">
        <f t="shared" si="187"/>
        <v>0.44459982006294158</v>
      </c>
      <c r="AA660">
        <f t="shared" si="188"/>
        <v>1.5799999999999841</v>
      </c>
    </row>
    <row r="661" spans="1:27">
      <c r="A661" s="1">
        <f t="shared" si="171"/>
        <v>1746000</v>
      </c>
      <c r="B661" s="1">
        <v>0</v>
      </c>
      <c r="C661" s="1">
        <v>-8</v>
      </c>
      <c r="D661" s="2">
        <v>7</v>
      </c>
      <c r="E661" s="5">
        <v>2.1</v>
      </c>
      <c r="F661" s="5">
        <v>1.69</v>
      </c>
      <c r="G661" s="5">
        <v>0.79</v>
      </c>
      <c r="H661" s="5">
        <v>2.08</v>
      </c>
      <c r="I661" s="5">
        <v>0.48</v>
      </c>
      <c r="J661" s="5">
        <v>0.81</v>
      </c>
      <c r="K661" s="6">
        <f t="shared" si="172"/>
        <v>2.09</v>
      </c>
      <c r="L661" s="6">
        <f t="shared" si="173"/>
        <v>2.0000000000000018E-2</v>
      </c>
      <c r="M661" s="6">
        <f t="shared" si="174"/>
        <v>1.085</v>
      </c>
      <c r="N661" s="5">
        <f t="shared" si="175"/>
        <v>0.56572961739686212</v>
      </c>
      <c r="O661" s="6">
        <f t="shared" si="176"/>
        <v>1.21</v>
      </c>
      <c r="P661" s="6">
        <f t="shared" si="177"/>
        <v>1.1314592347937242</v>
      </c>
      <c r="Q661" s="6">
        <f t="shared" si="178"/>
        <v>-2.4996094360256228E-2</v>
      </c>
      <c r="R661" s="9">
        <f t="shared" si="179"/>
        <v>1.0517391731014933</v>
      </c>
      <c r="S661" s="9">
        <f t="shared" si="180"/>
        <v>1.19</v>
      </c>
      <c r="T661">
        <f t="shared" si="181"/>
        <v>1.21</v>
      </c>
      <c r="U661" s="9">
        <f t="shared" si="182"/>
        <v>1.069415461725048</v>
      </c>
      <c r="V661" s="9">
        <f t="shared" si="183"/>
        <v>1.7764670066672281</v>
      </c>
      <c r="W661" s="9">
        <f t="shared" si="184"/>
        <v>1.0049999999999999</v>
      </c>
      <c r="X661">
        <f t="shared" si="185"/>
        <v>1.085</v>
      </c>
      <c r="Y661" s="9">
        <f t="shared" si="186"/>
        <v>1.9178773156556643</v>
      </c>
      <c r="Z661" s="10">
        <f t="shared" si="187"/>
        <v>0.44463018341088811</v>
      </c>
      <c r="AA661">
        <f t="shared" si="188"/>
        <v>2.0000000000000018E-2</v>
      </c>
    </row>
    <row r="662" spans="1:27">
      <c r="A662" s="1">
        <f t="shared" si="171"/>
        <v>1002494</v>
      </c>
      <c r="B662" s="1">
        <v>-6</v>
      </c>
      <c r="C662" s="1">
        <v>5</v>
      </c>
      <c r="D662" s="2">
        <v>4</v>
      </c>
      <c r="E662" s="5">
        <v>43.69</v>
      </c>
      <c r="F662" s="5">
        <v>42.44</v>
      </c>
      <c r="G662" s="5">
        <v>2.78</v>
      </c>
      <c r="H662" s="5">
        <v>43.29</v>
      </c>
      <c r="I662" s="5">
        <v>41.9</v>
      </c>
      <c r="J662" s="5">
        <v>2.57</v>
      </c>
      <c r="K662" s="6">
        <f t="shared" si="172"/>
        <v>43.489999999999995</v>
      </c>
      <c r="L662" s="6">
        <f t="shared" si="173"/>
        <v>0.39999999999999858</v>
      </c>
      <c r="M662" s="6">
        <f t="shared" si="174"/>
        <v>42.17</v>
      </c>
      <c r="N662" s="5">
        <f t="shared" si="175"/>
        <v>1.8929672474715455</v>
      </c>
      <c r="O662" s="6">
        <f t="shared" si="176"/>
        <v>0.53999999999999915</v>
      </c>
      <c r="P662" s="6">
        <f t="shared" si="177"/>
        <v>3.7859344949430911</v>
      </c>
      <c r="Q662" s="6">
        <f t="shared" si="178"/>
        <v>7.8383903218379583E-2</v>
      </c>
      <c r="R662" s="9">
        <f t="shared" si="179"/>
        <v>3.6978981064516546E-2</v>
      </c>
      <c r="S662" s="9">
        <f t="shared" si="180"/>
        <v>0.14000000000000057</v>
      </c>
      <c r="T662">
        <f t="shared" si="181"/>
        <v>0.53999999999999915</v>
      </c>
      <c r="U662" s="9">
        <f t="shared" si="182"/>
        <v>0.14263321267742016</v>
      </c>
      <c r="V662" s="9">
        <f t="shared" si="183"/>
        <v>0.69731792864516262</v>
      </c>
      <c r="W662" s="9">
        <f t="shared" si="184"/>
        <v>1.3199999999999932</v>
      </c>
      <c r="X662">
        <f t="shared" si="185"/>
        <v>42.17</v>
      </c>
      <c r="Y662" s="9">
        <f t="shared" si="186"/>
        <v>22.277194735580807</v>
      </c>
      <c r="Z662" s="10">
        <f t="shared" si="187"/>
        <v>0.44619166285353207</v>
      </c>
      <c r="AA662">
        <f t="shared" si="188"/>
        <v>0.39999999999999858</v>
      </c>
    </row>
    <row r="663" spans="1:27">
      <c r="A663" s="1">
        <f t="shared" si="171"/>
        <v>2246499</v>
      </c>
      <c r="B663" s="1">
        <v>-1</v>
      </c>
      <c r="C663" s="1">
        <v>-7</v>
      </c>
      <c r="D663" s="2">
        <v>9</v>
      </c>
      <c r="E663" s="5">
        <v>152.44</v>
      </c>
      <c r="F663" s="5">
        <v>146.02000000000001</v>
      </c>
      <c r="G663" s="5">
        <v>4.9800000000000004</v>
      </c>
      <c r="H663" s="5">
        <v>157.9</v>
      </c>
      <c r="I663" s="5">
        <v>148.79</v>
      </c>
      <c r="J663" s="5">
        <v>6</v>
      </c>
      <c r="K663" s="6">
        <f t="shared" si="172"/>
        <v>155.17000000000002</v>
      </c>
      <c r="L663" s="6">
        <f t="shared" si="173"/>
        <v>-5.460000000000008</v>
      </c>
      <c r="M663" s="6">
        <f t="shared" si="174"/>
        <v>147.405</v>
      </c>
      <c r="N663" s="5">
        <f t="shared" si="175"/>
        <v>3.8987305626318935</v>
      </c>
      <c r="O663" s="6">
        <f t="shared" si="176"/>
        <v>-2.7699999999999818</v>
      </c>
      <c r="P663" s="6">
        <f t="shared" si="177"/>
        <v>7.7974611252637871</v>
      </c>
      <c r="Q663" s="6">
        <f t="shared" si="178"/>
        <v>-0.18420273550831895</v>
      </c>
      <c r="R663" s="9">
        <f t="shared" si="179"/>
        <v>0.34498408607443026</v>
      </c>
      <c r="S663" s="9">
        <f t="shared" si="180"/>
        <v>2.6900000000000261</v>
      </c>
      <c r="T663">
        <f t="shared" si="181"/>
        <v>2.7699999999999818</v>
      </c>
      <c r="U663" s="9">
        <f t="shared" si="182"/>
        <v>0.35524383584615477</v>
      </c>
      <c r="V663" s="9">
        <f t="shared" si="183"/>
        <v>1.9916739244371227</v>
      </c>
      <c r="W663" s="9">
        <f t="shared" si="184"/>
        <v>7.7650000000000148</v>
      </c>
      <c r="X663">
        <f t="shared" si="185"/>
        <v>147.405</v>
      </c>
      <c r="Y663" s="9">
        <f t="shared" si="186"/>
        <v>37.808460377547135</v>
      </c>
      <c r="Z663" s="10">
        <f t="shared" si="187"/>
        <v>0.44654115151909574</v>
      </c>
      <c r="AA663">
        <f t="shared" si="188"/>
        <v>5.460000000000008</v>
      </c>
    </row>
    <row r="664" spans="1:27">
      <c r="A664" s="1">
        <f t="shared" si="171"/>
        <v>1997996</v>
      </c>
      <c r="B664" s="1">
        <v>-4</v>
      </c>
      <c r="C664" s="1">
        <v>-4</v>
      </c>
      <c r="D664" s="2">
        <v>8</v>
      </c>
      <c r="E664" s="5">
        <v>30.14</v>
      </c>
      <c r="F664" s="5">
        <v>27.56</v>
      </c>
      <c r="G664" s="5">
        <v>1.98</v>
      </c>
      <c r="H664" s="5">
        <v>30.47</v>
      </c>
      <c r="I664" s="5">
        <v>27.83</v>
      </c>
      <c r="J664" s="5">
        <v>2.57</v>
      </c>
      <c r="K664" s="6">
        <f t="shared" si="172"/>
        <v>30.305</v>
      </c>
      <c r="L664" s="6">
        <f t="shared" si="173"/>
        <v>-0.32999999999999829</v>
      </c>
      <c r="M664" s="6">
        <f t="shared" si="174"/>
        <v>27.695</v>
      </c>
      <c r="N664" s="5">
        <f t="shared" si="175"/>
        <v>1.6221359375835305</v>
      </c>
      <c r="O664" s="6">
        <f t="shared" si="176"/>
        <v>-0.26999999999999957</v>
      </c>
      <c r="P664" s="6">
        <f t="shared" si="177"/>
        <v>3.2442718751670609</v>
      </c>
      <c r="Q664" s="6">
        <f t="shared" si="178"/>
        <v>-0.25505211252885901</v>
      </c>
      <c r="R664" s="9">
        <f t="shared" si="179"/>
        <v>1.8494134372418796E-2</v>
      </c>
      <c r="S664" s="9">
        <f t="shared" si="180"/>
        <v>5.9999999999998721E-2</v>
      </c>
      <c r="T664">
        <f t="shared" si="181"/>
        <v>0.26999999999999957</v>
      </c>
      <c r="U664" s="9">
        <f t="shared" si="182"/>
        <v>8.3223604675886215E-2</v>
      </c>
      <c r="V664" s="9">
        <f t="shared" si="183"/>
        <v>1.6089896904004692</v>
      </c>
      <c r="W664" s="9">
        <f t="shared" si="184"/>
        <v>2.6099999999999994</v>
      </c>
      <c r="X664">
        <f t="shared" si="185"/>
        <v>27.695</v>
      </c>
      <c r="Y664" s="9">
        <f t="shared" si="186"/>
        <v>17.07316838147165</v>
      </c>
      <c r="Z664" s="10">
        <f t="shared" si="187"/>
        <v>0.44701677820860369</v>
      </c>
      <c r="AA664">
        <f t="shared" si="188"/>
        <v>0.32999999999999829</v>
      </c>
    </row>
    <row r="665" spans="1:27">
      <c r="A665" s="1">
        <f t="shared" si="171"/>
        <v>1246004</v>
      </c>
      <c r="B665" s="1">
        <v>4</v>
      </c>
      <c r="C665" s="1">
        <v>-8</v>
      </c>
      <c r="D665" s="2">
        <v>5</v>
      </c>
      <c r="E665" s="5">
        <v>61.98</v>
      </c>
      <c r="F665" s="5">
        <v>63.19</v>
      </c>
      <c r="G665" s="5">
        <v>2.9</v>
      </c>
      <c r="H665" s="5">
        <v>64.8</v>
      </c>
      <c r="I665" s="5">
        <v>71.42</v>
      </c>
      <c r="J665" s="5">
        <v>4.0999999999999996</v>
      </c>
      <c r="K665" s="6">
        <f t="shared" si="172"/>
        <v>63.39</v>
      </c>
      <c r="L665" s="6">
        <f t="shared" si="173"/>
        <v>-2.8200000000000003</v>
      </c>
      <c r="M665" s="6">
        <f t="shared" si="174"/>
        <v>67.305000000000007</v>
      </c>
      <c r="N665" s="5">
        <f t="shared" si="175"/>
        <v>2.5109759058979439</v>
      </c>
      <c r="O665" s="6">
        <f t="shared" si="176"/>
        <v>-8.230000000000004</v>
      </c>
      <c r="P665" s="6">
        <f t="shared" si="177"/>
        <v>5.0219518117958879</v>
      </c>
      <c r="Q665" s="6">
        <f t="shared" si="178"/>
        <v>-0.33306899286280728</v>
      </c>
      <c r="R665" s="9">
        <f t="shared" si="179"/>
        <v>1.0772703926175959</v>
      </c>
      <c r="S665" s="9">
        <f t="shared" si="180"/>
        <v>5.4100000000000037</v>
      </c>
      <c r="T665">
        <f t="shared" si="181"/>
        <v>8.230000000000004</v>
      </c>
      <c r="U665" s="9">
        <f t="shared" si="182"/>
        <v>1.6388050519857327</v>
      </c>
      <c r="V665" s="9">
        <f t="shared" si="183"/>
        <v>1.5591547456923815</v>
      </c>
      <c r="W665" s="9">
        <f t="shared" si="184"/>
        <v>3.9150000000000063</v>
      </c>
      <c r="X665">
        <f t="shared" si="185"/>
        <v>67.305000000000007</v>
      </c>
      <c r="Y665" s="9">
        <f t="shared" si="186"/>
        <v>26.804319325370521</v>
      </c>
      <c r="Z665" s="10">
        <f t="shared" si="187"/>
        <v>0.44736562228226701</v>
      </c>
      <c r="AA665">
        <f t="shared" si="188"/>
        <v>2.8200000000000003</v>
      </c>
    </row>
    <row r="666" spans="1:27">
      <c r="A666" s="1">
        <f t="shared" si="171"/>
        <v>497506</v>
      </c>
      <c r="B666" s="1">
        <v>6</v>
      </c>
      <c r="C666" s="1">
        <v>-5</v>
      </c>
      <c r="D666" s="2">
        <v>2</v>
      </c>
      <c r="E666" s="5">
        <v>39.36</v>
      </c>
      <c r="F666" s="5">
        <v>37.03</v>
      </c>
      <c r="G666" s="5">
        <v>2.23</v>
      </c>
      <c r="H666" s="5">
        <v>40.69</v>
      </c>
      <c r="I666" s="5">
        <v>40.630000000000003</v>
      </c>
      <c r="J666" s="5">
        <v>2.93</v>
      </c>
      <c r="K666" s="6">
        <f t="shared" si="172"/>
        <v>40.024999999999999</v>
      </c>
      <c r="L666" s="6">
        <f t="shared" si="173"/>
        <v>-1.3299999999999983</v>
      </c>
      <c r="M666" s="6">
        <f t="shared" si="174"/>
        <v>38.83</v>
      </c>
      <c r="N666" s="5">
        <f t="shared" si="175"/>
        <v>1.8410458983958005</v>
      </c>
      <c r="O666" s="6">
        <f t="shared" si="176"/>
        <v>-3.6000000000000014</v>
      </c>
      <c r="P666" s="6">
        <f t="shared" si="177"/>
        <v>3.6820917967916009</v>
      </c>
      <c r="Q666" s="6">
        <f t="shared" si="178"/>
        <v>-0.26641490507309451</v>
      </c>
      <c r="R666" s="9">
        <f t="shared" si="179"/>
        <v>0.61649739476293686</v>
      </c>
      <c r="S666" s="9">
        <f t="shared" si="180"/>
        <v>2.2700000000000031</v>
      </c>
      <c r="T666">
        <f t="shared" si="181"/>
        <v>3.6000000000000014</v>
      </c>
      <c r="U666" s="9">
        <f t="shared" si="182"/>
        <v>0.97770511944782845</v>
      </c>
      <c r="V666" s="9">
        <f t="shared" si="183"/>
        <v>0.64908756541119716</v>
      </c>
      <c r="W666" s="9">
        <f t="shared" si="184"/>
        <v>1.1950000000000003</v>
      </c>
      <c r="X666">
        <f t="shared" si="185"/>
        <v>38.83</v>
      </c>
      <c r="Y666" s="9">
        <f t="shared" si="186"/>
        <v>21.091272104532866</v>
      </c>
      <c r="Z666" s="10">
        <f t="shared" si="187"/>
        <v>0.44979439747511307</v>
      </c>
      <c r="AA666">
        <f t="shared" si="188"/>
        <v>1.3299999999999983</v>
      </c>
    </row>
    <row r="667" spans="1:27">
      <c r="A667" s="1">
        <f t="shared" si="171"/>
        <v>1003495</v>
      </c>
      <c r="B667" s="1">
        <v>-5</v>
      </c>
      <c r="C667" s="1">
        <v>7</v>
      </c>
      <c r="D667" s="2">
        <v>4</v>
      </c>
      <c r="E667" s="5">
        <v>154.12</v>
      </c>
      <c r="F667" s="5">
        <v>149.72</v>
      </c>
      <c r="G667" s="5">
        <v>6.36</v>
      </c>
      <c r="H667" s="5">
        <v>155.59</v>
      </c>
      <c r="I667" s="5">
        <v>147.19999999999999</v>
      </c>
      <c r="J667" s="5">
        <v>5.49</v>
      </c>
      <c r="K667" s="6">
        <f t="shared" si="172"/>
        <v>154.85500000000002</v>
      </c>
      <c r="L667" s="6">
        <f t="shared" si="173"/>
        <v>-1.4699999999999989</v>
      </c>
      <c r="M667" s="6">
        <f t="shared" si="174"/>
        <v>148.45999999999998</v>
      </c>
      <c r="N667" s="5">
        <f t="shared" si="175"/>
        <v>4.2008838355755564</v>
      </c>
      <c r="O667" s="6">
        <f t="shared" si="176"/>
        <v>2.5200000000000102</v>
      </c>
      <c r="P667" s="6">
        <f t="shared" si="177"/>
        <v>8.4017676711511129</v>
      </c>
      <c r="Q667" s="6">
        <f t="shared" si="178"/>
        <v>0.14604821949944538</v>
      </c>
      <c r="R667" s="9">
        <f t="shared" si="179"/>
        <v>0.47490006343550151</v>
      </c>
      <c r="S667" s="9">
        <f t="shared" si="180"/>
        <v>3.9900000000000091</v>
      </c>
      <c r="T667">
        <f t="shared" si="181"/>
        <v>2.5200000000000102</v>
      </c>
      <c r="U667" s="9">
        <f t="shared" si="182"/>
        <v>0.29993688216979092</v>
      </c>
      <c r="V667" s="9">
        <f t="shared" si="183"/>
        <v>1.5222986995839816</v>
      </c>
      <c r="W667" s="9">
        <f t="shared" si="184"/>
        <v>6.3950000000000387</v>
      </c>
      <c r="X667">
        <f t="shared" si="185"/>
        <v>148.45999999999998</v>
      </c>
      <c r="Y667" s="9">
        <f t="shared" si="186"/>
        <v>35.340182164227762</v>
      </c>
      <c r="Z667" s="10">
        <f t="shared" si="187"/>
        <v>0.45008999100179958</v>
      </c>
      <c r="AA667">
        <f t="shared" si="188"/>
        <v>1.4699999999999989</v>
      </c>
    </row>
    <row r="668" spans="1:27">
      <c r="A668" s="1">
        <f t="shared" si="171"/>
        <v>753996</v>
      </c>
      <c r="B668" s="1">
        <v>-4</v>
      </c>
      <c r="C668" s="1">
        <v>8</v>
      </c>
      <c r="D668" s="2">
        <v>3</v>
      </c>
      <c r="E668" s="5">
        <v>57.17</v>
      </c>
      <c r="F668" s="5">
        <v>56.52</v>
      </c>
      <c r="G668" s="5">
        <v>3.98</v>
      </c>
      <c r="H668" s="5">
        <v>53.67</v>
      </c>
      <c r="I668" s="5">
        <v>47.15</v>
      </c>
      <c r="J668" s="5">
        <v>2.78</v>
      </c>
      <c r="K668" s="6">
        <f t="shared" si="172"/>
        <v>55.42</v>
      </c>
      <c r="L668" s="6">
        <f t="shared" si="173"/>
        <v>3.5</v>
      </c>
      <c r="M668" s="6">
        <f t="shared" si="174"/>
        <v>51.835000000000001</v>
      </c>
      <c r="N668" s="5">
        <f t="shared" si="175"/>
        <v>2.4273854246905251</v>
      </c>
      <c r="O668" s="6">
        <f t="shared" si="176"/>
        <v>9.3700000000000045</v>
      </c>
      <c r="P668" s="6">
        <f t="shared" si="177"/>
        <v>4.8547708493810502</v>
      </c>
      <c r="Q668" s="6">
        <f t="shared" si="178"/>
        <v>0.344183836258104</v>
      </c>
      <c r="R668" s="9">
        <f t="shared" si="179"/>
        <v>1.2091198909518848</v>
      </c>
      <c r="S668" s="9">
        <f t="shared" si="180"/>
        <v>5.8700000000000045</v>
      </c>
      <c r="T668">
        <f t="shared" si="181"/>
        <v>9.3700000000000045</v>
      </c>
      <c r="U668" s="9">
        <f t="shared" si="182"/>
        <v>1.9300602007187662</v>
      </c>
      <c r="V668" s="9">
        <f t="shared" si="183"/>
        <v>1.4768977202938687</v>
      </c>
      <c r="W668" s="9">
        <f t="shared" si="184"/>
        <v>3.5850000000000009</v>
      </c>
      <c r="X668">
        <f t="shared" si="185"/>
        <v>51.835000000000001</v>
      </c>
      <c r="Y668" s="9">
        <f t="shared" si="186"/>
        <v>21.354251975295025</v>
      </c>
      <c r="Z668" s="10">
        <f t="shared" si="187"/>
        <v>0.45043090480116926</v>
      </c>
      <c r="AA668">
        <f t="shared" si="188"/>
        <v>3.5</v>
      </c>
    </row>
    <row r="669" spans="1:27">
      <c r="A669" s="1">
        <f t="shared" si="171"/>
        <v>1503496</v>
      </c>
      <c r="B669" s="1">
        <v>-4</v>
      </c>
      <c r="C669" s="1">
        <v>7</v>
      </c>
      <c r="D669" s="2">
        <v>6</v>
      </c>
      <c r="E669" s="5">
        <v>26.18</v>
      </c>
      <c r="F669" s="5">
        <v>27.59</v>
      </c>
      <c r="G669" s="5">
        <v>2.9</v>
      </c>
      <c r="H669" s="5">
        <v>26.34</v>
      </c>
      <c r="I669" s="5">
        <v>23.64</v>
      </c>
      <c r="J669" s="5">
        <v>1.95</v>
      </c>
      <c r="K669" s="6">
        <f t="shared" si="172"/>
        <v>26.259999999999998</v>
      </c>
      <c r="L669" s="6">
        <f t="shared" si="173"/>
        <v>-0.16000000000000014</v>
      </c>
      <c r="M669" s="6">
        <f t="shared" si="174"/>
        <v>25.615000000000002</v>
      </c>
      <c r="N669" s="5">
        <f t="shared" si="175"/>
        <v>1.7473193755006553</v>
      </c>
      <c r="O669" s="6">
        <f t="shared" si="176"/>
        <v>3.9499999999999993</v>
      </c>
      <c r="P669" s="6">
        <f t="shared" si="177"/>
        <v>3.4946387510013106</v>
      </c>
      <c r="Q669" s="6">
        <f t="shared" si="178"/>
        <v>0.3772773797338792</v>
      </c>
      <c r="R669" s="9">
        <f t="shared" si="179"/>
        <v>1.176087227563184</v>
      </c>
      <c r="S669" s="9">
        <f t="shared" si="180"/>
        <v>4.1099999999999994</v>
      </c>
      <c r="T669">
        <f t="shared" si="181"/>
        <v>3.9499999999999993</v>
      </c>
      <c r="U669" s="9">
        <f t="shared" si="182"/>
        <v>1.1303028099451524</v>
      </c>
      <c r="V669" s="9">
        <f t="shared" si="183"/>
        <v>0.36913686704537668</v>
      </c>
      <c r="W669" s="9">
        <f t="shared" si="184"/>
        <v>0.64499999999999602</v>
      </c>
      <c r="X669">
        <f t="shared" si="185"/>
        <v>25.615000000000002</v>
      </c>
      <c r="Y669" s="9">
        <f t="shared" si="186"/>
        <v>14.659598216073462</v>
      </c>
      <c r="Z669" s="10">
        <f t="shared" si="187"/>
        <v>0.45067615867715916</v>
      </c>
      <c r="AA669">
        <f t="shared" si="188"/>
        <v>0.16000000000000014</v>
      </c>
    </row>
    <row r="670" spans="1:27">
      <c r="A670" s="1">
        <f t="shared" si="171"/>
        <v>1003997</v>
      </c>
      <c r="B670" s="1">
        <v>-3</v>
      </c>
      <c r="C670" s="1">
        <v>8</v>
      </c>
      <c r="D670" s="2">
        <v>4</v>
      </c>
      <c r="E670" s="5">
        <v>37.33</v>
      </c>
      <c r="F670" s="5">
        <v>40.83</v>
      </c>
      <c r="G670" s="5">
        <v>3.71</v>
      </c>
      <c r="H670" s="5">
        <v>37.979999999999997</v>
      </c>
      <c r="I670" s="5">
        <v>43.27</v>
      </c>
      <c r="J670" s="5">
        <v>2.59</v>
      </c>
      <c r="K670" s="6">
        <f t="shared" si="172"/>
        <v>37.655000000000001</v>
      </c>
      <c r="L670" s="6">
        <f t="shared" si="173"/>
        <v>-0.64999999999999858</v>
      </c>
      <c r="M670" s="6">
        <f t="shared" si="174"/>
        <v>42.05</v>
      </c>
      <c r="N670" s="5">
        <f t="shared" si="175"/>
        <v>2.2623107655669235</v>
      </c>
      <c r="O670" s="6">
        <f t="shared" si="176"/>
        <v>-2.4400000000000048</v>
      </c>
      <c r="P670" s="6">
        <f t="shared" si="177"/>
        <v>4.5246215311338469</v>
      </c>
      <c r="Q670" s="6">
        <f t="shared" si="178"/>
        <v>0.34466251795117286</v>
      </c>
      <c r="R670" s="9">
        <f t="shared" si="179"/>
        <v>0.39561319939867801</v>
      </c>
      <c r="S670" s="9">
        <f t="shared" si="180"/>
        <v>1.7900000000000063</v>
      </c>
      <c r="T670">
        <f t="shared" si="181"/>
        <v>2.4400000000000048</v>
      </c>
      <c r="U670" s="9">
        <f t="shared" si="182"/>
        <v>0.53927162376132565</v>
      </c>
      <c r="V670" s="9">
        <f t="shared" si="183"/>
        <v>1.9427039233041141</v>
      </c>
      <c r="W670" s="9">
        <f t="shared" si="184"/>
        <v>4.394999999999996</v>
      </c>
      <c r="X670">
        <f t="shared" si="185"/>
        <v>42.05</v>
      </c>
      <c r="Y670" s="9">
        <f t="shared" si="186"/>
        <v>18.587189982921061</v>
      </c>
      <c r="Z670" s="10">
        <f t="shared" si="187"/>
        <v>0.4508935572837563</v>
      </c>
      <c r="AA670">
        <f t="shared" si="188"/>
        <v>0.64999999999999858</v>
      </c>
    </row>
    <row r="671" spans="1:27">
      <c r="A671" s="1">
        <f t="shared" si="171"/>
        <v>745502</v>
      </c>
      <c r="B671" s="1">
        <v>2</v>
      </c>
      <c r="C671" s="1">
        <v>-9</v>
      </c>
      <c r="D671" s="2">
        <v>3</v>
      </c>
      <c r="E671" s="5">
        <v>171.07</v>
      </c>
      <c r="F671" s="5">
        <v>167.41</v>
      </c>
      <c r="G671" s="5">
        <v>5.67</v>
      </c>
      <c r="H671" s="5">
        <v>174.76</v>
      </c>
      <c r="I671" s="5">
        <v>170.33</v>
      </c>
      <c r="J671" s="5">
        <v>7.21</v>
      </c>
      <c r="K671" s="6">
        <f t="shared" si="172"/>
        <v>172.91499999999999</v>
      </c>
      <c r="L671" s="6">
        <f t="shared" si="173"/>
        <v>-3.6899999999999977</v>
      </c>
      <c r="M671" s="6">
        <f t="shared" si="174"/>
        <v>168.87</v>
      </c>
      <c r="N671" s="5">
        <f t="shared" si="175"/>
        <v>4.5862021324839137</v>
      </c>
      <c r="O671" s="6">
        <f t="shared" si="176"/>
        <v>-2.9200000000000159</v>
      </c>
      <c r="P671" s="6">
        <f t="shared" si="177"/>
        <v>9.1724042649678275</v>
      </c>
      <c r="Q671" s="6">
        <f t="shared" si="178"/>
        <v>-0.2357600465928946</v>
      </c>
      <c r="R671" s="9">
        <f t="shared" si="179"/>
        <v>8.394745562413157E-2</v>
      </c>
      <c r="S671" s="9">
        <f t="shared" si="180"/>
        <v>0.76999999999998181</v>
      </c>
      <c r="T671">
        <f t="shared" si="181"/>
        <v>2.9200000000000159</v>
      </c>
      <c r="U671" s="9">
        <f t="shared" si="182"/>
        <v>0.31834619535385883</v>
      </c>
      <c r="V671" s="9">
        <f t="shared" si="183"/>
        <v>0.8819933974016082</v>
      </c>
      <c r="W671" s="9">
        <f t="shared" si="184"/>
        <v>4.0449999999999875</v>
      </c>
      <c r="X671">
        <f t="shared" si="185"/>
        <v>168.87</v>
      </c>
      <c r="Y671" s="9">
        <f t="shared" si="186"/>
        <v>36.821316444798526</v>
      </c>
      <c r="Z671" s="10">
        <f t="shared" si="187"/>
        <v>0.45118621432840789</v>
      </c>
      <c r="AA671">
        <f t="shared" si="188"/>
        <v>3.6899999999999977</v>
      </c>
    </row>
    <row r="672" spans="1:27">
      <c r="A672" s="1">
        <f t="shared" si="171"/>
        <v>495502</v>
      </c>
      <c r="B672" s="1">
        <v>2</v>
      </c>
      <c r="C672" s="1">
        <v>-9</v>
      </c>
      <c r="D672" s="2">
        <v>2</v>
      </c>
      <c r="E672" s="5">
        <v>24.89</v>
      </c>
      <c r="F672" s="5">
        <v>21.11</v>
      </c>
      <c r="G672" s="5">
        <v>1.74</v>
      </c>
      <c r="H672" s="5">
        <v>26.27</v>
      </c>
      <c r="I672" s="5">
        <v>23.76</v>
      </c>
      <c r="J672" s="5">
        <v>3.01</v>
      </c>
      <c r="K672" s="6">
        <f t="shared" si="172"/>
        <v>25.58</v>
      </c>
      <c r="L672" s="6">
        <f t="shared" si="173"/>
        <v>-1.379999999999999</v>
      </c>
      <c r="M672" s="6">
        <f t="shared" si="174"/>
        <v>22.435000000000002</v>
      </c>
      <c r="N672" s="5">
        <f t="shared" si="175"/>
        <v>1.7383684879794616</v>
      </c>
      <c r="O672" s="6">
        <f t="shared" si="176"/>
        <v>-2.6500000000000021</v>
      </c>
      <c r="P672" s="6">
        <f t="shared" si="177"/>
        <v>3.4767369759589233</v>
      </c>
      <c r="Q672" s="6">
        <f t="shared" si="178"/>
        <v>-0.49906102897987209</v>
      </c>
      <c r="R672" s="9">
        <f t="shared" si="179"/>
        <v>0.36528503846619653</v>
      </c>
      <c r="S672" s="9">
        <f t="shared" si="180"/>
        <v>1.2700000000000031</v>
      </c>
      <c r="T672">
        <f t="shared" si="181"/>
        <v>2.6500000000000021</v>
      </c>
      <c r="U672" s="9">
        <f t="shared" si="182"/>
        <v>0.76220893853182614</v>
      </c>
      <c r="V672" s="9">
        <f t="shared" si="183"/>
        <v>1.8091676314585572</v>
      </c>
      <c r="W672" s="9">
        <f t="shared" si="184"/>
        <v>3.144999999999996</v>
      </c>
      <c r="X672">
        <f t="shared" si="185"/>
        <v>22.435000000000002</v>
      </c>
      <c r="Y672" s="9">
        <f t="shared" si="186"/>
        <v>12.90577927242378</v>
      </c>
      <c r="Z672" s="10">
        <f t="shared" si="187"/>
        <v>0.45167134068922282</v>
      </c>
      <c r="AA672">
        <f t="shared" si="188"/>
        <v>1.379999999999999</v>
      </c>
    </row>
    <row r="673" spans="1:27">
      <c r="A673" s="1">
        <f t="shared" si="171"/>
        <v>499006</v>
      </c>
      <c r="B673" s="1">
        <v>6</v>
      </c>
      <c r="C673" s="1">
        <v>-2</v>
      </c>
      <c r="D673" s="2">
        <v>2</v>
      </c>
      <c r="E673" s="5">
        <v>63.39</v>
      </c>
      <c r="F673" s="5">
        <v>59.3</v>
      </c>
      <c r="G673" s="5">
        <v>2.87</v>
      </c>
      <c r="H673" s="5">
        <v>61.68</v>
      </c>
      <c r="I673" s="5">
        <v>68.73</v>
      </c>
      <c r="J673" s="5">
        <v>3.62</v>
      </c>
      <c r="K673" s="6">
        <f t="shared" si="172"/>
        <v>62.534999999999997</v>
      </c>
      <c r="L673" s="6">
        <f t="shared" si="173"/>
        <v>1.7100000000000009</v>
      </c>
      <c r="M673" s="6">
        <f t="shared" si="174"/>
        <v>64.015000000000001</v>
      </c>
      <c r="N673" s="5">
        <f t="shared" si="175"/>
        <v>2.3098322449909645</v>
      </c>
      <c r="O673" s="6">
        <f t="shared" si="176"/>
        <v>-9.4300000000000068</v>
      </c>
      <c r="P673" s="6">
        <f t="shared" si="177"/>
        <v>4.619664489981929</v>
      </c>
      <c r="Q673" s="6">
        <f t="shared" si="178"/>
        <v>-0.22807888928978082</v>
      </c>
      <c r="R673" s="9">
        <f t="shared" si="179"/>
        <v>2.4114305322730449</v>
      </c>
      <c r="S673" s="9">
        <f t="shared" si="180"/>
        <v>11.140000000000008</v>
      </c>
      <c r="T673">
        <f t="shared" si="181"/>
        <v>9.4300000000000068</v>
      </c>
      <c r="U673" s="9">
        <f t="shared" si="182"/>
        <v>2.0412737809097679</v>
      </c>
      <c r="V673" s="9">
        <f t="shared" si="183"/>
        <v>0.64073917195046926</v>
      </c>
      <c r="W673" s="9">
        <f t="shared" si="184"/>
        <v>1.480000000000004</v>
      </c>
      <c r="X673">
        <f t="shared" si="185"/>
        <v>64.015000000000001</v>
      </c>
      <c r="Y673" s="9">
        <f t="shared" si="186"/>
        <v>27.714133846222417</v>
      </c>
      <c r="Z673" s="10">
        <f t="shared" si="187"/>
        <v>0.45172115292512038</v>
      </c>
      <c r="AA673">
        <f t="shared" si="188"/>
        <v>1.7100000000000009</v>
      </c>
    </row>
    <row r="674" spans="1:27">
      <c r="A674" s="1">
        <f t="shared" si="171"/>
        <v>2002996</v>
      </c>
      <c r="B674" s="1">
        <v>-4</v>
      </c>
      <c r="C674" s="1">
        <v>6</v>
      </c>
      <c r="D674" s="2">
        <v>8</v>
      </c>
      <c r="E674" s="5">
        <v>16.27</v>
      </c>
      <c r="F674" s="5">
        <v>15.32</v>
      </c>
      <c r="G674" s="5">
        <v>2.15</v>
      </c>
      <c r="H674" s="5">
        <v>16.02</v>
      </c>
      <c r="I674" s="5">
        <v>15.31</v>
      </c>
      <c r="J674" s="5">
        <v>1.78</v>
      </c>
      <c r="K674" s="6">
        <f t="shared" si="172"/>
        <v>16.145</v>
      </c>
      <c r="L674" s="6">
        <f t="shared" si="173"/>
        <v>0.25</v>
      </c>
      <c r="M674" s="6">
        <f t="shared" si="174"/>
        <v>15.315000000000001</v>
      </c>
      <c r="N674" s="5">
        <f t="shared" si="175"/>
        <v>1.3956091859829527</v>
      </c>
      <c r="O674" s="6">
        <f t="shared" si="176"/>
        <v>9.9999999999997868E-3</v>
      </c>
      <c r="P674" s="6">
        <f t="shared" si="177"/>
        <v>2.7912183719659054</v>
      </c>
      <c r="Q674" s="6">
        <f t="shared" si="178"/>
        <v>0.18664082455172054</v>
      </c>
      <c r="R674" s="9">
        <f t="shared" si="179"/>
        <v>8.5983956830638045E-2</v>
      </c>
      <c r="S674" s="9">
        <f t="shared" si="180"/>
        <v>0.24000000000000021</v>
      </c>
      <c r="T674">
        <f t="shared" si="181"/>
        <v>9.9999999999997868E-3</v>
      </c>
      <c r="U674" s="9">
        <f t="shared" si="182"/>
        <v>3.5826648679431724E-3</v>
      </c>
      <c r="V674" s="9">
        <f t="shared" si="183"/>
        <v>0.59472236807857803</v>
      </c>
      <c r="W674" s="9">
        <f t="shared" si="184"/>
        <v>0.82999999999999829</v>
      </c>
      <c r="X674">
        <f t="shared" si="185"/>
        <v>15.315000000000001</v>
      </c>
      <c r="Y674" s="9">
        <f t="shared" si="186"/>
        <v>10.973702490510172</v>
      </c>
      <c r="Z674" s="10">
        <f t="shared" si="187"/>
        <v>0.45180084107934104</v>
      </c>
      <c r="AA674">
        <f t="shared" si="188"/>
        <v>0.25</v>
      </c>
    </row>
    <row r="675" spans="1:27">
      <c r="A675" s="1">
        <f t="shared" si="171"/>
        <v>753999</v>
      </c>
      <c r="B675" s="1">
        <v>-1</v>
      </c>
      <c r="C675" s="1">
        <v>8</v>
      </c>
      <c r="D675" s="2">
        <v>3</v>
      </c>
      <c r="E675" s="5">
        <v>16.27</v>
      </c>
      <c r="F675" s="5">
        <v>14.24</v>
      </c>
      <c r="G675" s="5">
        <v>2.2000000000000002</v>
      </c>
      <c r="H675" s="5">
        <v>15.71</v>
      </c>
      <c r="I675" s="5">
        <v>13.98</v>
      </c>
      <c r="J675" s="5">
        <v>1.6</v>
      </c>
      <c r="K675" s="6">
        <f t="shared" si="172"/>
        <v>15.99</v>
      </c>
      <c r="L675" s="6">
        <f t="shared" si="173"/>
        <v>0.55999999999999872</v>
      </c>
      <c r="M675" s="6">
        <f t="shared" si="174"/>
        <v>14.11</v>
      </c>
      <c r="N675" s="5">
        <f t="shared" si="175"/>
        <v>1.3601470508735445</v>
      </c>
      <c r="O675" s="6">
        <f t="shared" si="176"/>
        <v>0.25999999999999979</v>
      </c>
      <c r="P675" s="6">
        <f t="shared" si="177"/>
        <v>2.720294101747089</v>
      </c>
      <c r="Q675" s="6">
        <f t="shared" si="178"/>
        <v>0.30810810810810807</v>
      </c>
      <c r="R675" s="9">
        <f t="shared" si="179"/>
        <v>0.11028219331407076</v>
      </c>
      <c r="S675" s="9">
        <f t="shared" si="180"/>
        <v>0.29999999999999893</v>
      </c>
      <c r="T675">
        <f t="shared" si="181"/>
        <v>0.25999999999999979</v>
      </c>
      <c r="U675" s="9">
        <f t="shared" si="182"/>
        <v>9.5577900872194921E-2</v>
      </c>
      <c r="V675" s="9">
        <f t="shared" si="183"/>
        <v>1.3822034895363591</v>
      </c>
      <c r="W675" s="9">
        <f t="shared" si="184"/>
        <v>1.8800000000000008</v>
      </c>
      <c r="X675">
        <f t="shared" si="185"/>
        <v>14.11</v>
      </c>
      <c r="Y675" s="9">
        <f t="shared" si="186"/>
        <v>10.373878317743626</v>
      </c>
      <c r="Z675" s="10">
        <f t="shared" si="187"/>
        <v>0.4523615810388853</v>
      </c>
      <c r="AA675">
        <f t="shared" si="188"/>
        <v>0.55999999999999872</v>
      </c>
    </row>
    <row r="676" spans="1:27">
      <c r="A676" s="1">
        <f t="shared" si="171"/>
        <v>2496998</v>
      </c>
      <c r="B676" s="1">
        <v>-2</v>
      </c>
      <c r="C676" s="1">
        <v>-6</v>
      </c>
      <c r="D676" s="2">
        <v>10</v>
      </c>
      <c r="E676" s="5">
        <v>163.33000000000001</v>
      </c>
      <c r="F676" s="5">
        <v>179.13</v>
      </c>
      <c r="G676" s="5">
        <v>5.82</v>
      </c>
      <c r="H676" s="5">
        <v>164.81</v>
      </c>
      <c r="I676" s="5">
        <v>176.9</v>
      </c>
      <c r="J676" s="5">
        <v>6.91</v>
      </c>
      <c r="K676" s="6">
        <f t="shared" si="172"/>
        <v>164.07</v>
      </c>
      <c r="L676" s="6">
        <f t="shared" si="173"/>
        <v>-1.4799999999999898</v>
      </c>
      <c r="M676" s="6">
        <f t="shared" si="174"/>
        <v>178.01499999999999</v>
      </c>
      <c r="N676" s="5">
        <f t="shared" si="175"/>
        <v>4.5172032276620016</v>
      </c>
      <c r="O676" s="6">
        <f t="shared" si="176"/>
        <v>2.2299999999999898</v>
      </c>
      <c r="P676" s="6">
        <f t="shared" si="177"/>
        <v>9.0344064553240031</v>
      </c>
      <c r="Q676" s="6">
        <f t="shared" si="178"/>
        <v>-0.17000263414215783</v>
      </c>
      <c r="R676" s="9">
        <f t="shared" si="179"/>
        <v>0.41065232324295808</v>
      </c>
      <c r="S676" s="9">
        <f t="shared" si="180"/>
        <v>3.7099999999999795</v>
      </c>
      <c r="T676">
        <f t="shared" si="181"/>
        <v>2.2299999999999898</v>
      </c>
      <c r="U676" s="9">
        <f t="shared" si="182"/>
        <v>0.2468341457767648</v>
      </c>
      <c r="V676" s="9">
        <f t="shared" si="183"/>
        <v>3.0870871415757839</v>
      </c>
      <c r="W676" s="9">
        <f t="shared" si="184"/>
        <v>13.944999999999993</v>
      </c>
      <c r="X676">
        <f t="shared" si="185"/>
        <v>178.01499999999999</v>
      </c>
      <c r="Y676" s="9">
        <f t="shared" si="186"/>
        <v>39.40823359681702</v>
      </c>
      <c r="Z676" s="10">
        <f t="shared" si="187"/>
        <v>0.45259695093979591</v>
      </c>
      <c r="AA676">
        <f t="shared" si="188"/>
        <v>1.4799999999999898</v>
      </c>
    </row>
    <row r="677" spans="1:27">
      <c r="A677" s="1">
        <f t="shared" si="171"/>
        <v>252994</v>
      </c>
      <c r="B677" s="1">
        <v>-6</v>
      </c>
      <c r="C677" s="1">
        <v>6</v>
      </c>
      <c r="D677" s="2">
        <v>1</v>
      </c>
      <c r="E677" s="5">
        <v>26.97</v>
      </c>
      <c r="F677" s="5">
        <v>27.59</v>
      </c>
      <c r="G677" s="5">
        <v>2.4500000000000002</v>
      </c>
      <c r="H677" s="5">
        <v>29.34</v>
      </c>
      <c r="I677" s="5">
        <v>25.83</v>
      </c>
      <c r="J677" s="5">
        <v>1.99</v>
      </c>
      <c r="K677" s="6">
        <f t="shared" si="172"/>
        <v>28.155000000000001</v>
      </c>
      <c r="L677" s="6">
        <f t="shared" si="173"/>
        <v>-2.370000000000001</v>
      </c>
      <c r="M677" s="6">
        <f t="shared" si="174"/>
        <v>26.71</v>
      </c>
      <c r="N677" s="5">
        <f t="shared" si="175"/>
        <v>1.578179330747935</v>
      </c>
      <c r="O677" s="6">
        <f t="shared" si="176"/>
        <v>1.7600000000000016</v>
      </c>
      <c r="P677" s="6">
        <f t="shared" si="177"/>
        <v>3.1563586614958701</v>
      </c>
      <c r="Q677" s="6">
        <f t="shared" si="178"/>
        <v>0.2050067251520688</v>
      </c>
      <c r="R677" s="9">
        <f t="shared" si="179"/>
        <v>1.308469804265749</v>
      </c>
      <c r="S677" s="9">
        <f t="shared" si="180"/>
        <v>4.1300000000000026</v>
      </c>
      <c r="T677">
        <f t="shared" si="181"/>
        <v>1.7600000000000016</v>
      </c>
      <c r="U677" s="9">
        <f t="shared" si="182"/>
        <v>0.557604565498237</v>
      </c>
      <c r="V677" s="9">
        <f t="shared" si="183"/>
        <v>0.91561204221017267</v>
      </c>
      <c r="W677" s="9">
        <f t="shared" si="184"/>
        <v>1.4450000000000003</v>
      </c>
      <c r="X677">
        <f t="shared" si="185"/>
        <v>26.71</v>
      </c>
      <c r="Y677" s="9">
        <f t="shared" si="186"/>
        <v>16.924565845974882</v>
      </c>
      <c r="Z677" s="10">
        <f t="shared" si="187"/>
        <v>0.45280017667841083</v>
      </c>
      <c r="AA677">
        <f t="shared" si="188"/>
        <v>2.370000000000001</v>
      </c>
    </row>
    <row r="678" spans="1:27">
      <c r="A678" s="1">
        <f t="shared" si="171"/>
        <v>1003998</v>
      </c>
      <c r="B678" s="1">
        <v>-2</v>
      </c>
      <c r="C678" s="1">
        <v>8</v>
      </c>
      <c r="D678" s="2">
        <v>4</v>
      </c>
      <c r="E678" s="5">
        <v>86.94</v>
      </c>
      <c r="F678" s="5">
        <v>81.260000000000005</v>
      </c>
      <c r="G678" s="5">
        <v>4.6399999999999997</v>
      </c>
      <c r="H678" s="5">
        <v>87.07</v>
      </c>
      <c r="I678" s="5">
        <v>80.42</v>
      </c>
      <c r="J678" s="5">
        <v>3.64</v>
      </c>
      <c r="K678" s="6">
        <f t="shared" si="172"/>
        <v>87.004999999999995</v>
      </c>
      <c r="L678" s="6">
        <f t="shared" si="173"/>
        <v>-0.12999999999999545</v>
      </c>
      <c r="M678" s="6">
        <f t="shared" si="174"/>
        <v>80.84</v>
      </c>
      <c r="N678" s="5">
        <f t="shared" si="175"/>
        <v>2.9486946264406559</v>
      </c>
      <c r="O678" s="6">
        <f t="shared" si="176"/>
        <v>0.84000000000000341</v>
      </c>
      <c r="P678" s="6">
        <f t="shared" si="177"/>
        <v>5.8973892528813119</v>
      </c>
      <c r="Q678" s="6">
        <f t="shared" si="178"/>
        <v>0.23807333118645618</v>
      </c>
      <c r="R678" s="9">
        <f t="shared" si="179"/>
        <v>0.1644795617867825</v>
      </c>
      <c r="S678" s="9">
        <f t="shared" si="180"/>
        <v>0.96999999999999886</v>
      </c>
      <c r="T678">
        <f t="shared" si="181"/>
        <v>0.84000000000000341</v>
      </c>
      <c r="U678" s="9">
        <f t="shared" si="182"/>
        <v>0.14243590917618354</v>
      </c>
      <c r="V678" s="9">
        <f t="shared" si="183"/>
        <v>2.0907556668361114</v>
      </c>
      <c r="W678" s="9">
        <f t="shared" si="184"/>
        <v>6.164999999999992</v>
      </c>
      <c r="X678">
        <f t="shared" si="185"/>
        <v>80.84</v>
      </c>
      <c r="Y678" s="9">
        <f t="shared" si="186"/>
        <v>27.415521185244359</v>
      </c>
      <c r="Z678" s="10">
        <f t="shared" si="187"/>
        <v>0.45294149732608951</v>
      </c>
      <c r="AA678">
        <f t="shared" si="188"/>
        <v>0.12999999999999545</v>
      </c>
    </row>
    <row r="679" spans="1:27">
      <c r="A679" s="1">
        <f t="shared" si="171"/>
        <v>995502</v>
      </c>
      <c r="B679" s="1">
        <v>2</v>
      </c>
      <c r="C679" s="1">
        <v>-9</v>
      </c>
      <c r="D679" s="2">
        <v>4</v>
      </c>
      <c r="E679" s="5">
        <v>19.03</v>
      </c>
      <c r="F679" s="5">
        <v>18.309999999999999</v>
      </c>
      <c r="G679" s="5">
        <v>1.68</v>
      </c>
      <c r="H679" s="5">
        <v>19.239999999999998</v>
      </c>
      <c r="I679" s="5">
        <v>18.09</v>
      </c>
      <c r="J679" s="5">
        <v>2.54</v>
      </c>
      <c r="K679" s="6">
        <f t="shared" si="172"/>
        <v>19.134999999999998</v>
      </c>
      <c r="L679" s="6">
        <f t="shared" si="173"/>
        <v>-0.2099999999999973</v>
      </c>
      <c r="M679" s="6">
        <f t="shared" si="174"/>
        <v>18.2</v>
      </c>
      <c r="N679" s="5">
        <f t="shared" si="175"/>
        <v>1.5226621424334421</v>
      </c>
      <c r="O679" s="6">
        <f t="shared" si="176"/>
        <v>0.21999999999999886</v>
      </c>
      <c r="P679" s="6">
        <f t="shared" si="177"/>
        <v>3.0453242848668842</v>
      </c>
      <c r="Q679" s="6">
        <f t="shared" si="178"/>
        <v>-0.39133060168212214</v>
      </c>
      <c r="R679" s="9">
        <f t="shared" si="179"/>
        <v>0.14120006927892478</v>
      </c>
      <c r="S679" s="9">
        <f t="shared" si="180"/>
        <v>0.42999999999999616</v>
      </c>
      <c r="T679">
        <f t="shared" si="181"/>
        <v>0.21999999999999886</v>
      </c>
      <c r="U679" s="9">
        <f t="shared" si="182"/>
        <v>7.2241895910147846E-2</v>
      </c>
      <c r="V679" s="9">
        <f t="shared" si="183"/>
        <v>0.61405611523625903</v>
      </c>
      <c r="W679" s="9">
        <f t="shared" si="184"/>
        <v>0.93499999999999872</v>
      </c>
      <c r="X679">
        <f t="shared" si="185"/>
        <v>18.2</v>
      </c>
      <c r="Y679" s="9">
        <f t="shared" si="186"/>
        <v>11.952750050588159</v>
      </c>
      <c r="Z679" s="10">
        <f t="shared" si="187"/>
        <v>0.45321407745126369</v>
      </c>
      <c r="AA679">
        <f t="shared" si="188"/>
        <v>0.2099999999999973</v>
      </c>
    </row>
    <row r="680" spans="1:27">
      <c r="A680" s="1">
        <f t="shared" si="171"/>
        <v>2994</v>
      </c>
      <c r="B680" s="1">
        <v>-6</v>
      </c>
      <c r="C680" s="1">
        <v>6</v>
      </c>
      <c r="D680" s="2">
        <v>0</v>
      </c>
      <c r="E680" s="5">
        <v>45.56</v>
      </c>
      <c r="F680" s="5">
        <v>42.09</v>
      </c>
      <c r="G680" s="5">
        <v>2.96</v>
      </c>
      <c r="H680" s="5">
        <v>43.58</v>
      </c>
      <c r="I680" s="5">
        <v>39.880000000000003</v>
      </c>
      <c r="J680" s="5">
        <v>2.42</v>
      </c>
      <c r="K680" s="6">
        <f t="shared" si="172"/>
        <v>44.57</v>
      </c>
      <c r="L680" s="6">
        <f t="shared" si="173"/>
        <v>1.980000000000004</v>
      </c>
      <c r="M680" s="6">
        <f t="shared" si="174"/>
        <v>40.984999999999999</v>
      </c>
      <c r="N680" s="5">
        <f t="shared" si="175"/>
        <v>1.9116746585127919</v>
      </c>
      <c r="O680" s="6">
        <f t="shared" si="176"/>
        <v>2.2100000000000009</v>
      </c>
      <c r="P680" s="6">
        <f t="shared" si="177"/>
        <v>3.8233493170255839</v>
      </c>
      <c r="Q680" s="6">
        <f t="shared" si="178"/>
        <v>0.19874127787659052</v>
      </c>
      <c r="R680" s="9">
        <f t="shared" si="179"/>
        <v>6.0156679635782764E-2</v>
      </c>
      <c r="S680" s="9">
        <f t="shared" si="180"/>
        <v>0.22999999999999687</v>
      </c>
      <c r="T680">
        <f t="shared" si="181"/>
        <v>2.2100000000000009</v>
      </c>
      <c r="U680" s="9">
        <f t="shared" si="182"/>
        <v>0.57802722606557289</v>
      </c>
      <c r="V680" s="9">
        <f t="shared" si="183"/>
        <v>1.8753190999502973</v>
      </c>
      <c r="W680" s="9">
        <f t="shared" si="184"/>
        <v>3.5850000000000009</v>
      </c>
      <c r="X680">
        <f t="shared" si="185"/>
        <v>40.984999999999999</v>
      </c>
      <c r="Y680" s="9">
        <f t="shared" si="186"/>
        <v>21.439317520631217</v>
      </c>
      <c r="Z680" s="10">
        <f t="shared" si="187"/>
        <v>0.45358571406074949</v>
      </c>
      <c r="AA680">
        <f t="shared" si="188"/>
        <v>1.980000000000004</v>
      </c>
    </row>
    <row r="681" spans="1:27">
      <c r="A681" s="1">
        <f t="shared" si="171"/>
        <v>495503</v>
      </c>
      <c r="B681" s="1">
        <v>3</v>
      </c>
      <c r="C681" s="1">
        <v>-9</v>
      </c>
      <c r="D681" s="2">
        <v>2</v>
      </c>
      <c r="E681" s="5">
        <v>106.82</v>
      </c>
      <c r="F681" s="5">
        <v>108.5</v>
      </c>
      <c r="G681" s="5">
        <v>4.34</v>
      </c>
      <c r="H681" s="5">
        <v>109.21</v>
      </c>
      <c r="I681" s="5">
        <v>120.31</v>
      </c>
      <c r="J681" s="5">
        <v>5.72</v>
      </c>
      <c r="K681" s="6">
        <f t="shared" si="172"/>
        <v>108.01499999999999</v>
      </c>
      <c r="L681" s="6">
        <f t="shared" si="173"/>
        <v>-2.3900000000000006</v>
      </c>
      <c r="M681" s="6">
        <f t="shared" si="174"/>
        <v>114.405</v>
      </c>
      <c r="N681" s="5">
        <f t="shared" si="175"/>
        <v>3.5900557098741515</v>
      </c>
      <c r="O681" s="6">
        <f t="shared" si="176"/>
        <v>-11.810000000000002</v>
      </c>
      <c r="P681" s="6">
        <f t="shared" si="177"/>
        <v>7.1801114197483029</v>
      </c>
      <c r="Q681" s="6">
        <f t="shared" si="178"/>
        <v>-0.26928657330178063</v>
      </c>
      <c r="R681" s="9">
        <f t="shared" si="179"/>
        <v>1.3119573568302951</v>
      </c>
      <c r="S681" s="9">
        <f t="shared" si="180"/>
        <v>9.4200000000000017</v>
      </c>
      <c r="T681">
        <f t="shared" si="181"/>
        <v>11.810000000000002</v>
      </c>
      <c r="U681" s="9">
        <f t="shared" si="182"/>
        <v>1.644821272204436</v>
      </c>
      <c r="V681" s="9">
        <f t="shared" si="183"/>
        <v>1.7799166688207229</v>
      </c>
      <c r="W681" s="9">
        <f t="shared" si="184"/>
        <v>6.3900000000000148</v>
      </c>
      <c r="X681">
        <f t="shared" si="185"/>
        <v>114.405</v>
      </c>
      <c r="Y681" s="9">
        <f t="shared" si="186"/>
        <v>31.8671935049193</v>
      </c>
      <c r="Z681" s="10">
        <f t="shared" si="187"/>
        <v>0.45434458288836238</v>
      </c>
      <c r="AA681">
        <f t="shared" si="188"/>
        <v>2.3900000000000006</v>
      </c>
    </row>
    <row r="682" spans="1:27">
      <c r="A682" s="1">
        <f t="shared" si="171"/>
        <v>502994</v>
      </c>
      <c r="B682" s="1">
        <v>-6</v>
      </c>
      <c r="C682" s="1">
        <v>6</v>
      </c>
      <c r="D682" s="2">
        <v>2</v>
      </c>
      <c r="E682" s="5">
        <v>55.61</v>
      </c>
      <c r="F682" s="5">
        <v>54.39</v>
      </c>
      <c r="G682" s="5">
        <v>3.37</v>
      </c>
      <c r="H682" s="5">
        <v>55.42</v>
      </c>
      <c r="I682" s="5">
        <v>55.25</v>
      </c>
      <c r="J682" s="5">
        <v>2.96</v>
      </c>
      <c r="K682" s="6">
        <f t="shared" si="172"/>
        <v>55.515000000000001</v>
      </c>
      <c r="L682" s="6">
        <f t="shared" si="173"/>
        <v>0.18999999999999773</v>
      </c>
      <c r="M682" s="6">
        <f t="shared" si="174"/>
        <v>54.82</v>
      </c>
      <c r="N682" s="5">
        <f t="shared" si="175"/>
        <v>2.2426825455244441</v>
      </c>
      <c r="O682" s="6">
        <f t="shared" si="176"/>
        <v>-0.85999999999999943</v>
      </c>
      <c r="P682" s="6">
        <f t="shared" si="177"/>
        <v>4.4853650910488883</v>
      </c>
      <c r="Q682" s="6">
        <f t="shared" si="178"/>
        <v>0.12900067102418181</v>
      </c>
      <c r="R682" s="9">
        <f t="shared" si="179"/>
        <v>0.23409465644065511</v>
      </c>
      <c r="S682" s="9">
        <f t="shared" si="180"/>
        <v>1.0499999999999972</v>
      </c>
      <c r="T682">
        <f t="shared" si="181"/>
        <v>0.85999999999999943</v>
      </c>
      <c r="U682" s="9">
        <f t="shared" si="182"/>
        <v>0.19173467098948932</v>
      </c>
      <c r="V682" s="9">
        <f t="shared" si="183"/>
        <v>0.30989673566905868</v>
      </c>
      <c r="W682" s="9">
        <f t="shared" si="184"/>
        <v>0.69500000000000028</v>
      </c>
      <c r="X682">
        <f t="shared" si="185"/>
        <v>54.82</v>
      </c>
      <c r="Y682" s="9">
        <f t="shared" si="186"/>
        <v>24.443941078241423</v>
      </c>
      <c r="Z682" s="10">
        <f t="shared" si="187"/>
        <v>0.45451952653323929</v>
      </c>
      <c r="AA682">
        <f t="shared" si="188"/>
        <v>0.18999999999999773</v>
      </c>
    </row>
    <row r="683" spans="1:27">
      <c r="A683" s="1">
        <f t="shared" si="171"/>
        <v>245502</v>
      </c>
      <c r="B683" s="1">
        <v>2</v>
      </c>
      <c r="C683" s="1">
        <v>-9</v>
      </c>
      <c r="D683" s="2">
        <v>1</v>
      </c>
      <c r="E683" s="5">
        <v>66.16</v>
      </c>
      <c r="F683" s="5">
        <v>65.41</v>
      </c>
      <c r="G683" s="5">
        <v>3.11</v>
      </c>
      <c r="H683" s="5">
        <v>65.790000000000006</v>
      </c>
      <c r="I683" s="5">
        <v>67.19</v>
      </c>
      <c r="J683" s="5">
        <v>4.34</v>
      </c>
      <c r="K683" s="6">
        <f t="shared" si="172"/>
        <v>65.974999999999994</v>
      </c>
      <c r="L683" s="6">
        <f t="shared" si="173"/>
        <v>0.36999999999999034</v>
      </c>
      <c r="M683" s="6">
        <f t="shared" si="174"/>
        <v>66.3</v>
      </c>
      <c r="N683" s="5">
        <f t="shared" si="175"/>
        <v>2.6696301241932372</v>
      </c>
      <c r="O683" s="6">
        <f t="shared" si="176"/>
        <v>-1.7800000000000011</v>
      </c>
      <c r="P683" s="6">
        <f t="shared" si="177"/>
        <v>5.3392602483864744</v>
      </c>
      <c r="Q683" s="6">
        <f t="shared" si="178"/>
        <v>-0.32143947073948448</v>
      </c>
      <c r="R683" s="9">
        <f t="shared" si="179"/>
        <v>0.40267750586791906</v>
      </c>
      <c r="S683" s="9">
        <f t="shared" si="180"/>
        <v>2.1499999999999915</v>
      </c>
      <c r="T683">
        <f t="shared" si="181"/>
        <v>1.7800000000000011</v>
      </c>
      <c r="U683" s="9">
        <f t="shared" si="182"/>
        <v>0.33337951648599962</v>
      </c>
      <c r="V683" s="9">
        <f t="shared" si="183"/>
        <v>0.12173971107634916</v>
      </c>
      <c r="W683" s="9">
        <f t="shared" si="184"/>
        <v>0.32500000000000284</v>
      </c>
      <c r="X683">
        <f t="shared" si="185"/>
        <v>66.3</v>
      </c>
      <c r="Y683" s="9">
        <f t="shared" si="186"/>
        <v>24.834901059575014</v>
      </c>
      <c r="Z683" s="10">
        <f t="shared" si="187"/>
        <v>0.45466141248185998</v>
      </c>
      <c r="AA683">
        <f t="shared" si="188"/>
        <v>0.36999999999999034</v>
      </c>
    </row>
    <row r="684" spans="1:27">
      <c r="A684" s="1">
        <f t="shared" si="171"/>
        <v>1996000</v>
      </c>
      <c r="B684" s="1">
        <v>0</v>
      </c>
      <c r="C684" s="1">
        <v>-8</v>
      </c>
      <c r="D684" s="2">
        <v>8</v>
      </c>
      <c r="E684" s="5">
        <v>85.74</v>
      </c>
      <c r="F684" s="5">
        <v>80.41</v>
      </c>
      <c r="G684" s="5">
        <v>3.35</v>
      </c>
      <c r="H684" s="5">
        <v>85.59</v>
      </c>
      <c r="I684" s="5">
        <v>79.510000000000005</v>
      </c>
      <c r="J684" s="5">
        <v>2.96</v>
      </c>
      <c r="K684" s="6">
        <f t="shared" si="172"/>
        <v>85.664999999999992</v>
      </c>
      <c r="L684" s="6">
        <f t="shared" si="173"/>
        <v>0.14999999999999147</v>
      </c>
      <c r="M684" s="6">
        <f t="shared" si="174"/>
        <v>79.960000000000008</v>
      </c>
      <c r="N684" s="5">
        <f t="shared" si="175"/>
        <v>2.2351789637521198</v>
      </c>
      <c r="O684" s="6">
        <f t="shared" si="176"/>
        <v>0.89999999999999147</v>
      </c>
      <c r="P684" s="6">
        <f t="shared" si="177"/>
        <v>4.4703579275042395</v>
      </c>
      <c r="Q684" s="6">
        <f t="shared" si="178"/>
        <v>0.12314289860439052</v>
      </c>
      <c r="R684" s="9">
        <f t="shared" si="179"/>
        <v>0.16777180086309515</v>
      </c>
      <c r="S684" s="9">
        <f t="shared" si="180"/>
        <v>0.75</v>
      </c>
      <c r="T684">
        <f t="shared" si="181"/>
        <v>0.89999999999999147</v>
      </c>
      <c r="U684" s="9">
        <f t="shared" si="182"/>
        <v>0.20132616103571227</v>
      </c>
      <c r="V684" s="9">
        <f t="shared" si="183"/>
        <v>2.5523683304638802</v>
      </c>
      <c r="W684" s="9">
        <f t="shared" si="184"/>
        <v>5.7049999999999841</v>
      </c>
      <c r="X684">
        <f t="shared" si="185"/>
        <v>79.960000000000008</v>
      </c>
      <c r="Y684" s="9">
        <f t="shared" si="186"/>
        <v>35.773421858701568</v>
      </c>
      <c r="Z684" s="10">
        <f t="shared" si="187"/>
        <v>0.45501648321791599</v>
      </c>
      <c r="AA684">
        <f t="shared" si="188"/>
        <v>0.14999999999999147</v>
      </c>
    </row>
    <row r="685" spans="1:27">
      <c r="A685" s="1">
        <f t="shared" si="171"/>
        <v>745503</v>
      </c>
      <c r="B685" s="1">
        <v>3</v>
      </c>
      <c r="C685" s="1">
        <v>-9</v>
      </c>
      <c r="D685" s="2">
        <v>3</v>
      </c>
      <c r="E685" s="5">
        <v>134.82</v>
      </c>
      <c r="F685" s="5">
        <v>122.34</v>
      </c>
      <c r="G685" s="5">
        <v>4.67</v>
      </c>
      <c r="H685" s="5">
        <v>132.80000000000001</v>
      </c>
      <c r="I685" s="5">
        <v>136.03</v>
      </c>
      <c r="J685" s="5">
        <v>6.08</v>
      </c>
      <c r="K685" s="6">
        <f t="shared" si="172"/>
        <v>133.81</v>
      </c>
      <c r="L685" s="6">
        <f t="shared" si="173"/>
        <v>2.0199999999999818</v>
      </c>
      <c r="M685" s="6">
        <f t="shared" si="174"/>
        <v>129.185</v>
      </c>
      <c r="N685" s="5">
        <f t="shared" si="175"/>
        <v>3.8332525353803657</v>
      </c>
      <c r="O685" s="6">
        <f t="shared" si="176"/>
        <v>-13.689999999999998</v>
      </c>
      <c r="P685" s="6">
        <f t="shared" si="177"/>
        <v>7.6665050707607314</v>
      </c>
      <c r="Q685" s="6">
        <f t="shared" si="178"/>
        <v>-0.25788894314448418</v>
      </c>
      <c r="R685" s="9">
        <f t="shared" si="179"/>
        <v>2.0491736267046008</v>
      </c>
      <c r="S685" s="9">
        <f t="shared" si="180"/>
        <v>15.70999999999998</v>
      </c>
      <c r="T685">
        <f t="shared" si="181"/>
        <v>13.689999999999998</v>
      </c>
      <c r="U685" s="9">
        <f t="shared" si="182"/>
        <v>1.7856898121951634</v>
      </c>
      <c r="V685" s="9">
        <f t="shared" si="183"/>
        <v>1.2065471704021375</v>
      </c>
      <c r="W685" s="9">
        <f t="shared" si="184"/>
        <v>4.625</v>
      </c>
      <c r="X685">
        <f t="shared" si="185"/>
        <v>129.185</v>
      </c>
      <c r="Y685" s="9">
        <f t="shared" si="186"/>
        <v>33.701145126140574</v>
      </c>
      <c r="Z685" s="10">
        <f t="shared" si="187"/>
        <v>0.45525926679201162</v>
      </c>
      <c r="AA685">
        <f t="shared" si="188"/>
        <v>2.0199999999999818</v>
      </c>
    </row>
    <row r="686" spans="1:27">
      <c r="A686" s="1">
        <f t="shared" si="171"/>
        <v>245503</v>
      </c>
      <c r="B686" s="1">
        <v>3</v>
      </c>
      <c r="C686" s="1">
        <v>-9</v>
      </c>
      <c r="D686" s="2">
        <v>1</v>
      </c>
      <c r="E686" s="5">
        <v>10.44</v>
      </c>
      <c r="F686" s="5">
        <v>9.77</v>
      </c>
      <c r="G686" s="5">
        <v>1.39</v>
      </c>
      <c r="H686" s="5">
        <v>9.77</v>
      </c>
      <c r="I686" s="5">
        <v>8.2899999999999991</v>
      </c>
      <c r="J686" s="5">
        <v>2.2599999999999998</v>
      </c>
      <c r="K686" s="6">
        <f t="shared" si="172"/>
        <v>10.105</v>
      </c>
      <c r="L686" s="6">
        <f t="shared" si="173"/>
        <v>0.66999999999999993</v>
      </c>
      <c r="M686" s="6">
        <f t="shared" si="174"/>
        <v>9.0299999999999994</v>
      </c>
      <c r="N686" s="5">
        <f t="shared" si="175"/>
        <v>1.3266216491524625</v>
      </c>
      <c r="O686" s="6">
        <f t="shared" si="176"/>
        <v>1.4800000000000004</v>
      </c>
      <c r="P686" s="6">
        <f t="shared" si="177"/>
        <v>2.653243298304925</v>
      </c>
      <c r="Q686" s="6">
        <f t="shared" si="178"/>
        <v>-0.45108456326263902</v>
      </c>
      <c r="R686" s="9">
        <f t="shared" si="179"/>
        <v>0.30528674114337134</v>
      </c>
      <c r="S686" s="9">
        <f t="shared" si="180"/>
        <v>0.8100000000000005</v>
      </c>
      <c r="T686">
        <f t="shared" si="181"/>
        <v>1.4800000000000004</v>
      </c>
      <c r="U686" s="9">
        <f t="shared" si="182"/>
        <v>0.55780787270640675</v>
      </c>
      <c r="V686" s="9">
        <f t="shared" si="183"/>
        <v>0.81032900426944288</v>
      </c>
      <c r="W686" s="9">
        <f t="shared" si="184"/>
        <v>1.0750000000000011</v>
      </c>
      <c r="X686">
        <f t="shared" si="185"/>
        <v>9.0299999999999994</v>
      </c>
      <c r="Y686" s="9">
        <f t="shared" si="186"/>
        <v>6.8067636358633123</v>
      </c>
      <c r="Z686" s="10">
        <f t="shared" si="187"/>
        <v>0.4559265291689002</v>
      </c>
      <c r="AA686">
        <f t="shared" si="188"/>
        <v>0.66999999999999993</v>
      </c>
    </row>
    <row r="687" spans="1:27">
      <c r="A687" s="1">
        <f t="shared" si="171"/>
        <v>2497497</v>
      </c>
      <c r="B687" s="1">
        <v>-3</v>
      </c>
      <c r="C687" s="1">
        <v>-5</v>
      </c>
      <c r="D687" s="2">
        <v>10</v>
      </c>
      <c r="E687" s="5">
        <v>97.37</v>
      </c>
      <c r="F687" s="5">
        <v>92.56</v>
      </c>
      <c r="G687" s="5">
        <v>3.77</v>
      </c>
      <c r="H687" s="5">
        <v>98.12</v>
      </c>
      <c r="I687" s="5">
        <v>97.2</v>
      </c>
      <c r="J687" s="5">
        <v>4.62</v>
      </c>
      <c r="K687" s="6">
        <f t="shared" si="172"/>
        <v>97.745000000000005</v>
      </c>
      <c r="L687" s="6">
        <f t="shared" si="173"/>
        <v>-0.75</v>
      </c>
      <c r="M687" s="6">
        <f t="shared" si="174"/>
        <v>94.88</v>
      </c>
      <c r="N687" s="5">
        <f t="shared" si="175"/>
        <v>2.9814971071594214</v>
      </c>
      <c r="O687" s="6">
        <f t="shared" si="176"/>
        <v>-4.6400000000000006</v>
      </c>
      <c r="P687" s="6">
        <f t="shared" si="177"/>
        <v>5.9629942143188428</v>
      </c>
      <c r="Q687" s="6">
        <f t="shared" si="178"/>
        <v>-0.20056359734850512</v>
      </c>
      <c r="R687" s="9">
        <f t="shared" si="179"/>
        <v>0.65235682950337359</v>
      </c>
      <c r="S687" s="9">
        <f t="shared" si="180"/>
        <v>3.8900000000000006</v>
      </c>
      <c r="T687">
        <f t="shared" si="181"/>
        <v>4.6400000000000006</v>
      </c>
      <c r="U687" s="9">
        <f t="shared" si="182"/>
        <v>0.77813256783949958</v>
      </c>
      <c r="V687" s="9">
        <f t="shared" si="183"/>
        <v>0.96092664088800572</v>
      </c>
      <c r="W687" s="9">
        <f t="shared" si="184"/>
        <v>2.8650000000000091</v>
      </c>
      <c r="X687">
        <f t="shared" si="185"/>
        <v>94.88</v>
      </c>
      <c r="Y687" s="9">
        <f t="shared" si="186"/>
        <v>31.822938808884359</v>
      </c>
      <c r="Z687" s="10">
        <f t="shared" si="187"/>
        <v>0.45622253341982139</v>
      </c>
      <c r="AA687">
        <f t="shared" si="188"/>
        <v>0.75</v>
      </c>
    </row>
    <row r="688" spans="1:27">
      <c r="A688" s="1">
        <f t="shared" si="171"/>
        <v>3247998</v>
      </c>
      <c r="B688" s="1">
        <v>-2</v>
      </c>
      <c r="C688" s="1">
        <v>-4</v>
      </c>
      <c r="D688" s="2">
        <v>13</v>
      </c>
      <c r="E688" s="5">
        <v>38.32</v>
      </c>
      <c r="F688" s="5">
        <v>39.32</v>
      </c>
      <c r="G688" s="5">
        <v>2.15</v>
      </c>
      <c r="H688" s="5">
        <v>38.880000000000003</v>
      </c>
      <c r="I688" s="5">
        <v>40.58</v>
      </c>
      <c r="J688" s="5">
        <v>2.92</v>
      </c>
      <c r="K688" s="6">
        <f t="shared" si="172"/>
        <v>38.6</v>
      </c>
      <c r="L688" s="6">
        <f t="shared" si="173"/>
        <v>-0.56000000000000227</v>
      </c>
      <c r="M688" s="6">
        <f t="shared" si="174"/>
        <v>39.950000000000003</v>
      </c>
      <c r="N688" s="5">
        <f t="shared" si="175"/>
        <v>1.8130705998388479</v>
      </c>
      <c r="O688" s="6">
        <f t="shared" si="176"/>
        <v>-1.259999999999998</v>
      </c>
      <c r="P688" s="6">
        <f t="shared" si="177"/>
        <v>3.6261411996776958</v>
      </c>
      <c r="Q688" s="6">
        <f t="shared" si="178"/>
        <v>-0.29689936040277132</v>
      </c>
      <c r="R688" s="9">
        <f t="shared" si="179"/>
        <v>0.19304267579602644</v>
      </c>
      <c r="S688" s="9">
        <f t="shared" si="180"/>
        <v>0.69999999999999574</v>
      </c>
      <c r="T688">
        <f t="shared" si="181"/>
        <v>1.259999999999998</v>
      </c>
      <c r="U688" s="9">
        <f t="shared" si="182"/>
        <v>0.34747681643284911</v>
      </c>
      <c r="V688" s="9">
        <f t="shared" si="183"/>
        <v>0.74459317807039294</v>
      </c>
      <c r="W688" s="9">
        <f t="shared" si="184"/>
        <v>1.3500000000000014</v>
      </c>
      <c r="X688">
        <f t="shared" si="185"/>
        <v>39.950000000000003</v>
      </c>
      <c r="Y688" s="9">
        <f t="shared" si="186"/>
        <v>22.034442565860864</v>
      </c>
      <c r="Z688" s="10">
        <f t="shared" si="187"/>
        <v>0.45683257326946386</v>
      </c>
      <c r="AA688">
        <f t="shared" si="188"/>
        <v>0.56000000000000227</v>
      </c>
    </row>
    <row r="689" spans="1:27">
      <c r="A689" s="1">
        <f t="shared" si="171"/>
        <v>247006</v>
      </c>
      <c r="B689" s="1">
        <v>6</v>
      </c>
      <c r="C689" s="1">
        <v>-6</v>
      </c>
      <c r="D689" s="2">
        <v>1</v>
      </c>
      <c r="E689" s="5">
        <v>1.18</v>
      </c>
      <c r="F689" s="5">
        <v>0.97</v>
      </c>
      <c r="G689" s="5">
        <v>0.85</v>
      </c>
      <c r="H689" s="5">
        <v>1.0900000000000001</v>
      </c>
      <c r="I689" s="5">
        <v>1.38</v>
      </c>
      <c r="J689" s="5">
        <v>1.1499999999999999</v>
      </c>
      <c r="K689" s="6">
        <f t="shared" si="172"/>
        <v>1.135</v>
      </c>
      <c r="L689" s="6">
        <f t="shared" si="173"/>
        <v>8.9999999999999858E-2</v>
      </c>
      <c r="M689" s="6">
        <f t="shared" si="174"/>
        <v>1.1749999999999998</v>
      </c>
      <c r="N689" s="5">
        <f t="shared" si="175"/>
        <v>0.71501748230375461</v>
      </c>
      <c r="O689" s="6">
        <f t="shared" si="176"/>
        <v>-0.40999999999999992</v>
      </c>
      <c r="P689" s="6">
        <f t="shared" si="177"/>
        <v>1.4300349646075092</v>
      </c>
      <c r="Q689" s="6">
        <f t="shared" si="178"/>
        <v>-0.29339853300733493</v>
      </c>
      <c r="R689" s="9">
        <f t="shared" si="179"/>
        <v>0.34964180063753264</v>
      </c>
      <c r="S689" s="9">
        <f t="shared" si="180"/>
        <v>0.49999999999999978</v>
      </c>
      <c r="T689">
        <f t="shared" si="181"/>
        <v>0.40999999999999992</v>
      </c>
      <c r="U689" s="9">
        <f t="shared" si="182"/>
        <v>0.2867062765227768</v>
      </c>
      <c r="V689" s="9">
        <f t="shared" si="183"/>
        <v>5.5942688102004985E-2</v>
      </c>
      <c r="W689" s="9">
        <f t="shared" si="184"/>
        <v>3.9999999999999813E-2</v>
      </c>
      <c r="X689">
        <f t="shared" si="185"/>
        <v>1.1749999999999998</v>
      </c>
      <c r="Y689" s="9">
        <f t="shared" si="186"/>
        <v>1.6433164629964039</v>
      </c>
      <c r="Z689" s="10">
        <f t="shared" si="187"/>
        <v>0.45686321804233709</v>
      </c>
      <c r="AA689">
        <f t="shared" si="188"/>
        <v>8.9999999999999858E-2</v>
      </c>
    </row>
    <row r="690" spans="1:27">
      <c r="A690" s="1">
        <f t="shared" si="171"/>
        <v>2246001</v>
      </c>
      <c r="B690" s="1">
        <v>1</v>
      </c>
      <c r="C690" s="1">
        <v>-8</v>
      </c>
      <c r="D690" s="2">
        <v>9</v>
      </c>
      <c r="E690" s="5">
        <v>88.61</v>
      </c>
      <c r="F690" s="5">
        <v>77.28</v>
      </c>
      <c r="G690" s="5">
        <v>3.28</v>
      </c>
      <c r="H690" s="5">
        <v>86.57</v>
      </c>
      <c r="I690" s="5">
        <v>86.98</v>
      </c>
      <c r="J690" s="5">
        <v>2.96</v>
      </c>
      <c r="K690" s="6">
        <f t="shared" si="172"/>
        <v>87.59</v>
      </c>
      <c r="L690" s="6">
        <f t="shared" si="173"/>
        <v>2.0400000000000063</v>
      </c>
      <c r="M690" s="6">
        <f t="shared" si="174"/>
        <v>82.13</v>
      </c>
      <c r="N690" s="5">
        <f t="shared" si="175"/>
        <v>2.2090722034374521</v>
      </c>
      <c r="O690" s="6">
        <f t="shared" si="176"/>
        <v>-9.7000000000000028</v>
      </c>
      <c r="P690" s="6">
        <f t="shared" si="177"/>
        <v>4.4181444068749043</v>
      </c>
      <c r="Q690" s="6">
        <f t="shared" si="178"/>
        <v>0.10229508196721307</v>
      </c>
      <c r="R690" s="9">
        <f t="shared" si="179"/>
        <v>2.6572241463479211</v>
      </c>
      <c r="S690" s="9">
        <f t="shared" si="180"/>
        <v>11.740000000000009</v>
      </c>
      <c r="T690">
        <f t="shared" si="181"/>
        <v>9.7000000000000028</v>
      </c>
      <c r="U690" s="9">
        <f t="shared" si="182"/>
        <v>2.1954918415310751</v>
      </c>
      <c r="V690" s="9">
        <f t="shared" si="183"/>
        <v>2.4716258669607596</v>
      </c>
      <c r="W690" s="9">
        <f t="shared" si="184"/>
        <v>5.460000000000008</v>
      </c>
      <c r="X690">
        <f t="shared" si="185"/>
        <v>82.13</v>
      </c>
      <c r="Y690" s="9">
        <f t="shared" si="186"/>
        <v>37.17850411236023</v>
      </c>
      <c r="Z690" s="10">
        <f t="shared" si="187"/>
        <v>0.45750519122737826</v>
      </c>
      <c r="AA690">
        <f t="shared" si="188"/>
        <v>2.0400000000000063</v>
      </c>
    </row>
    <row r="691" spans="1:27">
      <c r="A691" s="1">
        <f t="shared" si="171"/>
        <v>2997498</v>
      </c>
      <c r="B691" s="1">
        <v>-2</v>
      </c>
      <c r="C691" s="1">
        <v>-5</v>
      </c>
      <c r="D691" s="2">
        <v>12</v>
      </c>
      <c r="E691" s="5">
        <v>114.26</v>
      </c>
      <c r="F691" s="5">
        <v>114.52</v>
      </c>
      <c r="G691" s="5">
        <v>4.1500000000000004</v>
      </c>
      <c r="H691" s="5">
        <v>114.55</v>
      </c>
      <c r="I691" s="5">
        <v>116.81</v>
      </c>
      <c r="J691" s="5">
        <v>5.25</v>
      </c>
      <c r="K691" s="6">
        <f t="shared" si="172"/>
        <v>114.405</v>
      </c>
      <c r="L691" s="6">
        <f t="shared" si="173"/>
        <v>-0.28999999999999204</v>
      </c>
      <c r="M691" s="6">
        <f t="shared" si="174"/>
        <v>115.66499999999999</v>
      </c>
      <c r="N691" s="5">
        <f t="shared" si="175"/>
        <v>3.3460797958207751</v>
      </c>
      <c r="O691" s="6">
        <f t="shared" si="176"/>
        <v>-2.2900000000000063</v>
      </c>
      <c r="P691" s="6">
        <f t="shared" si="177"/>
        <v>6.6921595916415502</v>
      </c>
      <c r="Q691" s="6">
        <f t="shared" si="178"/>
        <v>-0.23088087529306678</v>
      </c>
      <c r="R691" s="9">
        <f t="shared" si="179"/>
        <v>0.29885718841762188</v>
      </c>
      <c r="S691" s="9">
        <f t="shared" si="180"/>
        <v>2.0000000000000142</v>
      </c>
      <c r="T691">
        <f t="shared" si="181"/>
        <v>2.2900000000000063</v>
      </c>
      <c r="U691" s="9">
        <f t="shared" si="182"/>
        <v>0.34219148073817557</v>
      </c>
      <c r="V691" s="9">
        <f t="shared" si="183"/>
        <v>0.37656005740619819</v>
      </c>
      <c r="W691" s="9">
        <f t="shared" si="184"/>
        <v>1.2599999999999909</v>
      </c>
      <c r="X691">
        <f t="shared" si="185"/>
        <v>115.66499999999999</v>
      </c>
      <c r="Y691" s="9">
        <f t="shared" si="186"/>
        <v>34.567316698323985</v>
      </c>
      <c r="Z691" s="10">
        <f t="shared" si="187"/>
        <v>0.45758387209341195</v>
      </c>
      <c r="AA691">
        <f t="shared" si="188"/>
        <v>0.28999999999999204</v>
      </c>
    </row>
    <row r="692" spans="1:27">
      <c r="A692" s="1">
        <f t="shared" si="171"/>
        <v>1245502</v>
      </c>
      <c r="B692" s="1">
        <v>2</v>
      </c>
      <c r="C692" s="1">
        <v>-9</v>
      </c>
      <c r="D692" s="2">
        <v>5</v>
      </c>
      <c r="E692" s="5">
        <v>38.76</v>
      </c>
      <c r="F692" s="5">
        <v>32.68</v>
      </c>
      <c r="G692" s="5">
        <v>2.02</v>
      </c>
      <c r="H692" s="5">
        <v>39.44</v>
      </c>
      <c r="I692" s="5">
        <v>33.29</v>
      </c>
      <c r="J692" s="5">
        <v>3.02</v>
      </c>
      <c r="K692" s="6">
        <f t="shared" si="172"/>
        <v>39.099999999999994</v>
      </c>
      <c r="L692" s="6">
        <f t="shared" si="173"/>
        <v>-0.67999999999999972</v>
      </c>
      <c r="M692" s="6">
        <f t="shared" si="174"/>
        <v>32.984999999999999</v>
      </c>
      <c r="N692" s="5">
        <f t="shared" si="175"/>
        <v>1.8166452598127132</v>
      </c>
      <c r="O692" s="6">
        <f t="shared" si="176"/>
        <v>-0.60999999999999943</v>
      </c>
      <c r="P692" s="6">
        <f t="shared" si="177"/>
        <v>3.6332905196254264</v>
      </c>
      <c r="Q692" s="6">
        <f t="shared" si="178"/>
        <v>-0.38179504272468334</v>
      </c>
      <c r="R692" s="9">
        <f t="shared" si="179"/>
        <v>1.9266282071827529E-2</v>
      </c>
      <c r="S692" s="9">
        <f t="shared" si="180"/>
        <v>7.0000000000000284E-2</v>
      </c>
      <c r="T692">
        <f t="shared" si="181"/>
        <v>0.60999999999999943</v>
      </c>
      <c r="U692" s="9">
        <f t="shared" si="182"/>
        <v>0.16789188662592477</v>
      </c>
      <c r="V692" s="9">
        <f t="shared" si="183"/>
        <v>3.3660947105492793</v>
      </c>
      <c r="W692" s="9">
        <f t="shared" si="184"/>
        <v>6.1149999999999949</v>
      </c>
      <c r="X692">
        <f t="shared" si="185"/>
        <v>32.984999999999999</v>
      </c>
      <c r="Y692" s="9">
        <f t="shared" si="186"/>
        <v>18.157094689692244</v>
      </c>
      <c r="Z692" s="10">
        <f t="shared" si="187"/>
        <v>0.45772153106446717</v>
      </c>
      <c r="AA692">
        <f t="shared" si="188"/>
        <v>0.67999999999999972</v>
      </c>
    </row>
    <row r="693" spans="1:27">
      <c r="A693" s="1">
        <f t="shared" si="171"/>
        <v>1753497</v>
      </c>
      <c r="B693" s="1">
        <v>-3</v>
      </c>
      <c r="C693" s="1">
        <v>7</v>
      </c>
      <c r="D693" s="2">
        <v>7</v>
      </c>
      <c r="E693" s="5">
        <v>103.89</v>
      </c>
      <c r="F693" s="5">
        <v>97.53</v>
      </c>
      <c r="G693" s="5">
        <v>4.92</v>
      </c>
      <c r="H693" s="5">
        <v>106.99</v>
      </c>
      <c r="I693" s="5">
        <v>103.1</v>
      </c>
      <c r="J693" s="5">
        <v>4.3</v>
      </c>
      <c r="K693" s="6">
        <f t="shared" si="172"/>
        <v>105.44</v>
      </c>
      <c r="L693" s="6">
        <f t="shared" si="173"/>
        <v>-3.0999999999999943</v>
      </c>
      <c r="M693" s="6">
        <f t="shared" si="174"/>
        <v>100.315</v>
      </c>
      <c r="N693" s="5">
        <f t="shared" si="175"/>
        <v>3.2671241176300603</v>
      </c>
      <c r="O693" s="6">
        <f t="shared" si="176"/>
        <v>-5.5699999999999932</v>
      </c>
      <c r="P693" s="6">
        <f t="shared" si="177"/>
        <v>6.5342482352601206</v>
      </c>
      <c r="Q693" s="6">
        <f t="shared" si="178"/>
        <v>0.13388482401326576</v>
      </c>
      <c r="R693" s="9">
        <f t="shared" si="179"/>
        <v>0.37800828971745837</v>
      </c>
      <c r="S693" s="9">
        <f t="shared" si="180"/>
        <v>2.4699999999999989</v>
      </c>
      <c r="T693">
        <f t="shared" si="181"/>
        <v>5.5699999999999932</v>
      </c>
      <c r="U693" s="9">
        <f t="shared" si="182"/>
        <v>0.8524316492818792</v>
      </c>
      <c r="V693" s="9">
        <f t="shared" si="183"/>
        <v>1.5686578824307491</v>
      </c>
      <c r="W693" s="9">
        <f t="shared" si="184"/>
        <v>5.125</v>
      </c>
      <c r="X693">
        <f t="shared" si="185"/>
        <v>100.315</v>
      </c>
      <c r="Y693" s="9">
        <f t="shared" si="186"/>
        <v>30.704373751422555</v>
      </c>
      <c r="Z693" s="10">
        <f t="shared" si="187"/>
        <v>0.45808623642279406</v>
      </c>
      <c r="AA693">
        <f t="shared" si="188"/>
        <v>3.0999999999999943</v>
      </c>
    </row>
    <row r="694" spans="1:27">
      <c r="A694" s="1">
        <f t="shared" si="171"/>
        <v>2247996</v>
      </c>
      <c r="B694" s="1">
        <v>-4</v>
      </c>
      <c r="C694" s="1">
        <v>-4</v>
      </c>
      <c r="D694" s="2">
        <v>9</v>
      </c>
      <c r="E694" s="5">
        <v>69.89</v>
      </c>
      <c r="F694" s="5">
        <v>60.96</v>
      </c>
      <c r="G694" s="5">
        <v>2.96</v>
      </c>
      <c r="H694" s="5">
        <v>66.34</v>
      </c>
      <c r="I694" s="5">
        <v>57.97</v>
      </c>
      <c r="J694" s="5">
        <v>3.53</v>
      </c>
      <c r="K694" s="6">
        <f t="shared" si="172"/>
        <v>68.115000000000009</v>
      </c>
      <c r="L694" s="6">
        <f t="shared" si="173"/>
        <v>3.5499999999999972</v>
      </c>
      <c r="M694" s="6">
        <f t="shared" si="174"/>
        <v>59.465000000000003</v>
      </c>
      <c r="N694" s="5">
        <f t="shared" si="175"/>
        <v>2.303394234602492</v>
      </c>
      <c r="O694" s="6">
        <f t="shared" si="176"/>
        <v>2.990000000000002</v>
      </c>
      <c r="P694" s="6">
        <f t="shared" si="177"/>
        <v>4.6067884692049841</v>
      </c>
      <c r="Q694" s="6">
        <f t="shared" si="178"/>
        <v>-0.17431028389680761</v>
      </c>
      <c r="R694" s="9">
        <f t="shared" si="179"/>
        <v>0.12155973814370451</v>
      </c>
      <c r="S694" s="9">
        <f t="shared" si="180"/>
        <v>0.55999999999999517</v>
      </c>
      <c r="T694">
        <f t="shared" si="181"/>
        <v>2.990000000000002</v>
      </c>
      <c r="U694" s="9">
        <f t="shared" si="182"/>
        <v>0.64904217330299974</v>
      </c>
      <c r="V694" s="9">
        <f t="shared" si="183"/>
        <v>3.7553276247966205</v>
      </c>
      <c r="W694" s="9">
        <f t="shared" si="184"/>
        <v>8.6500000000000057</v>
      </c>
      <c r="X694">
        <f t="shared" si="185"/>
        <v>59.465000000000003</v>
      </c>
      <c r="Y694" s="9">
        <f t="shared" si="186"/>
        <v>25.816249388269469</v>
      </c>
      <c r="Z694" s="10">
        <f t="shared" si="187"/>
        <v>0.45848445993294035</v>
      </c>
      <c r="AA694">
        <f t="shared" si="188"/>
        <v>3.5499999999999972</v>
      </c>
    </row>
    <row r="695" spans="1:27">
      <c r="A695" s="1">
        <f t="shared" si="171"/>
        <v>995503</v>
      </c>
      <c r="B695" s="1">
        <v>3</v>
      </c>
      <c r="C695" s="1">
        <v>-9</v>
      </c>
      <c r="D695" s="2">
        <v>4</v>
      </c>
      <c r="E695" s="5">
        <v>11.82</v>
      </c>
      <c r="F695" s="5">
        <v>10.7</v>
      </c>
      <c r="G695" s="5">
        <v>1.41</v>
      </c>
      <c r="H695" s="5">
        <v>11.62</v>
      </c>
      <c r="I695" s="5">
        <v>10.28</v>
      </c>
      <c r="J695" s="5">
        <v>2.14</v>
      </c>
      <c r="K695" s="6">
        <f t="shared" si="172"/>
        <v>11.719999999999999</v>
      </c>
      <c r="L695" s="6">
        <f t="shared" si="173"/>
        <v>0.20000000000000107</v>
      </c>
      <c r="M695" s="6">
        <f t="shared" si="174"/>
        <v>10.489999999999998</v>
      </c>
      <c r="N695" s="5">
        <f t="shared" si="175"/>
        <v>1.2813762132956894</v>
      </c>
      <c r="O695" s="6">
        <f t="shared" si="176"/>
        <v>0.41999999999999993</v>
      </c>
      <c r="P695" s="6">
        <f t="shared" si="177"/>
        <v>2.5627524265913788</v>
      </c>
      <c r="Q695" s="6">
        <f t="shared" si="178"/>
        <v>-0.39458257837599164</v>
      </c>
      <c r="R695" s="9">
        <f t="shared" si="179"/>
        <v>8.5845202102730084E-2</v>
      </c>
      <c r="S695" s="9">
        <f t="shared" si="180"/>
        <v>0.21999999999999886</v>
      </c>
      <c r="T695">
        <f t="shared" si="181"/>
        <v>0.41999999999999993</v>
      </c>
      <c r="U695" s="9">
        <f t="shared" si="182"/>
        <v>0.16388629492339463</v>
      </c>
      <c r="V695" s="9">
        <f t="shared" si="183"/>
        <v>0.95990544169416903</v>
      </c>
      <c r="W695" s="9">
        <f t="shared" si="184"/>
        <v>1.2300000000000004</v>
      </c>
      <c r="X695">
        <f t="shared" si="185"/>
        <v>10.489999999999998</v>
      </c>
      <c r="Y695" s="9">
        <f t="shared" si="186"/>
        <v>8.1865106368876646</v>
      </c>
      <c r="Z695" s="10">
        <f t="shared" si="187"/>
        <v>0.45865564424740268</v>
      </c>
      <c r="AA695">
        <f t="shared" si="188"/>
        <v>0.20000000000000107</v>
      </c>
    </row>
    <row r="696" spans="1:27">
      <c r="A696" s="1">
        <f t="shared" si="171"/>
        <v>752994</v>
      </c>
      <c r="B696" s="1">
        <v>-6</v>
      </c>
      <c r="C696" s="1">
        <v>6</v>
      </c>
      <c r="D696" s="2">
        <v>3</v>
      </c>
      <c r="E696" s="5">
        <v>1.77</v>
      </c>
      <c r="F696" s="5">
        <v>2.48</v>
      </c>
      <c r="G696" s="5">
        <v>1.23</v>
      </c>
      <c r="H696" s="5">
        <v>1.88</v>
      </c>
      <c r="I696" s="5">
        <v>3.7</v>
      </c>
      <c r="J696" s="5">
        <v>1.0900000000000001</v>
      </c>
      <c r="K696" s="6">
        <f t="shared" si="172"/>
        <v>1.825</v>
      </c>
      <c r="L696" s="6">
        <f t="shared" si="173"/>
        <v>-0.10999999999999988</v>
      </c>
      <c r="M696" s="6">
        <f t="shared" si="174"/>
        <v>3.09</v>
      </c>
      <c r="N696" s="5">
        <f t="shared" si="175"/>
        <v>0.8217359673277056</v>
      </c>
      <c r="O696" s="6">
        <f t="shared" si="176"/>
        <v>-1.2200000000000002</v>
      </c>
      <c r="P696" s="6">
        <f t="shared" si="177"/>
        <v>1.6434719346554112</v>
      </c>
      <c r="Q696" s="6">
        <f t="shared" si="178"/>
        <v>0.12025175860792289</v>
      </c>
      <c r="R696" s="9">
        <f t="shared" si="179"/>
        <v>0.67539942520085405</v>
      </c>
      <c r="S696" s="9">
        <f t="shared" si="180"/>
        <v>1.1100000000000003</v>
      </c>
      <c r="T696">
        <f t="shared" si="181"/>
        <v>1.2200000000000002</v>
      </c>
      <c r="U696" s="9">
        <f t="shared" si="182"/>
        <v>0.74233089977030797</v>
      </c>
      <c r="V696" s="9">
        <f t="shared" si="183"/>
        <v>1.5394239150974416</v>
      </c>
      <c r="W696" s="9">
        <f t="shared" si="184"/>
        <v>1.2649999999999999</v>
      </c>
      <c r="X696">
        <f t="shared" si="185"/>
        <v>3.09</v>
      </c>
      <c r="Y696" s="9">
        <f t="shared" si="186"/>
        <v>3.7603319349020512</v>
      </c>
      <c r="Z696" s="10">
        <f t="shared" si="187"/>
        <v>0.45871559816513763</v>
      </c>
      <c r="AA696">
        <f t="shared" si="188"/>
        <v>0.10999999999999988</v>
      </c>
    </row>
    <row r="697" spans="1:27">
      <c r="A697" s="1">
        <f t="shared" si="171"/>
        <v>995999</v>
      </c>
      <c r="B697" s="1">
        <v>-1</v>
      </c>
      <c r="C697" s="1">
        <v>-8</v>
      </c>
      <c r="D697" s="2">
        <v>4</v>
      </c>
      <c r="E697" s="5">
        <v>96.25</v>
      </c>
      <c r="F697" s="5">
        <v>96.09</v>
      </c>
      <c r="G697" s="5">
        <v>3.92</v>
      </c>
      <c r="H697" s="5">
        <v>96.45</v>
      </c>
      <c r="I697" s="5">
        <v>102.27</v>
      </c>
      <c r="J697" s="5">
        <v>4.8</v>
      </c>
      <c r="K697" s="6">
        <f t="shared" si="172"/>
        <v>96.35</v>
      </c>
      <c r="L697" s="6">
        <f t="shared" si="173"/>
        <v>-0.20000000000000284</v>
      </c>
      <c r="M697" s="6">
        <f t="shared" si="174"/>
        <v>99.18</v>
      </c>
      <c r="N697" s="5">
        <f t="shared" si="175"/>
        <v>3.0986448650982901</v>
      </c>
      <c r="O697" s="6">
        <f t="shared" si="176"/>
        <v>-6.1799999999999926</v>
      </c>
      <c r="P697" s="6">
        <f t="shared" si="177"/>
        <v>6.1972897301965801</v>
      </c>
      <c r="Q697" s="6">
        <f t="shared" si="178"/>
        <v>-0.19980003332777874</v>
      </c>
      <c r="R697" s="9">
        <f t="shared" si="179"/>
        <v>0.96493794228502239</v>
      </c>
      <c r="S697" s="9">
        <f t="shared" si="180"/>
        <v>5.9799999999999898</v>
      </c>
      <c r="T697">
        <f t="shared" si="181"/>
        <v>6.1799999999999926</v>
      </c>
      <c r="U697" s="9">
        <f t="shared" si="182"/>
        <v>0.9972101142677996</v>
      </c>
      <c r="V697" s="9">
        <f t="shared" si="183"/>
        <v>0.91330246711258534</v>
      </c>
      <c r="W697" s="9">
        <f t="shared" si="184"/>
        <v>2.8300000000000125</v>
      </c>
      <c r="X697">
        <f t="shared" si="185"/>
        <v>99.18</v>
      </c>
      <c r="Y697" s="9">
        <f t="shared" si="186"/>
        <v>32.007540172517956</v>
      </c>
      <c r="Z697" s="10">
        <f t="shared" si="187"/>
        <v>0.45933974354501483</v>
      </c>
      <c r="AA697">
        <f t="shared" si="188"/>
        <v>0.20000000000000284</v>
      </c>
    </row>
    <row r="698" spans="1:27">
      <c r="A698" s="1">
        <f t="shared" ref="A698:A761" si="189">B698+500*C698+250000*D698</f>
        <v>1752995</v>
      </c>
      <c r="B698" s="1">
        <v>-5</v>
      </c>
      <c r="C698" s="1">
        <v>6</v>
      </c>
      <c r="D698" s="2">
        <v>7</v>
      </c>
      <c r="E698" s="5">
        <v>102.81</v>
      </c>
      <c r="F698" s="5">
        <v>97.24</v>
      </c>
      <c r="G698" s="5">
        <v>4.92</v>
      </c>
      <c r="H698" s="5">
        <v>103.53</v>
      </c>
      <c r="I698" s="5">
        <v>98.34</v>
      </c>
      <c r="J698" s="5">
        <v>4.28</v>
      </c>
      <c r="K698" s="6">
        <f t="shared" ref="K698:K761" si="190" xml:space="preserve"> 0.5*(E698+H698)</f>
        <v>103.17</v>
      </c>
      <c r="L698" s="6">
        <f t="shared" ref="L698:L761" si="191">E698-H698</f>
        <v>-0.71999999999999886</v>
      </c>
      <c r="M698" s="6">
        <f t="shared" ref="M698:M761" si="192">0.5*(F698+I698)</f>
        <v>97.789999999999992</v>
      </c>
      <c r="N698" s="5">
        <f t="shared" ref="N698:N761" si="193">0.5*P698</f>
        <v>3.2605521004885047</v>
      </c>
      <c r="O698" s="6">
        <f t="shared" ref="O698:O761" si="194">F698-I698</f>
        <v>-1.1000000000000085</v>
      </c>
      <c r="P698" s="6">
        <f t="shared" ref="P698:P761" si="195">SQRT(G698*G698+J698*J698)</f>
        <v>6.5211042009770095</v>
      </c>
      <c r="Q698" s="6">
        <f t="shared" ref="Q698:Q761" si="196">(G698*G698-J698*J698)/(G698*G698+J698*J698)</f>
        <v>0.13846038076604705</v>
      </c>
      <c r="R698" s="9">
        <f t="shared" ref="R698:R761" si="197">ABS(O698-L698)/P698</f>
        <v>5.8272339819853983E-2</v>
      </c>
      <c r="S698" s="9">
        <f t="shared" ref="S698:S761" si="198">ABS(O698-L698)</f>
        <v>0.38000000000000966</v>
      </c>
      <c r="T698">
        <f t="shared" ref="T698:T761" si="199">ABS(O698)</f>
        <v>1.1000000000000085</v>
      </c>
      <c r="U698" s="9">
        <f t="shared" ref="U698:U761" si="200">ABS(O698)/P698</f>
        <v>0.16868308895220591</v>
      </c>
      <c r="V698" s="9">
        <f t="shared" ref="V698:V761" si="201">ABS(M698-K698)/N698</f>
        <v>1.6500273064779316</v>
      </c>
      <c r="W698" s="9">
        <f t="shared" ref="W698:W761" si="202">ABS(M698-K698)</f>
        <v>5.3800000000000097</v>
      </c>
      <c r="X698">
        <f t="shared" ref="X698:X761" si="203">ABS(M698)</f>
        <v>97.789999999999992</v>
      </c>
      <c r="Y698" s="9">
        <f t="shared" ref="Y698:Y761" si="204">ABS(M698)/N698</f>
        <v>29.991853215701976</v>
      </c>
      <c r="Z698" s="10">
        <f t="shared" ref="Z698:Z761" si="205">SQRT(0.006001*B698*B698+0.003061*C698*C698+0.001136*D698*D698+0.003347*B698*C698+0.000962*C698*D698+0.00127*D698*B698)</f>
        <v>0.45981409286797637</v>
      </c>
      <c r="AA698">
        <f t="shared" si="188"/>
        <v>0.71999999999999886</v>
      </c>
    </row>
    <row r="699" spans="1:27">
      <c r="A699" s="1">
        <f t="shared" si="189"/>
        <v>4497</v>
      </c>
      <c r="B699" s="1">
        <v>-3</v>
      </c>
      <c r="C699" s="1">
        <v>9</v>
      </c>
      <c r="D699" s="2">
        <v>0</v>
      </c>
      <c r="E699" s="5">
        <v>37.65</v>
      </c>
      <c r="F699" s="5">
        <v>36.909999999999997</v>
      </c>
      <c r="G699" s="5">
        <v>3.53</v>
      </c>
      <c r="H699" s="5">
        <v>37.68</v>
      </c>
      <c r="I699" s="5">
        <v>34.54</v>
      </c>
      <c r="J699" s="5">
        <v>2.2400000000000002</v>
      </c>
      <c r="K699" s="6">
        <f t="shared" si="190"/>
        <v>37.664999999999999</v>
      </c>
      <c r="L699" s="6">
        <f t="shared" si="191"/>
        <v>-3.0000000000001137E-2</v>
      </c>
      <c r="M699" s="6">
        <f t="shared" si="192"/>
        <v>35.724999999999994</v>
      </c>
      <c r="N699" s="5">
        <f t="shared" si="193"/>
        <v>2.0903648006986724</v>
      </c>
      <c r="O699" s="6">
        <f t="shared" si="194"/>
        <v>2.3699999999999974</v>
      </c>
      <c r="P699" s="6">
        <f t="shared" si="195"/>
        <v>4.1807296013973447</v>
      </c>
      <c r="Q699" s="6">
        <f t="shared" si="196"/>
        <v>0.42585462139199576</v>
      </c>
      <c r="R699" s="9">
        <f t="shared" si="197"/>
        <v>0.57406247923755593</v>
      </c>
      <c r="S699" s="9">
        <f t="shared" si="198"/>
        <v>2.3999999999999986</v>
      </c>
      <c r="T699">
        <f t="shared" si="199"/>
        <v>2.3699999999999974</v>
      </c>
      <c r="U699" s="9">
        <f t="shared" si="200"/>
        <v>0.56688669824708615</v>
      </c>
      <c r="V699" s="9">
        <f t="shared" si="201"/>
        <v>0.92806767476738494</v>
      </c>
      <c r="W699" s="9">
        <f t="shared" si="202"/>
        <v>1.9400000000000048</v>
      </c>
      <c r="X699">
        <f t="shared" si="203"/>
        <v>35.724999999999994</v>
      </c>
      <c r="Y699" s="9">
        <f t="shared" si="204"/>
        <v>17.090318392301413</v>
      </c>
      <c r="Z699" s="10">
        <f t="shared" si="205"/>
        <v>0.45997934736246582</v>
      </c>
      <c r="AA699">
        <f t="shared" ref="AA699:AA762" si="206">ABS(L699)</f>
        <v>3.0000000000001137E-2</v>
      </c>
    </row>
    <row r="700" spans="1:27">
      <c r="A700" s="1">
        <f t="shared" si="189"/>
        <v>4498</v>
      </c>
      <c r="B700" s="1">
        <v>-2</v>
      </c>
      <c r="C700" s="1">
        <v>9</v>
      </c>
      <c r="D700" s="2">
        <v>0</v>
      </c>
      <c r="E700" s="5">
        <v>50.19</v>
      </c>
      <c r="F700" s="5">
        <v>44.26</v>
      </c>
      <c r="G700" s="5">
        <v>3.74</v>
      </c>
      <c r="H700" s="5">
        <v>50.98</v>
      </c>
      <c r="I700" s="5">
        <v>44.58</v>
      </c>
      <c r="J700" s="5">
        <v>2.54</v>
      </c>
      <c r="K700" s="6">
        <f t="shared" si="190"/>
        <v>50.584999999999994</v>
      </c>
      <c r="L700" s="6">
        <f t="shared" si="191"/>
        <v>-0.78999999999999915</v>
      </c>
      <c r="M700" s="6">
        <f t="shared" si="192"/>
        <v>44.42</v>
      </c>
      <c r="N700" s="5">
        <f t="shared" si="193"/>
        <v>2.2604866732630833</v>
      </c>
      <c r="O700" s="6">
        <f t="shared" si="194"/>
        <v>-0.32000000000000028</v>
      </c>
      <c r="P700" s="6">
        <f t="shared" si="195"/>
        <v>4.5209733465261666</v>
      </c>
      <c r="Q700" s="6">
        <f t="shared" si="196"/>
        <v>0.36870327605777137</v>
      </c>
      <c r="R700" s="9">
        <f t="shared" si="197"/>
        <v>0.10395991393338744</v>
      </c>
      <c r="S700" s="9">
        <f t="shared" si="198"/>
        <v>0.46999999999999886</v>
      </c>
      <c r="T700">
        <f t="shared" si="199"/>
        <v>0.32000000000000028</v>
      </c>
      <c r="U700" s="9">
        <f t="shared" si="200"/>
        <v>7.0781217997200191E-2</v>
      </c>
      <c r="V700" s="9">
        <f t="shared" si="201"/>
        <v>2.7272888059546139</v>
      </c>
      <c r="W700" s="9">
        <f t="shared" si="202"/>
        <v>6.164999999999992</v>
      </c>
      <c r="X700">
        <f t="shared" si="203"/>
        <v>44.42</v>
      </c>
      <c r="Y700" s="9">
        <f t="shared" si="204"/>
        <v>19.650635646472686</v>
      </c>
      <c r="Z700" s="10">
        <f t="shared" si="205"/>
        <v>0.46010759611203988</v>
      </c>
      <c r="AA700">
        <f t="shared" si="206"/>
        <v>0.78999999999999915</v>
      </c>
    </row>
    <row r="701" spans="1:27">
      <c r="A701" s="1">
        <f t="shared" si="189"/>
        <v>246005</v>
      </c>
      <c r="B701" s="1">
        <v>5</v>
      </c>
      <c r="C701" s="1">
        <v>-8</v>
      </c>
      <c r="D701" s="2">
        <v>1</v>
      </c>
      <c r="E701" s="5">
        <v>17.66</v>
      </c>
      <c r="F701" s="5">
        <v>21.44</v>
      </c>
      <c r="G701" s="5">
        <v>1.95</v>
      </c>
      <c r="H701" s="5">
        <v>16.350000000000001</v>
      </c>
      <c r="I701" s="5">
        <v>18.12</v>
      </c>
      <c r="J701" s="5">
        <v>2.38</v>
      </c>
      <c r="K701" s="6">
        <f t="shared" si="190"/>
        <v>17.005000000000003</v>
      </c>
      <c r="L701" s="6">
        <f t="shared" si="191"/>
        <v>1.3099999999999987</v>
      </c>
      <c r="M701" s="6">
        <f t="shared" si="192"/>
        <v>19.78</v>
      </c>
      <c r="N701" s="5">
        <f t="shared" si="193"/>
        <v>1.5384163935683992</v>
      </c>
      <c r="O701" s="6">
        <f t="shared" si="194"/>
        <v>3.3200000000000003</v>
      </c>
      <c r="P701" s="6">
        <f t="shared" si="195"/>
        <v>3.0768327871367984</v>
      </c>
      <c r="Q701" s="6">
        <f t="shared" si="196"/>
        <v>-0.19667472984820797</v>
      </c>
      <c r="R701" s="9">
        <f t="shared" si="197"/>
        <v>0.65326916964845627</v>
      </c>
      <c r="S701" s="9">
        <f t="shared" si="198"/>
        <v>2.0100000000000016</v>
      </c>
      <c r="T701">
        <f t="shared" si="199"/>
        <v>3.3200000000000003</v>
      </c>
      <c r="U701" s="9">
        <f t="shared" si="200"/>
        <v>1.0790316632999368</v>
      </c>
      <c r="V701" s="9">
        <f t="shared" si="201"/>
        <v>1.8038029311188692</v>
      </c>
      <c r="W701" s="9">
        <f t="shared" si="202"/>
        <v>2.7749999999999986</v>
      </c>
      <c r="X701">
        <f t="shared" si="203"/>
        <v>19.78</v>
      </c>
      <c r="Y701" s="9">
        <f t="shared" si="204"/>
        <v>12.857377289200453</v>
      </c>
      <c r="Z701" s="10">
        <f t="shared" si="205"/>
        <v>0.46025970929465465</v>
      </c>
      <c r="AA701">
        <f t="shared" si="206"/>
        <v>1.3099999999999987</v>
      </c>
    </row>
    <row r="702" spans="1:27">
      <c r="A702" s="1">
        <f t="shared" si="189"/>
        <v>745501</v>
      </c>
      <c r="B702" s="1">
        <v>1</v>
      </c>
      <c r="C702" s="1">
        <v>-9</v>
      </c>
      <c r="D702" s="2">
        <v>3</v>
      </c>
      <c r="E702" s="5">
        <v>45.17</v>
      </c>
      <c r="F702" s="5">
        <v>51.95</v>
      </c>
      <c r="G702" s="5">
        <v>2.66</v>
      </c>
      <c r="H702" s="5">
        <v>46.71</v>
      </c>
      <c r="I702" s="5">
        <v>53.7</v>
      </c>
      <c r="J702" s="5">
        <v>3.88</v>
      </c>
      <c r="K702" s="6">
        <f t="shared" si="190"/>
        <v>45.94</v>
      </c>
      <c r="L702" s="6">
        <f t="shared" si="191"/>
        <v>-1.5399999999999991</v>
      </c>
      <c r="M702" s="6">
        <f t="shared" si="192"/>
        <v>52.825000000000003</v>
      </c>
      <c r="N702" s="5">
        <f t="shared" si="193"/>
        <v>2.3521266972678152</v>
      </c>
      <c r="O702" s="6">
        <f t="shared" si="194"/>
        <v>-1.75</v>
      </c>
      <c r="P702" s="6">
        <f t="shared" si="195"/>
        <v>4.7042533945356304</v>
      </c>
      <c r="Q702" s="6">
        <f t="shared" si="196"/>
        <v>-0.36054225033890641</v>
      </c>
      <c r="R702" s="9">
        <f t="shared" si="197"/>
        <v>4.4640452456054511E-2</v>
      </c>
      <c r="S702" s="9">
        <f t="shared" si="198"/>
        <v>0.21000000000000085</v>
      </c>
      <c r="T702">
        <f t="shared" si="199"/>
        <v>1.75</v>
      </c>
      <c r="U702" s="9">
        <f t="shared" si="200"/>
        <v>0.37200377046711941</v>
      </c>
      <c r="V702" s="9">
        <f t="shared" si="201"/>
        <v>2.9271382396184218</v>
      </c>
      <c r="W702" s="9">
        <f t="shared" si="202"/>
        <v>6.8850000000000051</v>
      </c>
      <c r="X702">
        <f t="shared" si="203"/>
        <v>52.825000000000003</v>
      </c>
      <c r="Y702" s="9">
        <f t="shared" si="204"/>
        <v>22.458399057057811</v>
      </c>
      <c r="Z702" s="10">
        <f t="shared" si="205"/>
        <v>0.46030316097111479</v>
      </c>
      <c r="AA702">
        <f t="shared" si="206"/>
        <v>1.5399999999999991</v>
      </c>
    </row>
    <row r="703" spans="1:27">
      <c r="A703" s="1">
        <f t="shared" si="189"/>
        <v>745999</v>
      </c>
      <c r="B703" s="1">
        <v>-1</v>
      </c>
      <c r="C703" s="1">
        <v>-8</v>
      </c>
      <c r="D703" s="2">
        <v>3</v>
      </c>
      <c r="E703" s="5">
        <v>29.64</v>
      </c>
      <c r="F703" s="5">
        <v>26.05</v>
      </c>
      <c r="G703" s="5">
        <v>1.95</v>
      </c>
      <c r="H703" s="5">
        <v>28.54</v>
      </c>
      <c r="I703" s="5">
        <v>30.08</v>
      </c>
      <c r="J703" s="5">
        <v>2.71</v>
      </c>
      <c r="K703" s="6">
        <f t="shared" si="190"/>
        <v>29.09</v>
      </c>
      <c r="L703" s="6">
        <f t="shared" si="191"/>
        <v>1.1000000000000014</v>
      </c>
      <c r="M703" s="6">
        <f t="shared" si="192"/>
        <v>28.064999999999998</v>
      </c>
      <c r="N703" s="5">
        <f t="shared" si="193"/>
        <v>1.6693262113799088</v>
      </c>
      <c r="O703" s="6">
        <f t="shared" si="194"/>
        <v>-4.0299999999999976</v>
      </c>
      <c r="P703" s="6">
        <f t="shared" si="195"/>
        <v>3.3386524227598176</v>
      </c>
      <c r="Q703" s="6">
        <f t="shared" si="196"/>
        <v>-0.31772917302136977</v>
      </c>
      <c r="R703" s="9">
        <f t="shared" si="197"/>
        <v>1.5365480889919672</v>
      </c>
      <c r="S703" s="9">
        <f t="shared" si="198"/>
        <v>5.129999999999999</v>
      </c>
      <c r="T703">
        <f t="shared" si="199"/>
        <v>4.0299999999999976</v>
      </c>
      <c r="U703" s="9">
        <f t="shared" si="200"/>
        <v>1.2070738398903753</v>
      </c>
      <c r="V703" s="9">
        <f t="shared" si="201"/>
        <v>0.61402019150751264</v>
      </c>
      <c r="W703" s="9">
        <f t="shared" si="202"/>
        <v>1.0250000000000021</v>
      </c>
      <c r="X703">
        <f t="shared" si="203"/>
        <v>28.064999999999998</v>
      </c>
      <c r="Y703" s="9">
        <f t="shared" si="204"/>
        <v>16.812172365520297</v>
      </c>
      <c r="Z703" s="10">
        <f t="shared" si="205"/>
        <v>0.46044217878035459</v>
      </c>
      <c r="AA703">
        <f t="shared" si="206"/>
        <v>1.1000000000000014</v>
      </c>
    </row>
    <row r="704" spans="1:27">
      <c r="A704" s="1">
        <f t="shared" si="189"/>
        <v>3995</v>
      </c>
      <c r="B704" s="1">
        <v>-5</v>
      </c>
      <c r="C704" s="1">
        <v>8</v>
      </c>
      <c r="D704" s="2">
        <v>0</v>
      </c>
      <c r="E704" s="5">
        <v>64.44</v>
      </c>
      <c r="F704" s="5">
        <v>56.68</v>
      </c>
      <c r="G704" s="5">
        <v>3.71</v>
      </c>
      <c r="H704" s="5">
        <v>67.58</v>
      </c>
      <c r="I704" s="5">
        <v>60.16</v>
      </c>
      <c r="J704" s="5">
        <v>3.05</v>
      </c>
      <c r="K704" s="6">
        <f t="shared" si="190"/>
        <v>66.009999999999991</v>
      </c>
      <c r="L704" s="6">
        <f t="shared" si="191"/>
        <v>-3.1400000000000006</v>
      </c>
      <c r="M704" s="6">
        <f t="shared" si="192"/>
        <v>58.42</v>
      </c>
      <c r="N704" s="5">
        <f t="shared" si="193"/>
        <v>2.4013850170266324</v>
      </c>
      <c r="O704" s="6">
        <f t="shared" si="194"/>
        <v>-3.4799999999999969</v>
      </c>
      <c r="P704" s="6">
        <f t="shared" si="195"/>
        <v>4.8027700340532649</v>
      </c>
      <c r="Q704" s="6">
        <f t="shared" si="196"/>
        <v>0.19342252434255594</v>
      </c>
      <c r="R704" s="9">
        <f t="shared" si="197"/>
        <v>7.0792479670956809E-2</v>
      </c>
      <c r="S704" s="9">
        <f t="shared" si="198"/>
        <v>0.33999999999999631</v>
      </c>
      <c r="T704">
        <f t="shared" si="199"/>
        <v>3.4799999999999969</v>
      </c>
      <c r="U704" s="9">
        <f t="shared" si="200"/>
        <v>0.72458185074980042</v>
      </c>
      <c r="V704" s="9">
        <f t="shared" si="201"/>
        <v>3.1606760041327489</v>
      </c>
      <c r="W704" s="9">
        <f t="shared" si="202"/>
        <v>7.5899999999999892</v>
      </c>
      <c r="X704">
        <f t="shared" si="203"/>
        <v>58.42</v>
      </c>
      <c r="Y704" s="9">
        <f t="shared" si="204"/>
        <v>24.327627425749071</v>
      </c>
      <c r="Z704" s="10">
        <f t="shared" si="205"/>
        <v>0.46048778485427816</v>
      </c>
      <c r="AA704">
        <f t="shared" si="206"/>
        <v>3.1400000000000006</v>
      </c>
    </row>
    <row r="705" spans="1:27">
      <c r="A705" s="1">
        <f t="shared" si="189"/>
        <v>1245999</v>
      </c>
      <c r="B705" s="1">
        <v>-1</v>
      </c>
      <c r="C705" s="1">
        <v>-8</v>
      </c>
      <c r="D705" s="2">
        <v>5</v>
      </c>
      <c r="E705" s="5">
        <v>28.76</v>
      </c>
      <c r="F705" s="5">
        <v>28.44</v>
      </c>
      <c r="G705" s="5">
        <v>2.0099999999999998</v>
      </c>
      <c r="H705" s="5">
        <v>29.78</v>
      </c>
      <c r="I705" s="5">
        <v>33.200000000000003</v>
      </c>
      <c r="J705" s="5">
        <v>2.93</v>
      </c>
      <c r="K705" s="6">
        <f t="shared" si="190"/>
        <v>29.270000000000003</v>
      </c>
      <c r="L705" s="6">
        <f t="shared" si="191"/>
        <v>-1.0199999999999996</v>
      </c>
      <c r="M705" s="6">
        <f t="shared" si="192"/>
        <v>30.82</v>
      </c>
      <c r="N705" s="5">
        <f t="shared" si="193"/>
        <v>1.7765838004439869</v>
      </c>
      <c r="O705" s="6">
        <f t="shared" si="194"/>
        <v>-4.7600000000000016</v>
      </c>
      <c r="P705" s="6">
        <f t="shared" si="195"/>
        <v>3.5531676008879738</v>
      </c>
      <c r="Q705" s="6">
        <f t="shared" si="196"/>
        <v>-0.35998415841584175</v>
      </c>
      <c r="R705" s="9">
        <f t="shared" si="197"/>
        <v>1.0525819269165173</v>
      </c>
      <c r="S705" s="9">
        <f t="shared" si="198"/>
        <v>3.740000000000002</v>
      </c>
      <c r="T705">
        <f t="shared" si="199"/>
        <v>4.7600000000000016</v>
      </c>
      <c r="U705" s="9">
        <f t="shared" si="200"/>
        <v>1.3396497251664761</v>
      </c>
      <c r="V705" s="9">
        <f t="shared" si="201"/>
        <v>0.87246095546556035</v>
      </c>
      <c r="W705" s="9">
        <f t="shared" si="202"/>
        <v>1.5499999999999972</v>
      </c>
      <c r="X705">
        <f t="shared" si="203"/>
        <v>30.82</v>
      </c>
      <c r="Y705" s="9">
        <f t="shared" si="204"/>
        <v>17.347901062870076</v>
      </c>
      <c r="Z705" s="10">
        <f t="shared" si="205"/>
        <v>0.46070706528118277</v>
      </c>
      <c r="AA705">
        <f t="shared" si="206"/>
        <v>1.0199999999999996</v>
      </c>
    </row>
    <row r="706" spans="1:27">
      <c r="A706" s="1">
        <f t="shared" si="189"/>
        <v>995501</v>
      </c>
      <c r="B706" s="1">
        <v>1</v>
      </c>
      <c r="C706" s="1">
        <v>-9</v>
      </c>
      <c r="D706" s="2">
        <v>4</v>
      </c>
      <c r="E706" s="5">
        <v>121.09</v>
      </c>
      <c r="F706" s="5">
        <v>126.39</v>
      </c>
      <c r="G706" s="5">
        <v>4.5</v>
      </c>
      <c r="H706" s="5">
        <v>119.42</v>
      </c>
      <c r="I706" s="5">
        <v>114.98</v>
      </c>
      <c r="J706" s="5">
        <v>5.72</v>
      </c>
      <c r="K706" s="6">
        <f t="shared" si="190"/>
        <v>120.255</v>
      </c>
      <c r="L706" s="6">
        <f t="shared" si="191"/>
        <v>1.6700000000000017</v>
      </c>
      <c r="M706" s="6">
        <f t="shared" si="192"/>
        <v>120.685</v>
      </c>
      <c r="N706" s="5">
        <f t="shared" si="193"/>
        <v>3.6389696343882836</v>
      </c>
      <c r="O706" s="6">
        <f t="shared" si="194"/>
        <v>11.409999999999997</v>
      </c>
      <c r="P706" s="6">
        <f t="shared" si="195"/>
        <v>7.2779392687765672</v>
      </c>
      <c r="Q706" s="6">
        <f t="shared" si="196"/>
        <v>-0.235393177819228</v>
      </c>
      <c r="R706" s="9">
        <f t="shared" si="197"/>
        <v>1.338290914543081</v>
      </c>
      <c r="S706" s="9">
        <f t="shared" si="198"/>
        <v>9.7399999999999949</v>
      </c>
      <c r="T706">
        <f t="shared" si="199"/>
        <v>11.409999999999997</v>
      </c>
      <c r="U706" s="9">
        <f t="shared" si="200"/>
        <v>1.5677514717594003</v>
      </c>
      <c r="V706" s="9">
        <f t="shared" si="201"/>
        <v>0.11816531688984278</v>
      </c>
      <c r="W706" s="9">
        <f t="shared" si="202"/>
        <v>0.43000000000000682</v>
      </c>
      <c r="X706">
        <f t="shared" si="203"/>
        <v>120.685</v>
      </c>
      <c r="Y706" s="9">
        <f t="shared" si="204"/>
        <v>33.164607601977785</v>
      </c>
      <c r="Z706" s="10">
        <f t="shared" si="205"/>
        <v>0.46091539353768607</v>
      </c>
      <c r="AA706">
        <f t="shared" si="206"/>
        <v>1.6700000000000017</v>
      </c>
    </row>
    <row r="707" spans="1:27">
      <c r="A707" s="1">
        <f t="shared" si="189"/>
        <v>2496499</v>
      </c>
      <c r="B707" s="1">
        <v>-1</v>
      </c>
      <c r="C707" s="1">
        <v>-7</v>
      </c>
      <c r="D707" s="2">
        <v>10</v>
      </c>
      <c r="E707" s="5">
        <v>71.36</v>
      </c>
      <c r="F707" s="5">
        <v>78.739999999999995</v>
      </c>
      <c r="G707" s="5">
        <v>3.32</v>
      </c>
      <c r="H707" s="5">
        <v>72.31</v>
      </c>
      <c r="I707" s="5">
        <v>76.23</v>
      </c>
      <c r="J707" s="5">
        <v>4.16</v>
      </c>
      <c r="K707" s="6">
        <f t="shared" si="190"/>
        <v>71.835000000000008</v>
      </c>
      <c r="L707" s="6">
        <f t="shared" si="191"/>
        <v>-0.95000000000000284</v>
      </c>
      <c r="M707" s="6">
        <f t="shared" si="192"/>
        <v>77.484999999999999</v>
      </c>
      <c r="N707" s="5">
        <f t="shared" si="193"/>
        <v>2.6612027356065906</v>
      </c>
      <c r="O707" s="6">
        <f t="shared" si="194"/>
        <v>2.5099999999999909</v>
      </c>
      <c r="P707" s="6">
        <f t="shared" si="195"/>
        <v>5.3224054712131812</v>
      </c>
      <c r="Q707" s="6">
        <f t="shared" si="196"/>
        <v>-0.2218017509178199</v>
      </c>
      <c r="R707" s="9">
        <f t="shared" si="197"/>
        <v>0.65008200121426041</v>
      </c>
      <c r="S707" s="9">
        <f t="shared" si="198"/>
        <v>3.4599999999999937</v>
      </c>
      <c r="T707">
        <f t="shared" si="199"/>
        <v>2.5099999999999909</v>
      </c>
      <c r="U707" s="9">
        <f t="shared" si="200"/>
        <v>0.4715912783375118</v>
      </c>
      <c r="V707" s="9">
        <f t="shared" si="201"/>
        <v>2.1231001773760534</v>
      </c>
      <c r="W707" s="9">
        <f t="shared" si="202"/>
        <v>5.6499999999999915</v>
      </c>
      <c r="X707">
        <f t="shared" si="203"/>
        <v>77.484999999999999</v>
      </c>
      <c r="Y707" s="9">
        <f t="shared" si="204"/>
        <v>29.116534025483851</v>
      </c>
      <c r="Z707" s="10">
        <f t="shared" si="205"/>
        <v>0.46149647885980666</v>
      </c>
      <c r="AA707">
        <f t="shared" si="206"/>
        <v>0.95000000000000284</v>
      </c>
    </row>
    <row r="708" spans="1:27">
      <c r="A708" s="1">
        <f t="shared" si="189"/>
        <v>1253495</v>
      </c>
      <c r="B708" s="1">
        <v>-5</v>
      </c>
      <c r="C708" s="1">
        <v>7</v>
      </c>
      <c r="D708" s="2">
        <v>5</v>
      </c>
      <c r="E708" s="5">
        <v>4.76</v>
      </c>
      <c r="F708" s="5">
        <v>5.87</v>
      </c>
      <c r="G708" s="5">
        <v>1.86</v>
      </c>
      <c r="H708" s="5">
        <v>3.93</v>
      </c>
      <c r="I708" s="5">
        <v>4.1399999999999997</v>
      </c>
      <c r="J708" s="5">
        <v>1.1200000000000001</v>
      </c>
      <c r="K708" s="6">
        <f t="shared" si="190"/>
        <v>4.3449999999999998</v>
      </c>
      <c r="L708" s="6">
        <f t="shared" si="191"/>
        <v>0.82999999999999963</v>
      </c>
      <c r="M708" s="6">
        <f t="shared" si="192"/>
        <v>5.0049999999999999</v>
      </c>
      <c r="N708" s="5">
        <f t="shared" si="193"/>
        <v>1.0855873986004074</v>
      </c>
      <c r="O708" s="6">
        <f t="shared" si="194"/>
        <v>1.7300000000000004</v>
      </c>
      <c r="P708" s="6">
        <f t="shared" si="195"/>
        <v>2.1711747972008149</v>
      </c>
      <c r="Q708" s="6">
        <f t="shared" si="196"/>
        <v>0.46779804836656774</v>
      </c>
      <c r="R708" s="9">
        <f t="shared" si="197"/>
        <v>0.41452212929162818</v>
      </c>
      <c r="S708" s="9">
        <f t="shared" si="198"/>
        <v>0.9000000000000008</v>
      </c>
      <c r="T708">
        <f t="shared" si="199"/>
        <v>1.7300000000000004</v>
      </c>
      <c r="U708" s="9">
        <f t="shared" si="200"/>
        <v>0.79680364852724039</v>
      </c>
      <c r="V708" s="9">
        <f t="shared" si="201"/>
        <v>0.60796578962772096</v>
      </c>
      <c r="W708" s="9">
        <f t="shared" si="202"/>
        <v>0.66000000000000014</v>
      </c>
      <c r="X708">
        <f t="shared" si="203"/>
        <v>5.0049999999999999</v>
      </c>
      <c r="Y708" s="9">
        <f t="shared" si="204"/>
        <v>4.6104072380102163</v>
      </c>
      <c r="Z708" s="10">
        <f t="shared" si="205"/>
        <v>0.46172394349871004</v>
      </c>
      <c r="AA708">
        <f t="shared" si="206"/>
        <v>0.82999999999999963</v>
      </c>
    </row>
    <row r="709" spans="1:27">
      <c r="A709" s="1">
        <f t="shared" si="189"/>
        <v>1003996</v>
      </c>
      <c r="B709" s="1">
        <v>-4</v>
      </c>
      <c r="C709" s="1">
        <v>8</v>
      </c>
      <c r="D709" s="2">
        <v>4</v>
      </c>
      <c r="E709" s="5">
        <v>8.01</v>
      </c>
      <c r="F709" s="5">
        <v>7.92</v>
      </c>
      <c r="G709" s="5">
        <v>2.27</v>
      </c>
      <c r="H709" s="5">
        <v>7.4</v>
      </c>
      <c r="I709" s="5">
        <v>6.58</v>
      </c>
      <c r="J709" s="5">
        <v>1.3</v>
      </c>
      <c r="K709" s="6">
        <f t="shared" si="190"/>
        <v>7.7050000000000001</v>
      </c>
      <c r="L709" s="6">
        <f t="shared" si="191"/>
        <v>0.60999999999999943</v>
      </c>
      <c r="M709" s="6">
        <f t="shared" si="192"/>
        <v>7.25</v>
      </c>
      <c r="N709" s="5">
        <f t="shared" si="193"/>
        <v>1.3079468643641454</v>
      </c>
      <c r="O709" s="6">
        <f t="shared" si="194"/>
        <v>1.3399999999999999</v>
      </c>
      <c r="P709" s="6">
        <f t="shared" si="195"/>
        <v>2.6158937287282908</v>
      </c>
      <c r="Q709" s="6">
        <f t="shared" si="196"/>
        <v>0.50605737333586631</v>
      </c>
      <c r="R709" s="9">
        <f t="shared" si="197"/>
        <v>0.27906332431741704</v>
      </c>
      <c r="S709" s="9">
        <f t="shared" si="198"/>
        <v>0.73000000000000043</v>
      </c>
      <c r="T709">
        <f t="shared" si="199"/>
        <v>1.3399999999999999</v>
      </c>
      <c r="U709" s="9">
        <f t="shared" si="200"/>
        <v>0.51225322545936791</v>
      </c>
      <c r="V709" s="9">
        <f t="shared" si="201"/>
        <v>0.34787345908061562</v>
      </c>
      <c r="W709" s="9">
        <f t="shared" si="202"/>
        <v>0.45500000000000007</v>
      </c>
      <c r="X709">
        <f t="shared" si="203"/>
        <v>7.25</v>
      </c>
      <c r="Y709" s="9">
        <f t="shared" si="204"/>
        <v>5.5430386337021167</v>
      </c>
      <c r="Z709" s="10">
        <f t="shared" si="205"/>
        <v>0.462012986830457</v>
      </c>
      <c r="AA709">
        <f t="shared" si="206"/>
        <v>0.60999999999999943</v>
      </c>
    </row>
    <row r="710" spans="1:27">
      <c r="A710" s="1">
        <f t="shared" si="189"/>
        <v>2748496</v>
      </c>
      <c r="B710" s="1">
        <v>-4</v>
      </c>
      <c r="C710" s="1">
        <v>-3</v>
      </c>
      <c r="D710" s="2">
        <v>11</v>
      </c>
      <c r="E710" s="5">
        <v>65</v>
      </c>
      <c r="F710" s="5">
        <v>62.21</v>
      </c>
      <c r="G710" s="5">
        <v>3.07</v>
      </c>
      <c r="H710" s="5">
        <v>64.64</v>
      </c>
      <c r="I710" s="5">
        <v>63.06</v>
      </c>
      <c r="J710" s="5">
        <v>3.67</v>
      </c>
      <c r="K710" s="6">
        <f t="shared" si="190"/>
        <v>64.819999999999993</v>
      </c>
      <c r="L710" s="6">
        <f t="shared" si="191"/>
        <v>0.35999999999999943</v>
      </c>
      <c r="M710" s="6">
        <f t="shared" si="192"/>
        <v>62.635000000000005</v>
      </c>
      <c r="N710" s="5">
        <f t="shared" si="193"/>
        <v>2.3923732986304622</v>
      </c>
      <c r="O710" s="6">
        <f t="shared" si="194"/>
        <v>-0.85000000000000142</v>
      </c>
      <c r="P710" s="6">
        <f t="shared" si="195"/>
        <v>4.7847465972609244</v>
      </c>
      <c r="Q710" s="6">
        <f t="shared" si="196"/>
        <v>-0.17664171085621438</v>
      </c>
      <c r="R710" s="9">
        <f t="shared" si="197"/>
        <v>0.25288695553755708</v>
      </c>
      <c r="S710" s="9">
        <f t="shared" si="198"/>
        <v>1.2100000000000009</v>
      </c>
      <c r="T710">
        <f t="shared" si="199"/>
        <v>0.85000000000000142</v>
      </c>
      <c r="U710" s="9">
        <f t="shared" si="200"/>
        <v>0.17764786132803612</v>
      </c>
      <c r="V710" s="9">
        <f t="shared" si="201"/>
        <v>0.91331900471001448</v>
      </c>
      <c r="W710" s="9">
        <f t="shared" si="202"/>
        <v>2.1849999999999881</v>
      </c>
      <c r="X710">
        <f t="shared" si="203"/>
        <v>62.635000000000005</v>
      </c>
      <c r="Y710" s="9">
        <f t="shared" si="204"/>
        <v>26.181114810074178</v>
      </c>
      <c r="Z710" s="10">
        <f t="shared" si="205"/>
        <v>0.46212444211489184</v>
      </c>
      <c r="AA710">
        <f t="shared" si="206"/>
        <v>0.35999999999999943</v>
      </c>
    </row>
    <row r="711" spans="1:27">
      <c r="A711" s="1">
        <f t="shared" si="189"/>
        <v>495501</v>
      </c>
      <c r="B711" s="1">
        <v>1</v>
      </c>
      <c r="C711" s="1">
        <v>-9</v>
      </c>
      <c r="D711" s="2">
        <v>2</v>
      </c>
      <c r="E711" s="5">
        <v>3.8</v>
      </c>
      <c r="F711" s="5">
        <v>2.4700000000000002</v>
      </c>
      <c r="G711" s="5">
        <v>0.91</v>
      </c>
      <c r="H711" s="5">
        <v>4.01</v>
      </c>
      <c r="I711" s="5">
        <v>6.28</v>
      </c>
      <c r="J711" s="5">
        <v>2.09</v>
      </c>
      <c r="K711" s="6">
        <f t="shared" si="190"/>
        <v>3.9049999999999998</v>
      </c>
      <c r="L711" s="6">
        <f t="shared" si="191"/>
        <v>-0.20999999999999996</v>
      </c>
      <c r="M711" s="6">
        <f t="shared" si="192"/>
        <v>4.375</v>
      </c>
      <c r="N711" s="5">
        <f t="shared" si="193"/>
        <v>1.139758746402062</v>
      </c>
      <c r="O711" s="6">
        <f t="shared" si="194"/>
        <v>-3.81</v>
      </c>
      <c r="P711" s="6">
        <f t="shared" si="195"/>
        <v>2.279517492804124</v>
      </c>
      <c r="Q711" s="6">
        <f t="shared" si="196"/>
        <v>-0.68126707978907652</v>
      </c>
      <c r="R711" s="9">
        <f t="shared" si="197"/>
        <v>1.5792815854075761</v>
      </c>
      <c r="S711" s="9">
        <f t="shared" si="198"/>
        <v>3.6</v>
      </c>
      <c r="T711">
        <f t="shared" si="199"/>
        <v>3.81</v>
      </c>
      <c r="U711" s="9">
        <f t="shared" si="200"/>
        <v>1.6714063445563514</v>
      </c>
      <c r="V711" s="9">
        <f t="shared" si="201"/>
        <v>0.41236796952308952</v>
      </c>
      <c r="W711" s="9">
        <f t="shared" si="202"/>
        <v>0.4700000000000002</v>
      </c>
      <c r="X711">
        <f t="shared" si="203"/>
        <v>4.375</v>
      </c>
      <c r="Y711" s="9">
        <f t="shared" si="204"/>
        <v>3.8385316311989697</v>
      </c>
      <c r="Z711" s="10">
        <f t="shared" si="205"/>
        <v>0.46215473599217827</v>
      </c>
      <c r="AA711">
        <f t="shared" si="206"/>
        <v>0.20999999999999996</v>
      </c>
    </row>
    <row r="712" spans="1:27">
      <c r="A712" s="1">
        <f t="shared" si="189"/>
        <v>496005</v>
      </c>
      <c r="B712" s="1">
        <v>5</v>
      </c>
      <c r="C712" s="1">
        <v>-8</v>
      </c>
      <c r="D712" s="2">
        <v>2</v>
      </c>
      <c r="E712" s="5">
        <v>55.58</v>
      </c>
      <c r="F712" s="5">
        <v>61.95</v>
      </c>
      <c r="G712" s="5">
        <v>2.99</v>
      </c>
      <c r="H712" s="5">
        <v>55.19</v>
      </c>
      <c r="I712" s="5">
        <v>53.38</v>
      </c>
      <c r="J712" s="5">
        <v>3.7</v>
      </c>
      <c r="K712" s="6">
        <f t="shared" si="190"/>
        <v>55.384999999999998</v>
      </c>
      <c r="L712" s="6">
        <f t="shared" si="191"/>
        <v>0.39000000000000057</v>
      </c>
      <c r="M712" s="6">
        <f t="shared" si="192"/>
        <v>57.665000000000006</v>
      </c>
      <c r="N712" s="5">
        <f t="shared" si="193"/>
        <v>2.3785552337501015</v>
      </c>
      <c r="O712" s="6">
        <f t="shared" si="194"/>
        <v>8.57</v>
      </c>
      <c r="P712" s="6">
        <f t="shared" si="195"/>
        <v>4.7571104675002029</v>
      </c>
      <c r="Q712" s="6">
        <f t="shared" si="196"/>
        <v>-0.20989301859028461</v>
      </c>
      <c r="R712" s="9">
        <f t="shared" si="197"/>
        <v>1.7195312271775935</v>
      </c>
      <c r="S712" s="9">
        <f t="shared" si="198"/>
        <v>8.18</v>
      </c>
      <c r="T712">
        <f t="shared" si="199"/>
        <v>8.57</v>
      </c>
      <c r="U712" s="9">
        <f t="shared" si="200"/>
        <v>1.8015137673486525</v>
      </c>
      <c r="V712" s="9">
        <f t="shared" si="201"/>
        <v>0.95856508507699945</v>
      </c>
      <c r="W712" s="9">
        <f t="shared" si="202"/>
        <v>2.2800000000000082</v>
      </c>
      <c r="X712">
        <f t="shared" si="203"/>
        <v>57.665000000000006</v>
      </c>
      <c r="Y712" s="9">
        <f t="shared" si="204"/>
        <v>24.243708610072357</v>
      </c>
      <c r="Z712" s="10">
        <f t="shared" si="205"/>
        <v>0.46249432428949871</v>
      </c>
      <c r="AA712">
        <f t="shared" si="206"/>
        <v>0.39000000000000057</v>
      </c>
    </row>
    <row r="713" spans="1:27">
      <c r="A713" s="1">
        <f t="shared" si="189"/>
        <v>497006</v>
      </c>
      <c r="B713" s="1">
        <v>6</v>
      </c>
      <c r="C713" s="1">
        <v>-6</v>
      </c>
      <c r="D713" s="2">
        <v>2</v>
      </c>
      <c r="E713" s="5">
        <v>80.83</v>
      </c>
      <c r="F713" s="5">
        <v>81.38</v>
      </c>
      <c r="G713" s="5">
        <v>3.46</v>
      </c>
      <c r="H713" s="5">
        <v>82.61</v>
      </c>
      <c r="I713" s="5">
        <v>78.819999999999993</v>
      </c>
      <c r="J713" s="5">
        <v>4.34</v>
      </c>
      <c r="K713" s="6">
        <f t="shared" si="190"/>
        <v>81.72</v>
      </c>
      <c r="L713" s="6">
        <f t="shared" si="191"/>
        <v>-1.7800000000000011</v>
      </c>
      <c r="M713" s="6">
        <f t="shared" si="192"/>
        <v>80.099999999999994</v>
      </c>
      <c r="N713" s="5">
        <f t="shared" si="193"/>
        <v>2.7752117036363191</v>
      </c>
      <c r="O713" s="6">
        <f t="shared" si="194"/>
        <v>2.5600000000000023</v>
      </c>
      <c r="P713" s="6">
        <f t="shared" si="195"/>
        <v>5.5504234072726382</v>
      </c>
      <c r="Q713" s="6">
        <f t="shared" si="196"/>
        <v>-0.22280505855773972</v>
      </c>
      <c r="R713" s="9">
        <f t="shared" si="197"/>
        <v>0.7819223294412756</v>
      </c>
      <c r="S713" s="9">
        <f t="shared" si="198"/>
        <v>4.3400000000000034</v>
      </c>
      <c r="T713">
        <f t="shared" si="199"/>
        <v>2.5600000000000023</v>
      </c>
      <c r="U713" s="9">
        <f t="shared" si="200"/>
        <v>0.46122607450913961</v>
      </c>
      <c r="V713" s="9">
        <f t="shared" si="201"/>
        <v>0.58373925055063092</v>
      </c>
      <c r="W713" s="9">
        <f t="shared" si="202"/>
        <v>1.6200000000000045</v>
      </c>
      <c r="X713">
        <f t="shared" si="203"/>
        <v>80.099999999999994</v>
      </c>
      <c r="Y713" s="9">
        <f t="shared" si="204"/>
        <v>28.862662943892225</v>
      </c>
      <c r="Z713" s="10">
        <f t="shared" si="205"/>
        <v>0.46257972285866572</v>
      </c>
      <c r="AA713">
        <f t="shared" si="206"/>
        <v>1.7800000000000011</v>
      </c>
    </row>
    <row r="714" spans="1:27">
      <c r="A714" s="1">
        <f t="shared" si="189"/>
        <v>253995</v>
      </c>
      <c r="B714" s="1">
        <v>-5</v>
      </c>
      <c r="C714" s="1">
        <v>8</v>
      </c>
      <c r="D714" s="2">
        <v>1</v>
      </c>
      <c r="E714" s="5">
        <v>88.68</v>
      </c>
      <c r="F714" s="5">
        <v>95.82</v>
      </c>
      <c r="G714" s="5">
        <v>4.82</v>
      </c>
      <c r="H714" s="5">
        <v>88.87</v>
      </c>
      <c r="I714" s="5">
        <v>80.02</v>
      </c>
      <c r="J714" s="5">
        <v>3.77</v>
      </c>
      <c r="K714" s="6">
        <f t="shared" si="190"/>
        <v>88.775000000000006</v>
      </c>
      <c r="L714" s="6">
        <f t="shared" si="191"/>
        <v>-0.18999999999999773</v>
      </c>
      <c r="M714" s="6">
        <f t="shared" si="192"/>
        <v>87.919999999999987</v>
      </c>
      <c r="N714" s="5">
        <f t="shared" si="193"/>
        <v>3.0596282453919139</v>
      </c>
      <c r="O714" s="6">
        <f t="shared" si="194"/>
        <v>15.799999999999997</v>
      </c>
      <c r="P714" s="6">
        <f t="shared" si="195"/>
        <v>6.1192564907838278</v>
      </c>
      <c r="Q714" s="6">
        <f t="shared" si="196"/>
        <v>0.24087135101067428</v>
      </c>
      <c r="R714" s="9">
        <f t="shared" si="197"/>
        <v>2.6130625549169952</v>
      </c>
      <c r="S714" s="9">
        <f t="shared" si="198"/>
        <v>15.989999999999995</v>
      </c>
      <c r="T714">
        <f t="shared" si="199"/>
        <v>15.799999999999997</v>
      </c>
      <c r="U714" s="9">
        <f t="shared" si="200"/>
        <v>2.582013031124986</v>
      </c>
      <c r="V714" s="9">
        <f t="shared" si="201"/>
        <v>0.27944571412808994</v>
      </c>
      <c r="W714" s="9">
        <f t="shared" si="202"/>
        <v>0.85500000000001819</v>
      </c>
      <c r="X714">
        <f t="shared" si="203"/>
        <v>87.919999999999987</v>
      </c>
      <c r="Y714" s="9">
        <f t="shared" si="204"/>
        <v>28.735517176773264</v>
      </c>
      <c r="Z714" s="10">
        <f t="shared" si="205"/>
        <v>0.46317491296485397</v>
      </c>
      <c r="AA714">
        <f t="shared" si="206"/>
        <v>0.18999999999999773</v>
      </c>
    </row>
    <row r="715" spans="1:27">
      <c r="A715" s="1">
        <f t="shared" si="189"/>
        <v>2997997</v>
      </c>
      <c r="B715" s="1">
        <v>-3</v>
      </c>
      <c r="C715" s="1">
        <v>-4</v>
      </c>
      <c r="D715" s="2">
        <v>12</v>
      </c>
      <c r="E715" s="5">
        <v>70.95</v>
      </c>
      <c r="F715" s="5">
        <v>70.680000000000007</v>
      </c>
      <c r="G715" s="5">
        <v>3.14</v>
      </c>
      <c r="H715" s="5">
        <v>70.27</v>
      </c>
      <c r="I715" s="5">
        <v>69.36</v>
      </c>
      <c r="J715" s="5">
        <v>3.86</v>
      </c>
      <c r="K715" s="6">
        <f t="shared" si="190"/>
        <v>70.61</v>
      </c>
      <c r="L715" s="6">
        <f t="shared" si="191"/>
        <v>0.68000000000000682</v>
      </c>
      <c r="M715" s="6">
        <f t="shared" si="192"/>
        <v>70.02000000000001</v>
      </c>
      <c r="N715" s="5">
        <f t="shared" si="193"/>
        <v>2.4879308672067237</v>
      </c>
      <c r="O715" s="6">
        <f t="shared" si="194"/>
        <v>1.3200000000000074</v>
      </c>
      <c r="P715" s="6">
        <f t="shared" si="195"/>
        <v>4.9758617344134475</v>
      </c>
      <c r="Q715" s="6">
        <f t="shared" si="196"/>
        <v>-0.20356069662993956</v>
      </c>
      <c r="R715" s="9">
        <f t="shared" si="197"/>
        <v>0.12862093726875704</v>
      </c>
      <c r="S715" s="9">
        <f t="shared" si="198"/>
        <v>0.64000000000000057</v>
      </c>
      <c r="T715">
        <f t="shared" si="199"/>
        <v>1.3200000000000074</v>
      </c>
      <c r="U715" s="9">
        <f t="shared" si="200"/>
        <v>0.26528068311681263</v>
      </c>
      <c r="V715" s="9">
        <f t="shared" si="201"/>
        <v>0.23714485308926622</v>
      </c>
      <c r="W715" s="9">
        <f t="shared" si="202"/>
        <v>0.5899999999999892</v>
      </c>
      <c r="X715">
        <f t="shared" si="203"/>
        <v>70.02000000000001</v>
      </c>
      <c r="Y715" s="9">
        <f t="shared" si="204"/>
        <v>28.143868836119875</v>
      </c>
      <c r="Z715" s="10">
        <f t="shared" si="205"/>
        <v>0.46350512402777172</v>
      </c>
      <c r="AA715">
        <f t="shared" si="206"/>
        <v>0.68000000000000682</v>
      </c>
    </row>
    <row r="716" spans="1:27">
      <c r="A716" s="1">
        <f t="shared" si="189"/>
        <v>1245501</v>
      </c>
      <c r="B716" s="1">
        <v>1</v>
      </c>
      <c r="C716" s="1">
        <v>-9</v>
      </c>
      <c r="D716" s="2">
        <v>5</v>
      </c>
      <c r="E716" s="5">
        <v>11.92</v>
      </c>
      <c r="F716" s="5">
        <v>9.4700000000000006</v>
      </c>
      <c r="G716" s="5">
        <v>1.3</v>
      </c>
      <c r="H716" s="5">
        <v>12.2</v>
      </c>
      <c r="I716" s="5">
        <v>10.64</v>
      </c>
      <c r="J716" s="5">
        <v>2.1800000000000002</v>
      </c>
      <c r="K716" s="6">
        <f t="shared" si="190"/>
        <v>12.059999999999999</v>
      </c>
      <c r="L716" s="6">
        <f t="shared" si="191"/>
        <v>-0.27999999999999936</v>
      </c>
      <c r="M716" s="6">
        <f t="shared" si="192"/>
        <v>10.055</v>
      </c>
      <c r="N716" s="5">
        <f t="shared" si="193"/>
        <v>1.2690941651429968</v>
      </c>
      <c r="O716" s="6">
        <f t="shared" si="194"/>
        <v>-1.17</v>
      </c>
      <c r="P716" s="6">
        <f t="shared" si="195"/>
        <v>2.5381883302859936</v>
      </c>
      <c r="Q716" s="6">
        <f t="shared" si="196"/>
        <v>-0.47535080094374765</v>
      </c>
      <c r="R716" s="9">
        <f t="shared" si="197"/>
        <v>0.35064379950865138</v>
      </c>
      <c r="S716" s="9">
        <f t="shared" si="198"/>
        <v>0.89000000000000057</v>
      </c>
      <c r="T716">
        <f t="shared" si="199"/>
        <v>1.17</v>
      </c>
      <c r="U716" s="9">
        <f t="shared" si="200"/>
        <v>0.46095870272485601</v>
      </c>
      <c r="V716" s="9">
        <f t="shared" si="201"/>
        <v>1.5798670067749332</v>
      </c>
      <c r="W716" s="9">
        <f t="shared" si="202"/>
        <v>2.004999999999999</v>
      </c>
      <c r="X716">
        <f t="shared" si="203"/>
        <v>10.055</v>
      </c>
      <c r="Y716" s="9">
        <f t="shared" si="204"/>
        <v>7.9229739417067133</v>
      </c>
      <c r="Z716" s="10">
        <f t="shared" si="205"/>
        <v>0.46398168067284723</v>
      </c>
      <c r="AA716">
        <f t="shared" si="206"/>
        <v>0.27999999999999936</v>
      </c>
    </row>
    <row r="717" spans="1:27">
      <c r="A717" s="1">
        <f t="shared" si="189"/>
        <v>1245503</v>
      </c>
      <c r="B717" s="1">
        <v>3</v>
      </c>
      <c r="C717" s="1">
        <v>-9</v>
      </c>
      <c r="D717" s="2">
        <v>5</v>
      </c>
      <c r="E717" s="5">
        <v>25.84</v>
      </c>
      <c r="F717" s="5">
        <v>26.6</v>
      </c>
      <c r="G717" s="5">
        <v>1.89</v>
      </c>
      <c r="H717" s="5">
        <v>25.41</v>
      </c>
      <c r="I717" s="5">
        <v>22.01</v>
      </c>
      <c r="J717" s="5">
        <v>2.63</v>
      </c>
      <c r="K717" s="6">
        <f t="shared" si="190"/>
        <v>25.625</v>
      </c>
      <c r="L717" s="6">
        <f t="shared" si="191"/>
        <v>0.42999999999999972</v>
      </c>
      <c r="M717" s="6">
        <f t="shared" si="192"/>
        <v>24.305</v>
      </c>
      <c r="N717" s="5">
        <f t="shared" si="193"/>
        <v>1.6193362837903682</v>
      </c>
      <c r="O717" s="6">
        <f t="shared" si="194"/>
        <v>4.59</v>
      </c>
      <c r="P717" s="6">
        <f t="shared" si="195"/>
        <v>3.2386725675807364</v>
      </c>
      <c r="Q717" s="6">
        <f t="shared" si="196"/>
        <v>-0.31888645247402037</v>
      </c>
      <c r="R717" s="9">
        <f t="shared" si="197"/>
        <v>1.2844768692092539</v>
      </c>
      <c r="S717" s="9">
        <f t="shared" si="198"/>
        <v>4.16</v>
      </c>
      <c r="T717">
        <f t="shared" si="199"/>
        <v>4.59</v>
      </c>
      <c r="U717" s="9">
        <f t="shared" si="200"/>
        <v>1.4172473148246334</v>
      </c>
      <c r="V717" s="9">
        <f t="shared" si="201"/>
        <v>0.81514878238279587</v>
      </c>
      <c r="W717" s="9">
        <f t="shared" si="202"/>
        <v>1.3200000000000003</v>
      </c>
      <c r="X717">
        <f t="shared" si="203"/>
        <v>24.305</v>
      </c>
      <c r="Y717" s="9">
        <f t="shared" si="204"/>
        <v>15.009235724101401</v>
      </c>
      <c r="Z717" s="10">
        <f t="shared" si="205"/>
        <v>0.4644792783321986</v>
      </c>
      <c r="AA717">
        <f t="shared" si="206"/>
        <v>0.42999999999999972</v>
      </c>
    </row>
    <row r="718" spans="1:27">
      <c r="A718" s="1">
        <f t="shared" si="189"/>
        <v>1495999</v>
      </c>
      <c r="B718" s="1">
        <v>-1</v>
      </c>
      <c r="C718" s="1">
        <v>-8</v>
      </c>
      <c r="D718" s="2">
        <v>6</v>
      </c>
      <c r="E718" s="5">
        <v>10.96</v>
      </c>
      <c r="F718" s="5">
        <v>10.65</v>
      </c>
      <c r="G718" s="5">
        <v>1.38</v>
      </c>
      <c r="H718" s="5">
        <v>10.4</v>
      </c>
      <c r="I718" s="5">
        <v>8</v>
      </c>
      <c r="J718" s="5">
        <v>1.89</v>
      </c>
      <c r="K718" s="6">
        <f t="shared" si="190"/>
        <v>10.68</v>
      </c>
      <c r="L718" s="6">
        <f t="shared" si="191"/>
        <v>0.5600000000000005</v>
      </c>
      <c r="M718" s="6">
        <f t="shared" si="192"/>
        <v>9.3249999999999993</v>
      </c>
      <c r="N718" s="5">
        <f t="shared" si="193"/>
        <v>1.1700961498953835</v>
      </c>
      <c r="O718" s="6">
        <f t="shared" si="194"/>
        <v>2.6500000000000004</v>
      </c>
      <c r="P718" s="6">
        <f t="shared" si="195"/>
        <v>2.3401922997907669</v>
      </c>
      <c r="Q718" s="6">
        <f t="shared" si="196"/>
        <v>-0.30451930977814301</v>
      </c>
      <c r="R718" s="9">
        <f t="shared" si="197"/>
        <v>0.89308899964625288</v>
      </c>
      <c r="S718" s="9">
        <f t="shared" si="198"/>
        <v>2.09</v>
      </c>
      <c r="T718">
        <f t="shared" si="199"/>
        <v>2.6500000000000004</v>
      </c>
      <c r="U718" s="9">
        <f t="shared" si="200"/>
        <v>1.1323855737141486</v>
      </c>
      <c r="V718" s="9">
        <f t="shared" si="201"/>
        <v>1.1580244923642804</v>
      </c>
      <c r="W718" s="9">
        <f t="shared" si="202"/>
        <v>1.3550000000000004</v>
      </c>
      <c r="X718">
        <f t="shared" si="203"/>
        <v>9.3249999999999993</v>
      </c>
      <c r="Y718" s="9">
        <f t="shared" si="204"/>
        <v>7.9694305470825908</v>
      </c>
      <c r="Z718" s="10">
        <f t="shared" si="205"/>
        <v>0.46452233530800219</v>
      </c>
      <c r="AA718">
        <f t="shared" si="206"/>
        <v>0.5600000000000005</v>
      </c>
    </row>
    <row r="719" spans="1:27">
      <c r="A719" s="1">
        <f t="shared" si="189"/>
        <v>1495502</v>
      </c>
      <c r="B719" s="1">
        <v>2</v>
      </c>
      <c r="C719" s="1">
        <v>-9</v>
      </c>
      <c r="D719" s="2">
        <v>6</v>
      </c>
      <c r="E719" s="5">
        <v>35.07</v>
      </c>
      <c r="F719" s="5">
        <v>33.590000000000003</v>
      </c>
      <c r="G719" s="5">
        <v>2.06</v>
      </c>
      <c r="H719" s="5">
        <v>36.25</v>
      </c>
      <c r="I719" s="5">
        <v>36.72</v>
      </c>
      <c r="J719" s="5">
        <v>3.08</v>
      </c>
      <c r="K719" s="6">
        <f t="shared" si="190"/>
        <v>35.659999999999997</v>
      </c>
      <c r="L719" s="6">
        <f t="shared" si="191"/>
        <v>-1.1799999999999997</v>
      </c>
      <c r="M719" s="6">
        <f t="shared" si="192"/>
        <v>35.155000000000001</v>
      </c>
      <c r="N719" s="5">
        <f t="shared" si="193"/>
        <v>1.8527007313648904</v>
      </c>
      <c r="O719" s="6">
        <f t="shared" si="194"/>
        <v>-3.1299999999999955</v>
      </c>
      <c r="P719" s="6">
        <f t="shared" si="195"/>
        <v>3.7054014627297809</v>
      </c>
      <c r="Q719" s="6">
        <f t="shared" si="196"/>
        <v>-0.38184996358339401</v>
      </c>
      <c r="R719" s="9">
        <f t="shared" si="197"/>
        <v>0.52625876564625329</v>
      </c>
      <c r="S719" s="9">
        <f t="shared" si="198"/>
        <v>1.9499999999999957</v>
      </c>
      <c r="T719">
        <f t="shared" si="199"/>
        <v>3.1299999999999955</v>
      </c>
      <c r="U719" s="9">
        <f t="shared" si="200"/>
        <v>0.84471278793475579</v>
      </c>
      <c r="V719" s="9">
        <f t="shared" si="201"/>
        <v>0.2725750529757498</v>
      </c>
      <c r="W719" s="9">
        <f t="shared" si="202"/>
        <v>0.50499999999999545</v>
      </c>
      <c r="X719">
        <f t="shared" si="203"/>
        <v>35.155000000000001</v>
      </c>
      <c r="Y719" s="9">
        <f t="shared" si="204"/>
        <v>18.975001955173408</v>
      </c>
      <c r="Z719" s="10">
        <f t="shared" si="205"/>
        <v>0.46463641699720437</v>
      </c>
      <c r="AA719">
        <f t="shared" si="206"/>
        <v>1.1799999999999997</v>
      </c>
    </row>
    <row r="720" spans="1:27">
      <c r="A720" s="1">
        <f t="shared" si="189"/>
        <v>1002994</v>
      </c>
      <c r="B720" s="1">
        <v>-6</v>
      </c>
      <c r="C720" s="1">
        <v>6</v>
      </c>
      <c r="D720" s="2">
        <v>4</v>
      </c>
      <c r="E720" s="5">
        <v>83.28</v>
      </c>
      <c r="F720" s="5">
        <v>83.58</v>
      </c>
      <c r="G720" s="5">
        <v>4.21</v>
      </c>
      <c r="H720" s="5">
        <v>83.49</v>
      </c>
      <c r="I720" s="5">
        <v>85.76</v>
      </c>
      <c r="J720" s="5">
        <v>3.94</v>
      </c>
      <c r="K720" s="6">
        <f t="shared" si="190"/>
        <v>83.384999999999991</v>
      </c>
      <c r="L720" s="6">
        <f t="shared" si="191"/>
        <v>-0.20999999999999375</v>
      </c>
      <c r="M720" s="6">
        <f t="shared" si="192"/>
        <v>84.67</v>
      </c>
      <c r="N720" s="5">
        <f t="shared" si="193"/>
        <v>2.8830409292967034</v>
      </c>
      <c r="O720" s="6">
        <f t="shared" si="194"/>
        <v>-2.1800000000000068</v>
      </c>
      <c r="P720" s="6">
        <f t="shared" si="195"/>
        <v>5.7660818585934068</v>
      </c>
      <c r="Q720" s="6">
        <f t="shared" si="196"/>
        <v>6.6185029340375415E-2</v>
      </c>
      <c r="R720" s="9">
        <f t="shared" si="197"/>
        <v>0.34165314477179137</v>
      </c>
      <c r="S720" s="9">
        <f t="shared" si="198"/>
        <v>1.9700000000000131</v>
      </c>
      <c r="T720">
        <f t="shared" si="199"/>
        <v>2.1800000000000068</v>
      </c>
      <c r="U720" s="9">
        <f t="shared" si="200"/>
        <v>0.37807302314847846</v>
      </c>
      <c r="V720" s="9">
        <f t="shared" si="201"/>
        <v>0.44570994013375909</v>
      </c>
      <c r="W720" s="9">
        <f t="shared" si="202"/>
        <v>1.2850000000000108</v>
      </c>
      <c r="X720">
        <f t="shared" si="203"/>
        <v>84.67</v>
      </c>
      <c r="Y720" s="9">
        <f t="shared" si="204"/>
        <v>29.368296210992266</v>
      </c>
      <c r="Z720" s="10">
        <f t="shared" si="205"/>
        <v>0.4653213943072036</v>
      </c>
      <c r="AA720">
        <f t="shared" si="206"/>
        <v>0.20999999999999375</v>
      </c>
    </row>
    <row r="721" spans="1:27">
      <c r="A721" s="1">
        <f t="shared" si="189"/>
        <v>3248497</v>
      </c>
      <c r="B721" s="1">
        <v>-3</v>
      </c>
      <c r="C721" s="1">
        <v>-3</v>
      </c>
      <c r="D721" s="2">
        <v>13</v>
      </c>
      <c r="E721" s="5">
        <v>46.16</v>
      </c>
      <c r="F721" s="5">
        <v>40.99</v>
      </c>
      <c r="G721" s="5">
        <v>2.33</v>
      </c>
      <c r="H721" s="5">
        <v>48</v>
      </c>
      <c r="I721" s="5">
        <v>40.67</v>
      </c>
      <c r="J721" s="5">
        <v>2.93</v>
      </c>
      <c r="K721" s="6">
        <f t="shared" si="190"/>
        <v>47.08</v>
      </c>
      <c r="L721" s="6">
        <f t="shared" si="191"/>
        <v>-1.8400000000000034</v>
      </c>
      <c r="M721" s="6">
        <f t="shared" si="192"/>
        <v>40.83</v>
      </c>
      <c r="N721" s="5">
        <f t="shared" si="193"/>
        <v>1.8717505175637057</v>
      </c>
      <c r="O721" s="6">
        <f t="shared" si="194"/>
        <v>0.32000000000000028</v>
      </c>
      <c r="P721" s="6">
        <f t="shared" si="195"/>
        <v>3.7435010351274114</v>
      </c>
      <c r="Q721" s="6">
        <f t="shared" si="196"/>
        <v>-0.22520658208337496</v>
      </c>
      <c r="R721" s="9">
        <f t="shared" si="197"/>
        <v>0.57699997401669945</v>
      </c>
      <c r="S721" s="9">
        <f t="shared" si="198"/>
        <v>2.1600000000000037</v>
      </c>
      <c r="T721">
        <f t="shared" si="199"/>
        <v>0.32000000000000028</v>
      </c>
      <c r="U721" s="9">
        <f t="shared" si="200"/>
        <v>8.548147763210355E-2</v>
      </c>
      <c r="V721" s="9">
        <f t="shared" si="201"/>
        <v>3.339120220004042</v>
      </c>
      <c r="W721" s="9">
        <f t="shared" si="202"/>
        <v>6.25</v>
      </c>
      <c r="X721">
        <f t="shared" si="203"/>
        <v>40.83</v>
      </c>
      <c r="Y721" s="9">
        <f t="shared" si="204"/>
        <v>21.813804573242404</v>
      </c>
      <c r="Z721" s="10">
        <f t="shared" si="205"/>
        <v>0.46542131450976759</v>
      </c>
      <c r="AA721">
        <f t="shared" si="206"/>
        <v>1.8400000000000034</v>
      </c>
    </row>
    <row r="722" spans="1:27">
      <c r="A722" s="1">
        <f t="shared" si="189"/>
        <v>1253997</v>
      </c>
      <c r="B722" s="1">
        <v>-3</v>
      </c>
      <c r="C722" s="1">
        <v>8</v>
      </c>
      <c r="D722" s="2">
        <v>5</v>
      </c>
      <c r="E722" s="5">
        <v>223.75</v>
      </c>
      <c r="F722" s="5">
        <v>226.24</v>
      </c>
      <c r="G722" s="5">
        <v>8.76</v>
      </c>
      <c r="H722" s="5">
        <v>223.92</v>
      </c>
      <c r="I722" s="5">
        <v>216.78</v>
      </c>
      <c r="J722" s="5">
        <v>7.32</v>
      </c>
      <c r="K722" s="6">
        <f t="shared" si="190"/>
        <v>223.83499999999998</v>
      </c>
      <c r="L722" s="6">
        <f t="shared" si="191"/>
        <v>-0.16999999999998749</v>
      </c>
      <c r="M722" s="6">
        <f t="shared" si="192"/>
        <v>221.51</v>
      </c>
      <c r="N722" s="5">
        <f t="shared" si="193"/>
        <v>5.7078892771321339</v>
      </c>
      <c r="O722" s="6">
        <f t="shared" si="194"/>
        <v>9.460000000000008</v>
      </c>
      <c r="P722" s="6">
        <f t="shared" si="195"/>
        <v>11.415778554264268</v>
      </c>
      <c r="Q722" s="6">
        <f t="shared" si="196"/>
        <v>0.17767955801104968</v>
      </c>
      <c r="R722" s="9">
        <f t="shared" si="197"/>
        <v>0.84356927162035655</v>
      </c>
      <c r="S722" s="9">
        <f t="shared" si="198"/>
        <v>9.6299999999999955</v>
      </c>
      <c r="T722">
        <f t="shared" si="199"/>
        <v>9.460000000000008</v>
      </c>
      <c r="U722" s="9">
        <f t="shared" si="200"/>
        <v>0.82867760223557463</v>
      </c>
      <c r="V722" s="9">
        <f t="shared" si="201"/>
        <v>0.4073309567014165</v>
      </c>
      <c r="W722" s="9">
        <f t="shared" si="202"/>
        <v>2.3249999999999886</v>
      </c>
      <c r="X722">
        <f t="shared" si="203"/>
        <v>221.51</v>
      </c>
      <c r="Y722" s="9">
        <f t="shared" si="204"/>
        <v>38.807690416744606</v>
      </c>
      <c r="Z722" s="10">
        <f t="shared" si="205"/>
        <v>0.46627781418377601</v>
      </c>
      <c r="AA722">
        <f t="shared" si="206"/>
        <v>0.16999999999998749</v>
      </c>
    </row>
    <row r="723" spans="1:27">
      <c r="A723" s="1">
        <f t="shared" si="189"/>
        <v>254497</v>
      </c>
      <c r="B723" s="1">
        <v>-3</v>
      </c>
      <c r="C723" s="1">
        <v>9</v>
      </c>
      <c r="D723" s="2">
        <v>1</v>
      </c>
      <c r="E723" s="5">
        <v>149.91999999999999</v>
      </c>
      <c r="F723" s="5">
        <v>162.38999999999999</v>
      </c>
      <c r="G723" s="5">
        <v>7.17</v>
      </c>
      <c r="H723" s="5">
        <v>150.96</v>
      </c>
      <c r="I723" s="5">
        <v>153.6</v>
      </c>
      <c r="J723" s="5">
        <v>5.63</v>
      </c>
      <c r="K723" s="6">
        <f t="shared" si="190"/>
        <v>150.44</v>
      </c>
      <c r="L723" s="6">
        <f t="shared" si="191"/>
        <v>-1.0400000000000205</v>
      </c>
      <c r="M723" s="6">
        <f t="shared" si="192"/>
        <v>157.995</v>
      </c>
      <c r="N723" s="5">
        <f t="shared" si="193"/>
        <v>4.5581191296410841</v>
      </c>
      <c r="O723" s="6">
        <f t="shared" si="194"/>
        <v>8.789999999999992</v>
      </c>
      <c r="P723" s="6">
        <f t="shared" si="195"/>
        <v>9.1162382592821682</v>
      </c>
      <c r="Q723" s="6">
        <f t="shared" si="196"/>
        <v>0.23719162802114893</v>
      </c>
      <c r="R723" s="9">
        <f t="shared" si="197"/>
        <v>1.0782956434899111</v>
      </c>
      <c r="S723" s="9">
        <f t="shared" si="198"/>
        <v>9.8300000000000125</v>
      </c>
      <c r="T723">
        <f t="shared" si="199"/>
        <v>8.789999999999992</v>
      </c>
      <c r="U723" s="9">
        <f t="shared" si="200"/>
        <v>0.96421350012983698</v>
      </c>
      <c r="V723" s="9">
        <f t="shared" si="201"/>
        <v>1.6574819097795066</v>
      </c>
      <c r="W723" s="9">
        <f t="shared" si="202"/>
        <v>7.5550000000000068</v>
      </c>
      <c r="X723">
        <f t="shared" si="203"/>
        <v>157.995</v>
      </c>
      <c r="Y723" s="9">
        <f t="shared" si="204"/>
        <v>34.66232353879721</v>
      </c>
      <c r="Z723" s="10">
        <f t="shared" si="205"/>
        <v>0.46643863476345954</v>
      </c>
      <c r="AA723">
        <f t="shared" si="206"/>
        <v>1.0400000000000205</v>
      </c>
    </row>
    <row r="724" spans="1:27">
      <c r="A724" s="1">
        <f t="shared" si="189"/>
        <v>245501</v>
      </c>
      <c r="B724" s="1">
        <v>1</v>
      </c>
      <c r="C724" s="1">
        <v>-9</v>
      </c>
      <c r="D724" s="2">
        <v>1</v>
      </c>
      <c r="E724" s="5">
        <v>59.95</v>
      </c>
      <c r="F724" s="5">
        <v>57.73</v>
      </c>
      <c r="G724" s="5">
        <v>2.96</v>
      </c>
      <c r="H724" s="5">
        <v>60.47</v>
      </c>
      <c r="I724" s="5">
        <v>61.26</v>
      </c>
      <c r="J724" s="5">
        <v>4.13</v>
      </c>
      <c r="K724" s="6">
        <f t="shared" si="190"/>
        <v>60.21</v>
      </c>
      <c r="L724" s="6">
        <f t="shared" si="191"/>
        <v>-0.51999999999999602</v>
      </c>
      <c r="M724" s="6">
        <f t="shared" si="192"/>
        <v>59.494999999999997</v>
      </c>
      <c r="N724" s="5">
        <f t="shared" si="193"/>
        <v>2.5405954026566291</v>
      </c>
      <c r="O724" s="6">
        <f t="shared" si="194"/>
        <v>-3.5300000000000011</v>
      </c>
      <c r="P724" s="6">
        <f t="shared" si="195"/>
        <v>5.0811908053132582</v>
      </c>
      <c r="Q724" s="6">
        <f t="shared" si="196"/>
        <v>-0.32129287139066942</v>
      </c>
      <c r="R724" s="9">
        <f t="shared" si="197"/>
        <v>0.59238082475716769</v>
      </c>
      <c r="S724" s="9">
        <f t="shared" si="198"/>
        <v>3.0100000000000051</v>
      </c>
      <c r="T724">
        <f t="shared" si="199"/>
        <v>3.5300000000000011</v>
      </c>
      <c r="U724" s="9">
        <f t="shared" si="200"/>
        <v>0.69471904032983356</v>
      </c>
      <c r="V724" s="9">
        <f t="shared" si="201"/>
        <v>0.28143009282483472</v>
      </c>
      <c r="W724" s="9">
        <f t="shared" si="202"/>
        <v>0.71500000000000341</v>
      </c>
      <c r="X724">
        <f t="shared" si="203"/>
        <v>59.494999999999997</v>
      </c>
      <c r="Y724" s="9">
        <f t="shared" si="204"/>
        <v>23.417738982676166</v>
      </c>
      <c r="Z724" s="10">
        <f t="shared" si="205"/>
        <v>0.46644077866327255</v>
      </c>
      <c r="AA724">
        <f t="shared" si="206"/>
        <v>0.51999999999999602</v>
      </c>
    </row>
    <row r="725" spans="1:27">
      <c r="A725" s="1">
        <f t="shared" si="189"/>
        <v>746005</v>
      </c>
      <c r="B725" s="1">
        <v>5</v>
      </c>
      <c r="C725" s="1">
        <v>-8</v>
      </c>
      <c r="D725" s="2">
        <v>3</v>
      </c>
      <c r="E725" s="5">
        <v>72.42</v>
      </c>
      <c r="F725" s="5">
        <v>71.430000000000007</v>
      </c>
      <c r="G725" s="5">
        <v>3.26</v>
      </c>
      <c r="H725" s="5">
        <v>71.98</v>
      </c>
      <c r="I725" s="5">
        <v>75.23</v>
      </c>
      <c r="J725" s="5">
        <v>4.3099999999999996</v>
      </c>
      <c r="K725" s="6">
        <f t="shared" si="190"/>
        <v>72.2</v>
      </c>
      <c r="L725" s="6">
        <f t="shared" si="191"/>
        <v>0.43999999999999773</v>
      </c>
      <c r="M725" s="6">
        <f t="shared" si="192"/>
        <v>73.330000000000013</v>
      </c>
      <c r="N725" s="5">
        <f t="shared" si="193"/>
        <v>2.7020223907288408</v>
      </c>
      <c r="O725" s="6">
        <f t="shared" si="194"/>
        <v>-3.7999999999999972</v>
      </c>
      <c r="P725" s="6">
        <f t="shared" si="195"/>
        <v>5.4040447814576815</v>
      </c>
      <c r="Q725" s="6">
        <f t="shared" si="196"/>
        <v>-0.27217441625547439</v>
      </c>
      <c r="R725" s="9">
        <f t="shared" si="197"/>
        <v>0.78459749529616252</v>
      </c>
      <c r="S725" s="9">
        <f t="shared" si="198"/>
        <v>4.2399999999999949</v>
      </c>
      <c r="T725">
        <f t="shared" si="199"/>
        <v>3.7999999999999972</v>
      </c>
      <c r="U725" s="9">
        <f t="shared" si="200"/>
        <v>0.70317700050127807</v>
      </c>
      <c r="V725" s="9">
        <f t="shared" si="201"/>
        <v>0.41820526871918506</v>
      </c>
      <c r="W725" s="9">
        <f t="shared" si="202"/>
        <v>1.1300000000000097</v>
      </c>
      <c r="X725">
        <f t="shared" si="203"/>
        <v>73.330000000000013</v>
      </c>
      <c r="Y725" s="9">
        <f t="shared" si="204"/>
        <v>27.138931287767772</v>
      </c>
      <c r="Z725" s="10">
        <f t="shared" si="205"/>
        <v>0.46715629076359444</v>
      </c>
      <c r="AA725">
        <f t="shared" si="206"/>
        <v>0.43999999999999773</v>
      </c>
    </row>
    <row r="726" spans="1:27">
      <c r="A726" s="1">
        <f t="shared" si="189"/>
        <v>2246000</v>
      </c>
      <c r="B726" s="1">
        <v>0</v>
      </c>
      <c r="C726" s="1">
        <v>-8</v>
      </c>
      <c r="D726" s="2">
        <v>9</v>
      </c>
      <c r="E726" s="5">
        <v>463.13</v>
      </c>
      <c r="F726" s="5">
        <v>481.65</v>
      </c>
      <c r="G726" s="5">
        <v>12.91</v>
      </c>
      <c r="H726" s="5">
        <v>462.49</v>
      </c>
      <c r="I726" s="5">
        <v>474.6</v>
      </c>
      <c r="J726" s="5">
        <v>10.55</v>
      </c>
      <c r="K726" s="6">
        <f t="shared" si="190"/>
        <v>462.81</v>
      </c>
      <c r="L726" s="6">
        <f t="shared" si="191"/>
        <v>0.63999999999998636</v>
      </c>
      <c r="M726" s="6">
        <f t="shared" si="192"/>
        <v>478.125</v>
      </c>
      <c r="N726" s="5">
        <f t="shared" si="193"/>
        <v>8.3362251649052759</v>
      </c>
      <c r="O726" s="6">
        <f t="shared" si="194"/>
        <v>7.0499999999999545</v>
      </c>
      <c r="P726" s="6">
        <f t="shared" si="195"/>
        <v>16.672450329810552</v>
      </c>
      <c r="Q726" s="6">
        <f t="shared" si="196"/>
        <v>0.19917789866985933</v>
      </c>
      <c r="R726" s="9">
        <f t="shared" si="197"/>
        <v>0.38446658248780669</v>
      </c>
      <c r="S726" s="9">
        <f t="shared" si="198"/>
        <v>6.4099999999999682</v>
      </c>
      <c r="T726">
        <f t="shared" si="199"/>
        <v>7.0499999999999545</v>
      </c>
      <c r="U726" s="9">
        <f t="shared" si="200"/>
        <v>0.4228532615505512</v>
      </c>
      <c r="V726" s="9">
        <f t="shared" si="201"/>
        <v>1.8371624682685765</v>
      </c>
      <c r="W726" s="9">
        <f t="shared" si="202"/>
        <v>15.314999999999998</v>
      </c>
      <c r="X726">
        <f t="shared" si="203"/>
        <v>478.125</v>
      </c>
      <c r="Y726" s="9">
        <f t="shared" si="204"/>
        <v>57.355096646484704</v>
      </c>
      <c r="Z726" s="10">
        <f t="shared" si="205"/>
        <v>0.46760667232194197</v>
      </c>
      <c r="AA726">
        <f t="shared" si="206"/>
        <v>0.63999999999998636</v>
      </c>
    </row>
    <row r="727" spans="1:27">
      <c r="A727" s="1">
        <f t="shared" si="189"/>
        <v>254498</v>
      </c>
      <c r="B727" s="1">
        <v>-2</v>
      </c>
      <c r="C727" s="1">
        <v>9</v>
      </c>
      <c r="D727" s="2">
        <v>1</v>
      </c>
      <c r="E727" s="5">
        <v>121.77</v>
      </c>
      <c r="F727" s="5">
        <v>113.19</v>
      </c>
      <c r="G727" s="5">
        <v>5.81</v>
      </c>
      <c r="H727" s="5">
        <v>120.08</v>
      </c>
      <c r="I727" s="5">
        <v>108.67</v>
      </c>
      <c r="J727" s="5">
        <v>4.4000000000000004</v>
      </c>
      <c r="K727" s="6">
        <f t="shared" si="190"/>
        <v>120.925</v>
      </c>
      <c r="L727" s="6">
        <f t="shared" si="191"/>
        <v>1.6899999999999977</v>
      </c>
      <c r="M727" s="6">
        <f t="shared" si="192"/>
        <v>110.93</v>
      </c>
      <c r="N727" s="5">
        <f t="shared" si="193"/>
        <v>3.6440396540103679</v>
      </c>
      <c r="O727" s="6">
        <f t="shared" si="194"/>
        <v>4.519999999999996</v>
      </c>
      <c r="P727" s="6">
        <f t="shared" si="195"/>
        <v>7.2880793080207358</v>
      </c>
      <c r="Q727" s="6">
        <f t="shared" si="196"/>
        <v>0.27103081739811458</v>
      </c>
      <c r="R727" s="9">
        <f t="shared" si="197"/>
        <v>0.38830532440632254</v>
      </c>
      <c r="S727" s="9">
        <f t="shared" si="198"/>
        <v>2.8299999999999983</v>
      </c>
      <c r="T727">
        <f t="shared" si="199"/>
        <v>4.519999999999996</v>
      </c>
      <c r="U727" s="9">
        <f t="shared" si="200"/>
        <v>0.62019083615426762</v>
      </c>
      <c r="V727" s="9">
        <f t="shared" si="201"/>
        <v>2.7428351360008425</v>
      </c>
      <c r="W727" s="9">
        <f t="shared" si="202"/>
        <v>9.9949999999999903</v>
      </c>
      <c r="X727">
        <f t="shared" si="203"/>
        <v>110.93</v>
      </c>
      <c r="Y727" s="9">
        <f t="shared" si="204"/>
        <v>30.441490909111934</v>
      </c>
      <c r="Z727" s="10">
        <f t="shared" si="205"/>
        <v>0.46792413915078163</v>
      </c>
      <c r="AA727">
        <f t="shared" si="206"/>
        <v>1.6899999999999977</v>
      </c>
    </row>
    <row r="728" spans="1:27">
      <c r="A728" s="1">
        <f t="shared" si="189"/>
        <v>503995</v>
      </c>
      <c r="B728" s="1">
        <v>-5</v>
      </c>
      <c r="C728" s="1">
        <v>8</v>
      </c>
      <c r="D728" s="2">
        <v>2</v>
      </c>
      <c r="E728" s="5">
        <v>23.64</v>
      </c>
      <c r="F728" s="5">
        <v>26.05</v>
      </c>
      <c r="G728" s="5">
        <v>2.8</v>
      </c>
      <c r="H728" s="5">
        <v>24.1</v>
      </c>
      <c r="I728" s="5">
        <v>23.72</v>
      </c>
      <c r="J728" s="5">
        <v>2.14</v>
      </c>
      <c r="K728" s="6">
        <f t="shared" si="190"/>
        <v>23.87</v>
      </c>
      <c r="L728" s="6">
        <f t="shared" si="191"/>
        <v>-0.46000000000000085</v>
      </c>
      <c r="M728" s="6">
        <f t="shared" si="192"/>
        <v>24.884999999999998</v>
      </c>
      <c r="N728" s="5">
        <f t="shared" si="193"/>
        <v>1.76207264322445</v>
      </c>
      <c r="O728" s="6">
        <f t="shared" si="194"/>
        <v>2.3300000000000018</v>
      </c>
      <c r="P728" s="6">
        <f t="shared" si="195"/>
        <v>3.5241452864489</v>
      </c>
      <c r="Q728" s="6">
        <f t="shared" si="196"/>
        <v>0.26252053206222414</v>
      </c>
      <c r="R728" s="9">
        <f t="shared" si="197"/>
        <v>0.79168132219978427</v>
      </c>
      <c r="S728" s="9">
        <f t="shared" si="198"/>
        <v>2.7900000000000027</v>
      </c>
      <c r="T728">
        <f t="shared" si="199"/>
        <v>2.3300000000000018</v>
      </c>
      <c r="U728" s="9">
        <f t="shared" si="200"/>
        <v>0.66115321889802758</v>
      </c>
      <c r="V728" s="9">
        <f t="shared" si="201"/>
        <v>0.57602619500557561</v>
      </c>
      <c r="W728" s="9">
        <f t="shared" si="202"/>
        <v>1.014999999999997</v>
      </c>
      <c r="X728">
        <f t="shared" si="203"/>
        <v>24.884999999999998</v>
      </c>
      <c r="Y728" s="9">
        <f t="shared" si="204"/>
        <v>14.122573263757427</v>
      </c>
      <c r="Z728" s="10">
        <f t="shared" si="205"/>
        <v>0.46827876313153471</v>
      </c>
      <c r="AA728">
        <f t="shared" si="206"/>
        <v>0.46000000000000085</v>
      </c>
    </row>
    <row r="729" spans="1:27">
      <c r="A729" s="1">
        <f t="shared" si="189"/>
        <v>1996498</v>
      </c>
      <c r="B729" s="1">
        <v>-2</v>
      </c>
      <c r="C729" s="1">
        <v>-7</v>
      </c>
      <c r="D729" s="2">
        <v>8</v>
      </c>
      <c r="E729" s="5">
        <v>37.380000000000003</v>
      </c>
      <c r="F729" s="5">
        <v>33.92</v>
      </c>
      <c r="G729" s="5">
        <v>2.1800000000000002</v>
      </c>
      <c r="H729" s="5">
        <v>36.520000000000003</v>
      </c>
      <c r="I729" s="5">
        <v>33.159999999999997</v>
      </c>
      <c r="J729" s="5">
        <v>2.66</v>
      </c>
      <c r="K729" s="6">
        <f t="shared" si="190"/>
        <v>36.950000000000003</v>
      </c>
      <c r="L729" s="6">
        <f t="shared" si="191"/>
        <v>0.85999999999999943</v>
      </c>
      <c r="M729" s="6">
        <f t="shared" si="192"/>
        <v>33.54</v>
      </c>
      <c r="N729" s="5">
        <f t="shared" si="193"/>
        <v>1.7195929750961418</v>
      </c>
      <c r="O729" s="6">
        <f t="shared" si="194"/>
        <v>0.76000000000000512</v>
      </c>
      <c r="P729" s="6">
        <f t="shared" si="195"/>
        <v>3.4391859501922837</v>
      </c>
      <c r="Q729" s="6">
        <f t="shared" si="196"/>
        <v>-0.1964152857625972</v>
      </c>
      <c r="R729" s="9">
        <f t="shared" si="197"/>
        <v>2.9076648209266892E-2</v>
      </c>
      <c r="S729" s="9">
        <f t="shared" si="198"/>
        <v>9.9999999999994316E-2</v>
      </c>
      <c r="T729">
        <f t="shared" si="199"/>
        <v>0.76000000000000512</v>
      </c>
      <c r="U729" s="9">
        <f t="shared" si="200"/>
        <v>0.22098252639044241</v>
      </c>
      <c r="V729" s="9">
        <f t="shared" si="201"/>
        <v>1.9830274078721168</v>
      </c>
      <c r="W729" s="9">
        <f t="shared" si="202"/>
        <v>3.4100000000000037</v>
      </c>
      <c r="X729">
        <f t="shared" si="203"/>
        <v>33.54</v>
      </c>
      <c r="Y729" s="9">
        <f t="shared" si="204"/>
        <v>19.50461561877734</v>
      </c>
      <c r="Z729" s="10">
        <f t="shared" si="205"/>
        <v>0.46836203945238775</v>
      </c>
      <c r="AA729">
        <f t="shared" si="206"/>
        <v>0.85999999999999943</v>
      </c>
    </row>
    <row r="730" spans="1:27">
      <c r="A730" s="1">
        <f t="shared" si="189"/>
        <v>1753496</v>
      </c>
      <c r="B730" s="1">
        <v>-4</v>
      </c>
      <c r="C730" s="1">
        <v>7</v>
      </c>
      <c r="D730" s="2">
        <v>7</v>
      </c>
      <c r="E730" s="5">
        <v>13.76</v>
      </c>
      <c r="F730" s="5">
        <v>16.399999999999999</v>
      </c>
      <c r="G730" s="5">
        <v>2.35</v>
      </c>
      <c r="H730" s="5">
        <v>14.85</v>
      </c>
      <c r="I730" s="5">
        <v>16.02</v>
      </c>
      <c r="J730" s="5">
        <v>1.84</v>
      </c>
      <c r="K730" s="6">
        <f t="shared" si="190"/>
        <v>14.305</v>
      </c>
      <c r="L730" s="6">
        <f t="shared" si="191"/>
        <v>-1.0899999999999999</v>
      </c>
      <c r="M730" s="6">
        <f t="shared" si="192"/>
        <v>16.21</v>
      </c>
      <c r="N730" s="5">
        <f t="shared" si="193"/>
        <v>1.4923220161881954</v>
      </c>
      <c r="O730" s="6">
        <f t="shared" si="194"/>
        <v>0.37999999999999901</v>
      </c>
      <c r="P730" s="6">
        <f t="shared" si="195"/>
        <v>2.9846440323763908</v>
      </c>
      <c r="Q730" s="6">
        <f t="shared" si="196"/>
        <v>0.23988280329138653</v>
      </c>
      <c r="R730" s="9">
        <f t="shared" si="197"/>
        <v>0.49252104574413064</v>
      </c>
      <c r="S730" s="9">
        <f t="shared" si="198"/>
        <v>1.4699999999999989</v>
      </c>
      <c r="T730">
        <f t="shared" si="199"/>
        <v>0.37999999999999901</v>
      </c>
      <c r="U730" s="9">
        <f t="shared" si="200"/>
        <v>0.12731836556650972</v>
      </c>
      <c r="V730" s="9">
        <f t="shared" si="201"/>
        <v>1.2765341389694831</v>
      </c>
      <c r="W730" s="9">
        <f t="shared" si="202"/>
        <v>1.9050000000000011</v>
      </c>
      <c r="X730">
        <f t="shared" si="203"/>
        <v>16.21</v>
      </c>
      <c r="Y730" s="9">
        <f t="shared" si="204"/>
        <v>10.862266872805938</v>
      </c>
      <c r="Z730" s="10">
        <f t="shared" si="205"/>
        <v>0.46854135356444254</v>
      </c>
      <c r="AA730">
        <f t="shared" si="206"/>
        <v>1.0899999999999999</v>
      </c>
    </row>
    <row r="731" spans="1:27">
      <c r="A731" s="1">
        <f t="shared" si="189"/>
        <v>1495501</v>
      </c>
      <c r="B731" s="1">
        <v>1</v>
      </c>
      <c r="C731" s="1">
        <v>-9</v>
      </c>
      <c r="D731" s="2">
        <v>6</v>
      </c>
      <c r="E731" s="5">
        <v>6.85</v>
      </c>
      <c r="F731" s="5">
        <v>5.91</v>
      </c>
      <c r="G731" s="5">
        <v>1.1399999999999999</v>
      </c>
      <c r="H731" s="5">
        <v>6.87</v>
      </c>
      <c r="I731" s="5">
        <v>4.0999999999999996</v>
      </c>
      <c r="J731" s="5">
        <v>1.83</v>
      </c>
      <c r="K731" s="6">
        <f t="shared" si="190"/>
        <v>6.8599999999999994</v>
      </c>
      <c r="L731" s="6">
        <f t="shared" si="191"/>
        <v>-2.0000000000000462E-2</v>
      </c>
      <c r="M731" s="6">
        <f t="shared" si="192"/>
        <v>5.0049999999999999</v>
      </c>
      <c r="N731" s="5">
        <f t="shared" si="193"/>
        <v>1.0780190165298571</v>
      </c>
      <c r="O731" s="6">
        <f t="shared" si="194"/>
        <v>1.8100000000000005</v>
      </c>
      <c r="P731" s="6">
        <f t="shared" si="195"/>
        <v>2.1560380330597142</v>
      </c>
      <c r="Q731" s="6">
        <f t="shared" si="196"/>
        <v>-0.4408518877057116</v>
      </c>
      <c r="R731" s="9">
        <f t="shared" si="197"/>
        <v>0.84877909013644792</v>
      </c>
      <c r="S731" s="9">
        <f t="shared" si="198"/>
        <v>1.830000000000001</v>
      </c>
      <c r="T731">
        <f t="shared" si="199"/>
        <v>1.8100000000000005</v>
      </c>
      <c r="U731" s="9">
        <f t="shared" si="200"/>
        <v>0.83950281592730613</v>
      </c>
      <c r="V731" s="9">
        <f t="shared" si="201"/>
        <v>1.7207488657957482</v>
      </c>
      <c r="W731" s="9">
        <f t="shared" si="202"/>
        <v>1.8549999999999995</v>
      </c>
      <c r="X731">
        <f t="shared" si="203"/>
        <v>5.0049999999999999</v>
      </c>
      <c r="Y731" s="9">
        <f t="shared" si="204"/>
        <v>4.6427752416753219</v>
      </c>
      <c r="Z731" s="10">
        <f t="shared" si="205"/>
        <v>0.46945393810255759</v>
      </c>
      <c r="AA731">
        <f t="shared" si="206"/>
        <v>2.0000000000000462E-2</v>
      </c>
    </row>
    <row r="732" spans="1:27">
      <c r="A732" s="1">
        <f t="shared" si="189"/>
        <v>2746998</v>
      </c>
      <c r="B732" s="1">
        <v>-2</v>
      </c>
      <c r="C732" s="1">
        <v>-6</v>
      </c>
      <c r="D732" s="2">
        <v>11</v>
      </c>
      <c r="E732" s="5">
        <v>101.06</v>
      </c>
      <c r="F732" s="5">
        <v>102.89</v>
      </c>
      <c r="G732" s="5">
        <v>3.95</v>
      </c>
      <c r="H732" s="5">
        <v>100.86</v>
      </c>
      <c r="I732" s="5">
        <v>99.88</v>
      </c>
      <c r="J732" s="5">
        <v>4.8499999999999996</v>
      </c>
      <c r="K732" s="6">
        <f t="shared" si="190"/>
        <v>100.96000000000001</v>
      </c>
      <c r="L732" s="6">
        <f t="shared" si="191"/>
        <v>0.20000000000000284</v>
      </c>
      <c r="M732" s="6">
        <f t="shared" si="192"/>
        <v>101.38499999999999</v>
      </c>
      <c r="N732" s="5">
        <f t="shared" si="193"/>
        <v>3.127499000799201</v>
      </c>
      <c r="O732" s="6">
        <f t="shared" si="194"/>
        <v>3.0100000000000051</v>
      </c>
      <c r="P732" s="6">
        <f t="shared" si="195"/>
        <v>6.2549980015984019</v>
      </c>
      <c r="Q732" s="6">
        <f t="shared" si="196"/>
        <v>-0.20242811501597435</v>
      </c>
      <c r="R732" s="9">
        <f t="shared" si="197"/>
        <v>0.44924075104131689</v>
      </c>
      <c r="S732" s="9">
        <f t="shared" si="198"/>
        <v>2.8100000000000023</v>
      </c>
      <c r="T732">
        <f t="shared" si="199"/>
        <v>3.0100000000000051</v>
      </c>
      <c r="U732" s="9">
        <f t="shared" si="200"/>
        <v>0.48121518172041461</v>
      </c>
      <c r="V732" s="9">
        <f t="shared" si="201"/>
        <v>0.13589133038615792</v>
      </c>
      <c r="W732" s="9">
        <f t="shared" si="202"/>
        <v>0.42499999999998295</v>
      </c>
      <c r="X732">
        <f t="shared" si="203"/>
        <v>101.38499999999999</v>
      </c>
      <c r="Y732" s="9">
        <f t="shared" si="204"/>
        <v>32.417276544002753</v>
      </c>
      <c r="Z732" s="10">
        <f t="shared" si="205"/>
        <v>0.46945500316856781</v>
      </c>
      <c r="AA732">
        <f t="shared" si="206"/>
        <v>0.20000000000000284</v>
      </c>
    </row>
    <row r="733" spans="1:27">
      <c r="A733" s="1">
        <f t="shared" si="189"/>
        <v>1996997</v>
      </c>
      <c r="B733" s="1">
        <v>-3</v>
      </c>
      <c r="C733" s="1">
        <v>-6</v>
      </c>
      <c r="D733" s="2">
        <v>8</v>
      </c>
      <c r="E733" s="5">
        <v>77.03</v>
      </c>
      <c r="F733" s="5">
        <v>78.97</v>
      </c>
      <c r="G733" s="5">
        <v>3.52</v>
      </c>
      <c r="H733" s="5">
        <v>76.62</v>
      </c>
      <c r="I733" s="5">
        <v>81</v>
      </c>
      <c r="J733" s="5">
        <v>4.2300000000000004</v>
      </c>
      <c r="K733" s="6">
        <f t="shared" si="190"/>
        <v>76.825000000000003</v>
      </c>
      <c r="L733" s="6">
        <f t="shared" si="191"/>
        <v>0.40999999999999659</v>
      </c>
      <c r="M733" s="6">
        <f t="shared" si="192"/>
        <v>79.984999999999999</v>
      </c>
      <c r="N733" s="5">
        <f t="shared" si="193"/>
        <v>2.7515132200300259</v>
      </c>
      <c r="O733" s="6">
        <f t="shared" si="194"/>
        <v>-2.0300000000000011</v>
      </c>
      <c r="P733" s="6">
        <f t="shared" si="195"/>
        <v>5.5030264400600517</v>
      </c>
      <c r="Q733" s="6">
        <f t="shared" si="196"/>
        <v>-0.18170080539439243</v>
      </c>
      <c r="R733" s="9">
        <f t="shared" si="197"/>
        <v>0.44339238173338147</v>
      </c>
      <c r="S733" s="9">
        <f t="shared" si="198"/>
        <v>2.4399999999999977</v>
      </c>
      <c r="T733">
        <f t="shared" si="199"/>
        <v>2.0300000000000011</v>
      </c>
      <c r="U733" s="9">
        <f t="shared" si="200"/>
        <v>0.36888792414703514</v>
      </c>
      <c r="V733" s="9">
        <f t="shared" si="201"/>
        <v>1.1484589559651519</v>
      </c>
      <c r="W733" s="9">
        <f t="shared" si="202"/>
        <v>3.1599999999999966</v>
      </c>
      <c r="X733">
        <f t="shared" si="203"/>
        <v>79.984999999999999</v>
      </c>
      <c r="Y733" s="9">
        <f t="shared" si="204"/>
        <v>29.069458731921763</v>
      </c>
      <c r="Z733" s="10">
        <f t="shared" si="205"/>
        <v>0.46957321047947359</v>
      </c>
      <c r="AA733">
        <f t="shared" si="206"/>
        <v>0.40999999999999659</v>
      </c>
    </row>
    <row r="734" spans="1:27">
      <c r="A734" s="1">
        <f t="shared" si="189"/>
        <v>1253998</v>
      </c>
      <c r="B734" s="1">
        <v>-2</v>
      </c>
      <c r="C734" s="1">
        <v>8</v>
      </c>
      <c r="D734" s="2">
        <v>5</v>
      </c>
      <c r="E734" s="5">
        <v>84.38</v>
      </c>
      <c r="F734" s="5">
        <v>83.92</v>
      </c>
      <c r="G734" s="5">
        <v>4.6500000000000004</v>
      </c>
      <c r="H734" s="5">
        <v>86.14</v>
      </c>
      <c r="I734" s="5">
        <v>87.02</v>
      </c>
      <c r="J734" s="5">
        <v>3.82</v>
      </c>
      <c r="K734" s="6">
        <f t="shared" si="190"/>
        <v>85.259999999999991</v>
      </c>
      <c r="L734" s="6">
        <f t="shared" si="191"/>
        <v>-1.7600000000000051</v>
      </c>
      <c r="M734" s="6">
        <f t="shared" si="192"/>
        <v>85.47</v>
      </c>
      <c r="N734" s="5">
        <f t="shared" si="193"/>
        <v>3.0089408435527609</v>
      </c>
      <c r="O734" s="6">
        <f t="shared" si="194"/>
        <v>-3.0999999999999943</v>
      </c>
      <c r="P734" s="6">
        <f t="shared" si="195"/>
        <v>6.0178816871055218</v>
      </c>
      <c r="Q734" s="6">
        <f t="shared" si="196"/>
        <v>0.19412175651458385</v>
      </c>
      <c r="R734" s="9">
        <f t="shared" si="197"/>
        <v>0.22266971497149884</v>
      </c>
      <c r="S734" s="9">
        <f t="shared" si="198"/>
        <v>1.3399999999999892</v>
      </c>
      <c r="T734">
        <f t="shared" si="199"/>
        <v>3.0999999999999943</v>
      </c>
      <c r="U734" s="9">
        <f t="shared" si="200"/>
        <v>0.51513143015794827</v>
      </c>
      <c r="V734" s="9">
        <f t="shared" si="201"/>
        <v>6.9792000214950606E-2</v>
      </c>
      <c r="W734" s="9">
        <f t="shared" si="202"/>
        <v>0.21000000000000796</v>
      </c>
      <c r="X734">
        <f t="shared" si="203"/>
        <v>85.47</v>
      </c>
      <c r="Y734" s="9">
        <f t="shared" si="204"/>
        <v>28.405344087483822</v>
      </c>
      <c r="Z734" s="10">
        <f t="shared" si="205"/>
        <v>0.46961260630438789</v>
      </c>
      <c r="AA734">
        <f t="shared" si="206"/>
        <v>1.7600000000000051</v>
      </c>
    </row>
    <row r="735" spans="1:27">
      <c r="A735" s="1">
        <f t="shared" si="189"/>
        <v>495504</v>
      </c>
      <c r="B735" s="1">
        <v>4</v>
      </c>
      <c r="C735" s="1">
        <v>-9</v>
      </c>
      <c r="D735" s="2">
        <v>2</v>
      </c>
      <c r="E735" s="5">
        <v>103.11</v>
      </c>
      <c r="F735" s="5">
        <v>96.2</v>
      </c>
      <c r="G735" s="5">
        <v>4.04</v>
      </c>
      <c r="H735" s="5">
        <v>106.05</v>
      </c>
      <c r="I735" s="5">
        <v>99.22</v>
      </c>
      <c r="J735" s="5">
        <v>5.18</v>
      </c>
      <c r="K735" s="6">
        <f t="shared" si="190"/>
        <v>104.58</v>
      </c>
      <c r="L735" s="6">
        <f t="shared" si="191"/>
        <v>-2.9399999999999977</v>
      </c>
      <c r="M735" s="6">
        <f t="shared" si="192"/>
        <v>97.710000000000008</v>
      </c>
      <c r="N735" s="5">
        <f t="shared" si="193"/>
        <v>3.2845852097334909</v>
      </c>
      <c r="O735" s="6">
        <f t="shared" si="194"/>
        <v>-3.019999999999996</v>
      </c>
      <c r="P735" s="6">
        <f t="shared" si="195"/>
        <v>6.5691704194669818</v>
      </c>
      <c r="Q735" s="6">
        <f t="shared" si="196"/>
        <v>-0.24356490707698006</v>
      </c>
      <c r="R735" s="9">
        <f t="shared" si="197"/>
        <v>1.2178097825400828E-2</v>
      </c>
      <c r="S735" s="9">
        <f t="shared" si="198"/>
        <v>7.9999999999998295E-2</v>
      </c>
      <c r="T735">
        <f t="shared" si="199"/>
        <v>3.019999999999996</v>
      </c>
      <c r="U735" s="9">
        <f t="shared" si="200"/>
        <v>0.45972319290889047</v>
      </c>
      <c r="V735" s="9">
        <f t="shared" si="201"/>
        <v>2.0915883015126338</v>
      </c>
      <c r="W735" s="9">
        <f t="shared" si="202"/>
        <v>6.8699999999999903</v>
      </c>
      <c r="X735">
        <f t="shared" si="203"/>
        <v>97.710000000000008</v>
      </c>
      <c r="Y735" s="9">
        <f t="shared" si="204"/>
        <v>29.748048462998508</v>
      </c>
      <c r="Z735" s="10">
        <f t="shared" si="205"/>
        <v>0.46994999734014259</v>
      </c>
      <c r="AA735">
        <f t="shared" si="206"/>
        <v>2.9399999999999977</v>
      </c>
    </row>
    <row r="736" spans="1:27">
      <c r="A736" s="1">
        <f t="shared" si="189"/>
        <v>245504</v>
      </c>
      <c r="B736" s="1">
        <v>4</v>
      </c>
      <c r="C736" s="1">
        <v>-9</v>
      </c>
      <c r="D736" s="2">
        <v>1</v>
      </c>
      <c r="E736" s="5">
        <v>154.22</v>
      </c>
      <c r="F736" s="5">
        <v>155.01</v>
      </c>
      <c r="G736" s="5">
        <v>5.55</v>
      </c>
      <c r="H736" s="5">
        <v>150.41999999999999</v>
      </c>
      <c r="I736" s="5">
        <v>150.75</v>
      </c>
      <c r="J736" s="5">
        <v>6.76</v>
      </c>
      <c r="K736" s="6">
        <f t="shared" si="190"/>
        <v>152.32</v>
      </c>
      <c r="L736" s="6">
        <f t="shared" si="191"/>
        <v>3.8000000000000114</v>
      </c>
      <c r="M736" s="6">
        <f t="shared" si="192"/>
        <v>152.88</v>
      </c>
      <c r="N736" s="5">
        <f t="shared" si="193"/>
        <v>4.3732167794427932</v>
      </c>
      <c r="O736" s="6">
        <f t="shared" si="194"/>
        <v>4.2599999999999909</v>
      </c>
      <c r="P736" s="6">
        <f t="shared" si="195"/>
        <v>8.7464335588855864</v>
      </c>
      <c r="Q736" s="6">
        <f t="shared" si="196"/>
        <v>-0.19470693502361433</v>
      </c>
      <c r="R736" s="9">
        <f t="shared" si="197"/>
        <v>5.2592865069289993E-2</v>
      </c>
      <c r="S736" s="9">
        <f t="shared" si="198"/>
        <v>0.45999999999997954</v>
      </c>
      <c r="T736">
        <f t="shared" si="199"/>
        <v>4.2599999999999909</v>
      </c>
      <c r="U736" s="9">
        <f t="shared" si="200"/>
        <v>0.48705566346779322</v>
      </c>
      <c r="V736" s="9">
        <f t="shared" si="201"/>
        <v>0.12805219321219055</v>
      </c>
      <c r="W736" s="9">
        <f t="shared" si="202"/>
        <v>0.56000000000000227</v>
      </c>
      <c r="X736">
        <f t="shared" si="203"/>
        <v>152.88</v>
      </c>
      <c r="Y736" s="9">
        <f t="shared" si="204"/>
        <v>34.958248746927879</v>
      </c>
      <c r="Z736" s="10">
        <f t="shared" si="205"/>
        <v>0.47013083285400464</v>
      </c>
      <c r="AA736">
        <f t="shared" si="206"/>
        <v>3.8000000000000114</v>
      </c>
    </row>
    <row r="737" spans="1:27">
      <c r="A737" s="1">
        <f t="shared" si="189"/>
        <v>1745999</v>
      </c>
      <c r="B737" s="1">
        <v>-1</v>
      </c>
      <c r="C737" s="1">
        <v>-8</v>
      </c>
      <c r="D737" s="2">
        <v>7</v>
      </c>
      <c r="E737" s="5">
        <v>29.13</v>
      </c>
      <c r="F737" s="5">
        <v>27.5</v>
      </c>
      <c r="G737" s="5">
        <v>1.9</v>
      </c>
      <c r="H737" s="5">
        <v>28.85</v>
      </c>
      <c r="I737" s="5">
        <v>24.65</v>
      </c>
      <c r="J737" s="5">
        <v>1.81</v>
      </c>
      <c r="K737" s="6">
        <f t="shared" si="190"/>
        <v>28.990000000000002</v>
      </c>
      <c r="L737" s="6">
        <f t="shared" si="191"/>
        <v>0.27999999999999758</v>
      </c>
      <c r="M737" s="6">
        <f t="shared" si="192"/>
        <v>26.074999999999999</v>
      </c>
      <c r="N737" s="5">
        <f t="shared" si="193"/>
        <v>1.3120689768453486</v>
      </c>
      <c r="O737" s="6">
        <f t="shared" si="194"/>
        <v>2.8500000000000014</v>
      </c>
      <c r="P737" s="6">
        <f t="shared" si="195"/>
        <v>2.6241379536906972</v>
      </c>
      <c r="Q737" s="6">
        <f t="shared" si="196"/>
        <v>4.8488985056853645E-2</v>
      </c>
      <c r="R737" s="9">
        <f t="shared" si="197"/>
        <v>0.97936924252989388</v>
      </c>
      <c r="S737" s="9">
        <f t="shared" si="198"/>
        <v>2.5700000000000038</v>
      </c>
      <c r="T737">
        <f t="shared" si="199"/>
        <v>2.8500000000000014</v>
      </c>
      <c r="U737" s="9">
        <f t="shared" si="200"/>
        <v>1.0860709498872354</v>
      </c>
      <c r="V737" s="9">
        <f t="shared" si="201"/>
        <v>2.2216819781903805</v>
      </c>
      <c r="W737" s="9">
        <f t="shared" si="202"/>
        <v>2.9150000000000027</v>
      </c>
      <c r="X737">
        <f t="shared" si="203"/>
        <v>26.074999999999999</v>
      </c>
      <c r="Y737" s="9">
        <f t="shared" si="204"/>
        <v>19.873192995305015</v>
      </c>
      <c r="Z737" s="10">
        <f t="shared" si="205"/>
        <v>0.47072603497151078</v>
      </c>
      <c r="AA737">
        <f t="shared" si="206"/>
        <v>0.27999999999999758</v>
      </c>
    </row>
    <row r="738" spans="1:27">
      <c r="A738" s="1">
        <f t="shared" si="189"/>
        <v>2497996</v>
      </c>
      <c r="B738" s="1">
        <v>-4</v>
      </c>
      <c r="C738" s="1">
        <v>-4</v>
      </c>
      <c r="D738" s="2">
        <v>10</v>
      </c>
      <c r="E738" s="5">
        <v>80.739999999999995</v>
      </c>
      <c r="F738" s="5">
        <v>73.48</v>
      </c>
      <c r="G738" s="5">
        <v>3.4</v>
      </c>
      <c r="H738" s="5">
        <v>80.790000000000006</v>
      </c>
      <c r="I738" s="5">
        <v>77.41</v>
      </c>
      <c r="J738" s="5">
        <v>4.1500000000000004</v>
      </c>
      <c r="K738" s="6">
        <f t="shared" si="190"/>
        <v>80.765000000000001</v>
      </c>
      <c r="L738" s="6">
        <f t="shared" si="191"/>
        <v>-5.0000000000011369E-2</v>
      </c>
      <c r="M738" s="6">
        <f t="shared" si="192"/>
        <v>75.444999999999993</v>
      </c>
      <c r="N738" s="5">
        <f t="shared" si="193"/>
        <v>2.6824662160034749</v>
      </c>
      <c r="O738" s="6">
        <f t="shared" si="194"/>
        <v>-3.9299999999999926</v>
      </c>
      <c r="P738" s="6">
        <f t="shared" si="195"/>
        <v>5.3649324320069498</v>
      </c>
      <c r="Q738" s="6">
        <f t="shared" si="196"/>
        <v>-0.19673412663945122</v>
      </c>
      <c r="R738" s="9">
        <f t="shared" si="197"/>
        <v>0.72321507291537779</v>
      </c>
      <c r="S738" s="9">
        <f t="shared" si="198"/>
        <v>3.8799999999999812</v>
      </c>
      <c r="T738">
        <f t="shared" si="199"/>
        <v>3.9299999999999926</v>
      </c>
      <c r="U738" s="9">
        <f t="shared" si="200"/>
        <v>0.73253485478284619</v>
      </c>
      <c r="V738" s="9">
        <f t="shared" si="201"/>
        <v>1.9832495813968216</v>
      </c>
      <c r="W738" s="9">
        <f t="shared" si="202"/>
        <v>5.3200000000000074</v>
      </c>
      <c r="X738">
        <f t="shared" si="203"/>
        <v>75.444999999999993</v>
      </c>
      <c r="Y738" s="9">
        <f t="shared" si="204"/>
        <v>28.125237719639657</v>
      </c>
      <c r="Z738" s="10">
        <f t="shared" si="205"/>
        <v>0.47208473815619162</v>
      </c>
      <c r="AA738">
        <f t="shared" si="206"/>
        <v>5.0000000000011369E-2</v>
      </c>
    </row>
    <row r="739" spans="1:27">
      <c r="A739" s="1">
        <f t="shared" si="189"/>
        <v>745504</v>
      </c>
      <c r="B739" s="1">
        <v>4</v>
      </c>
      <c r="C739" s="1">
        <v>-9</v>
      </c>
      <c r="D739" s="2">
        <v>3</v>
      </c>
      <c r="E739" s="5">
        <v>40.119999999999997</v>
      </c>
      <c r="F739" s="5">
        <v>36.049999999999997</v>
      </c>
      <c r="G739" s="5">
        <v>2.3199999999999998</v>
      </c>
      <c r="H739" s="5">
        <v>41.69</v>
      </c>
      <c r="I739" s="5">
        <v>39.520000000000003</v>
      </c>
      <c r="J739" s="5">
        <v>3.22</v>
      </c>
      <c r="K739" s="6">
        <f t="shared" si="190"/>
        <v>40.905000000000001</v>
      </c>
      <c r="L739" s="6">
        <f t="shared" si="191"/>
        <v>-1.5700000000000003</v>
      </c>
      <c r="M739" s="6">
        <f t="shared" si="192"/>
        <v>37.784999999999997</v>
      </c>
      <c r="N739" s="5">
        <f t="shared" si="193"/>
        <v>1.9843638779215873</v>
      </c>
      <c r="O739" s="6">
        <f t="shared" si="194"/>
        <v>-3.470000000000006</v>
      </c>
      <c r="P739" s="6">
        <f t="shared" si="195"/>
        <v>3.9687277558431746</v>
      </c>
      <c r="Q739" s="6">
        <f t="shared" si="196"/>
        <v>-0.31655534956954573</v>
      </c>
      <c r="R739" s="9">
        <f t="shared" si="197"/>
        <v>0.47874284075107637</v>
      </c>
      <c r="S739" s="9">
        <f t="shared" si="198"/>
        <v>1.9000000000000057</v>
      </c>
      <c r="T739">
        <f t="shared" si="199"/>
        <v>3.470000000000006</v>
      </c>
      <c r="U739" s="9">
        <f t="shared" si="200"/>
        <v>0.87433560916117525</v>
      </c>
      <c r="V739" s="9">
        <f t="shared" si="201"/>
        <v>1.5722922769930063</v>
      </c>
      <c r="W739" s="9">
        <f t="shared" si="202"/>
        <v>3.1200000000000045</v>
      </c>
      <c r="X739">
        <f t="shared" si="203"/>
        <v>37.784999999999997</v>
      </c>
      <c r="Y739" s="9">
        <f t="shared" si="204"/>
        <v>19.041366566083543</v>
      </c>
      <c r="Z739" s="10">
        <f t="shared" si="205"/>
        <v>0.47218110932141288</v>
      </c>
      <c r="AA739">
        <f t="shared" si="206"/>
        <v>1.5700000000000003</v>
      </c>
    </row>
    <row r="740" spans="1:27">
      <c r="A740" s="1">
        <f t="shared" si="189"/>
        <v>2747497</v>
      </c>
      <c r="B740" s="1">
        <v>-3</v>
      </c>
      <c r="C740" s="1">
        <v>-5</v>
      </c>
      <c r="D740" s="2">
        <v>11</v>
      </c>
      <c r="E740" s="5">
        <v>4.1100000000000003</v>
      </c>
      <c r="F740" s="5">
        <v>4.6100000000000003</v>
      </c>
      <c r="G740" s="5">
        <v>1.1499999999999999</v>
      </c>
      <c r="H740" s="5">
        <v>4.2</v>
      </c>
      <c r="I740" s="5">
        <v>4.4400000000000004</v>
      </c>
      <c r="J740" s="5">
        <v>1.41</v>
      </c>
      <c r="K740" s="6">
        <f t="shared" si="190"/>
        <v>4.1550000000000002</v>
      </c>
      <c r="L740" s="6">
        <f t="shared" si="191"/>
        <v>-8.9999999999999858E-2</v>
      </c>
      <c r="M740" s="6">
        <f t="shared" si="192"/>
        <v>4.5250000000000004</v>
      </c>
      <c r="N740" s="5">
        <f t="shared" si="193"/>
        <v>0.90975271365355093</v>
      </c>
      <c r="O740" s="6">
        <f t="shared" si="194"/>
        <v>0.16999999999999993</v>
      </c>
      <c r="P740" s="6">
        <f t="shared" si="195"/>
        <v>1.8195054273071019</v>
      </c>
      <c r="Q740" s="6">
        <f t="shared" si="196"/>
        <v>-0.20105116897239173</v>
      </c>
      <c r="R740" s="9">
        <f t="shared" si="197"/>
        <v>0.14289597387175926</v>
      </c>
      <c r="S740" s="9">
        <f t="shared" si="198"/>
        <v>0.25999999999999979</v>
      </c>
      <c r="T740">
        <f t="shared" si="199"/>
        <v>0.16999999999999993</v>
      </c>
      <c r="U740" s="9">
        <f t="shared" si="200"/>
        <v>9.3431982916150319E-2</v>
      </c>
      <c r="V740" s="9">
        <f t="shared" si="201"/>
        <v>0.40670392563500757</v>
      </c>
      <c r="W740" s="9">
        <f t="shared" si="202"/>
        <v>0.37000000000000011</v>
      </c>
      <c r="X740">
        <f t="shared" si="203"/>
        <v>4.5250000000000004</v>
      </c>
      <c r="Y740" s="9">
        <f t="shared" si="204"/>
        <v>4.97387909053624</v>
      </c>
      <c r="Z740" s="10">
        <f t="shared" si="205"/>
        <v>0.47262564467028229</v>
      </c>
      <c r="AA740">
        <f t="shared" si="206"/>
        <v>8.9999999999999858E-2</v>
      </c>
    </row>
    <row r="741" spans="1:27">
      <c r="A741" s="1">
        <f t="shared" si="189"/>
        <v>1495503</v>
      </c>
      <c r="B741" s="1">
        <v>3</v>
      </c>
      <c r="C741" s="1">
        <v>-9</v>
      </c>
      <c r="D741" s="2">
        <v>6</v>
      </c>
      <c r="E741" s="5">
        <v>119.47</v>
      </c>
      <c r="F741" s="5">
        <v>134.32</v>
      </c>
      <c r="G741" s="5">
        <v>4.68</v>
      </c>
      <c r="H741" s="5">
        <v>120.09</v>
      </c>
      <c r="I741" s="5">
        <v>123.12</v>
      </c>
      <c r="J741" s="5">
        <v>5.91</v>
      </c>
      <c r="K741" s="6">
        <f t="shared" si="190"/>
        <v>119.78</v>
      </c>
      <c r="L741" s="6">
        <f t="shared" si="191"/>
        <v>-0.62000000000000455</v>
      </c>
      <c r="M741" s="6">
        <f t="shared" si="192"/>
        <v>128.72</v>
      </c>
      <c r="N741" s="5">
        <f t="shared" si="193"/>
        <v>3.7693003329530534</v>
      </c>
      <c r="O741" s="6">
        <f t="shared" si="194"/>
        <v>11.199999999999989</v>
      </c>
      <c r="P741" s="6">
        <f t="shared" si="195"/>
        <v>7.5386006659061069</v>
      </c>
      <c r="Q741" s="6">
        <f t="shared" si="196"/>
        <v>-0.22920262887006104</v>
      </c>
      <c r="R741" s="9">
        <f t="shared" si="197"/>
        <v>1.5679302464523475</v>
      </c>
      <c r="S741" s="9">
        <f t="shared" si="198"/>
        <v>11.819999999999993</v>
      </c>
      <c r="T741">
        <f t="shared" si="199"/>
        <v>11.199999999999989</v>
      </c>
      <c r="U741" s="9">
        <f t="shared" si="200"/>
        <v>1.4856868663507854</v>
      </c>
      <c r="V741" s="9">
        <f t="shared" si="201"/>
        <v>2.3717929616385773</v>
      </c>
      <c r="W741" s="9">
        <f t="shared" si="202"/>
        <v>8.9399999999999977</v>
      </c>
      <c r="X741">
        <f t="shared" si="203"/>
        <v>128.72</v>
      </c>
      <c r="Y741" s="9">
        <f t="shared" si="204"/>
        <v>34.149573827977378</v>
      </c>
      <c r="Z741" s="10">
        <f t="shared" si="205"/>
        <v>0.47264045531460797</v>
      </c>
      <c r="AA741">
        <f t="shared" si="206"/>
        <v>0.62000000000000455</v>
      </c>
    </row>
    <row r="742" spans="1:27">
      <c r="A742" s="1">
        <f t="shared" si="189"/>
        <v>4496</v>
      </c>
      <c r="B742" s="1">
        <v>-4</v>
      </c>
      <c r="C742" s="1">
        <v>9</v>
      </c>
      <c r="D742" s="2">
        <v>0</v>
      </c>
      <c r="E742" s="5">
        <v>8.8699999999999992</v>
      </c>
      <c r="F742" s="5">
        <v>11.4</v>
      </c>
      <c r="G742" s="5">
        <v>2.3199999999999998</v>
      </c>
      <c r="H742" s="5">
        <v>8.75</v>
      </c>
      <c r="I742" s="5">
        <v>8.89</v>
      </c>
      <c r="J742" s="5">
        <v>1.39</v>
      </c>
      <c r="K742" s="6">
        <f t="shared" si="190"/>
        <v>8.8099999999999987</v>
      </c>
      <c r="L742" s="6">
        <f t="shared" si="191"/>
        <v>0.11999999999999922</v>
      </c>
      <c r="M742" s="6">
        <f t="shared" si="192"/>
        <v>10.145</v>
      </c>
      <c r="N742" s="5">
        <f t="shared" si="193"/>
        <v>1.3522666157233934</v>
      </c>
      <c r="O742" s="6">
        <f t="shared" si="194"/>
        <v>2.5099999999999998</v>
      </c>
      <c r="P742" s="6">
        <f t="shared" si="195"/>
        <v>2.7045332314467867</v>
      </c>
      <c r="Q742" s="6">
        <f t="shared" si="196"/>
        <v>0.47170688358739499</v>
      </c>
      <c r="R742" s="9">
        <f t="shared" si="197"/>
        <v>0.88370147284952127</v>
      </c>
      <c r="S742" s="9">
        <f t="shared" si="198"/>
        <v>2.3900000000000006</v>
      </c>
      <c r="T742">
        <f t="shared" si="199"/>
        <v>2.5099999999999998</v>
      </c>
      <c r="U742" s="9">
        <f t="shared" si="200"/>
        <v>0.92807142127711195</v>
      </c>
      <c r="V742" s="9">
        <f t="shared" si="201"/>
        <v>0.98723135251390071</v>
      </c>
      <c r="W742" s="9">
        <f t="shared" si="202"/>
        <v>1.3350000000000009</v>
      </c>
      <c r="X742">
        <f t="shared" si="203"/>
        <v>10.145</v>
      </c>
      <c r="Y742" s="9">
        <f t="shared" si="204"/>
        <v>7.5022187799651805</v>
      </c>
      <c r="Z742" s="10">
        <f t="shared" si="205"/>
        <v>0.47272084785843749</v>
      </c>
      <c r="AA742">
        <f t="shared" si="206"/>
        <v>0.11999999999999922</v>
      </c>
    </row>
    <row r="743" spans="1:27">
      <c r="A743" s="1">
        <f t="shared" si="189"/>
        <v>4499</v>
      </c>
      <c r="B743" s="1">
        <v>-1</v>
      </c>
      <c r="C743" s="1">
        <v>9</v>
      </c>
      <c r="D743" s="2">
        <v>0</v>
      </c>
      <c r="E743" s="5">
        <v>218.48</v>
      </c>
      <c r="F743" s="5">
        <v>203.87</v>
      </c>
      <c r="G743" s="5">
        <v>8.23</v>
      </c>
      <c r="H743" s="5">
        <v>223.42</v>
      </c>
      <c r="I743" s="5">
        <v>200.7</v>
      </c>
      <c r="J743" s="5">
        <v>6.63</v>
      </c>
      <c r="K743" s="6">
        <f t="shared" si="190"/>
        <v>220.95</v>
      </c>
      <c r="L743" s="6">
        <f t="shared" si="191"/>
        <v>-4.9399999999999977</v>
      </c>
      <c r="M743" s="6">
        <f t="shared" si="192"/>
        <v>202.285</v>
      </c>
      <c r="N743" s="5">
        <f t="shared" si="193"/>
        <v>5.2841697550324778</v>
      </c>
      <c r="O743" s="6">
        <f t="shared" si="194"/>
        <v>3.1700000000000159</v>
      </c>
      <c r="P743" s="6">
        <f t="shared" si="195"/>
        <v>10.568339510064956</v>
      </c>
      <c r="Q743" s="6">
        <f t="shared" si="196"/>
        <v>0.21287530284770861</v>
      </c>
      <c r="R743" s="9">
        <f t="shared" si="197"/>
        <v>0.7673863989963895</v>
      </c>
      <c r="S743" s="9">
        <f t="shared" si="198"/>
        <v>8.1100000000000136</v>
      </c>
      <c r="T743">
        <f t="shared" si="199"/>
        <v>3.1700000000000159</v>
      </c>
      <c r="U743" s="9">
        <f t="shared" si="200"/>
        <v>0.29995251354112984</v>
      </c>
      <c r="V743" s="9">
        <f t="shared" si="201"/>
        <v>3.5322483692398472</v>
      </c>
      <c r="W743" s="9">
        <f t="shared" si="202"/>
        <v>18.664999999999992</v>
      </c>
      <c r="X743">
        <f t="shared" si="203"/>
        <v>202.285</v>
      </c>
      <c r="Y743" s="9">
        <f t="shared" si="204"/>
        <v>38.281321262881477</v>
      </c>
      <c r="Z743" s="10">
        <f t="shared" si="205"/>
        <v>0.4730951278548533</v>
      </c>
      <c r="AA743">
        <f t="shared" si="206"/>
        <v>4.9399999999999977</v>
      </c>
    </row>
    <row r="744" spans="1:27">
      <c r="A744" s="1">
        <f t="shared" si="189"/>
        <v>1745502</v>
      </c>
      <c r="B744" s="1">
        <v>2</v>
      </c>
      <c r="C744" s="1">
        <v>-9</v>
      </c>
      <c r="D744" s="2">
        <v>7</v>
      </c>
      <c r="E744" s="5">
        <v>49.11</v>
      </c>
      <c r="F744" s="5">
        <v>47.27</v>
      </c>
      <c r="G744" s="5">
        <v>2.4700000000000002</v>
      </c>
      <c r="H744" s="5">
        <v>49.91</v>
      </c>
      <c r="I744" s="5">
        <v>52.31</v>
      </c>
      <c r="J744" s="5">
        <v>3.61</v>
      </c>
      <c r="K744" s="6">
        <f t="shared" si="190"/>
        <v>49.51</v>
      </c>
      <c r="L744" s="6">
        <f t="shared" si="191"/>
        <v>-0.79999999999999716</v>
      </c>
      <c r="M744" s="6">
        <f t="shared" si="192"/>
        <v>49.790000000000006</v>
      </c>
      <c r="N744" s="5">
        <f t="shared" si="193"/>
        <v>2.1870642423120543</v>
      </c>
      <c r="O744" s="6">
        <f t="shared" si="194"/>
        <v>-5.0399999999999991</v>
      </c>
      <c r="P744" s="6">
        <f t="shared" si="195"/>
        <v>4.3741284846241086</v>
      </c>
      <c r="Q744" s="6">
        <f t="shared" si="196"/>
        <v>-0.36226415094339609</v>
      </c>
      <c r="R744" s="9">
        <f t="shared" si="197"/>
        <v>0.96933595227127101</v>
      </c>
      <c r="S744" s="9">
        <f t="shared" si="198"/>
        <v>4.240000000000002</v>
      </c>
      <c r="T744">
        <f t="shared" si="199"/>
        <v>5.0399999999999991</v>
      </c>
      <c r="U744" s="9">
        <f t="shared" si="200"/>
        <v>1.15222952817151</v>
      </c>
      <c r="V744" s="9">
        <f t="shared" si="201"/>
        <v>0.12802550313017158</v>
      </c>
      <c r="W744" s="9">
        <f t="shared" si="202"/>
        <v>0.28000000000000824</v>
      </c>
      <c r="X744">
        <f t="shared" si="203"/>
        <v>49.790000000000006</v>
      </c>
      <c r="Y744" s="9">
        <f t="shared" si="204"/>
        <v>22.765677860182343</v>
      </c>
      <c r="Z744" s="10">
        <f t="shared" si="205"/>
        <v>0.47385335284241681</v>
      </c>
      <c r="AA744">
        <f t="shared" si="206"/>
        <v>0.79999999999999716</v>
      </c>
    </row>
    <row r="745" spans="1:27">
      <c r="A745" s="1">
        <f t="shared" si="189"/>
        <v>1252994</v>
      </c>
      <c r="B745" s="1">
        <v>-6</v>
      </c>
      <c r="C745" s="1">
        <v>6</v>
      </c>
      <c r="D745" s="2">
        <v>5</v>
      </c>
      <c r="E745" s="5">
        <v>33.549999999999997</v>
      </c>
      <c r="F745" s="5">
        <v>29.27</v>
      </c>
      <c r="G745" s="5">
        <v>2.68</v>
      </c>
      <c r="H745" s="5">
        <v>35.92</v>
      </c>
      <c r="I745" s="5">
        <v>34.340000000000003</v>
      </c>
      <c r="J745" s="5">
        <v>2.44</v>
      </c>
      <c r="K745" s="6">
        <f t="shared" si="190"/>
        <v>34.734999999999999</v>
      </c>
      <c r="L745" s="6">
        <f t="shared" si="191"/>
        <v>-2.3700000000000045</v>
      </c>
      <c r="M745" s="6">
        <f t="shared" si="192"/>
        <v>31.805</v>
      </c>
      <c r="N745" s="5">
        <f t="shared" si="193"/>
        <v>1.8121810064118871</v>
      </c>
      <c r="O745" s="6">
        <f t="shared" si="194"/>
        <v>-5.0700000000000038</v>
      </c>
      <c r="P745" s="6">
        <f t="shared" si="195"/>
        <v>3.6243620128237741</v>
      </c>
      <c r="Q745" s="6">
        <f t="shared" si="196"/>
        <v>9.3544457978075618E-2</v>
      </c>
      <c r="R745" s="9">
        <f t="shared" si="197"/>
        <v>0.744958696302085</v>
      </c>
      <c r="S745" s="9">
        <f t="shared" si="198"/>
        <v>2.6999999999999993</v>
      </c>
      <c r="T745">
        <f t="shared" si="199"/>
        <v>5.0700000000000038</v>
      </c>
      <c r="U745" s="9">
        <f t="shared" si="200"/>
        <v>1.398866885278361</v>
      </c>
      <c r="V745" s="9">
        <f t="shared" si="201"/>
        <v>1.6168362816037847</v>
      </c>
      <c r="W745" s="9">
        <f t="shared" si="202"/>
        <v>2.9299999999999997</v>
      </c>
      <c r="X745">
        <f t="shared" si="203"/>
        <v>31.805</v>
      </c>
      <c r="Y745" s="9">
        <f t="shared" si="204"/>
        <v>17.550675063620606</v>
      </c>
      <c r="Z745" s="10">
        <f t="shared" si="205"/>
        <v>0.47423622805517507</v>
      </c>
      <c r="AA745">
        <f t="shared" si="206"/>
        <v>2.3700000000000045</v>
      </c>
    </row>
    <row r="746" spans="1:27">
      <c r="A746" s="1">
        <f t="shared" si="189"/>
        <v>3494</v>
      </c>
      <c r="B746" s="1">
        <v>-6</v>
      </c>
      <c r="C746" s="1">
        <v>7</v>
      </c>
      <c r="D746" s="2">
        <v>0</v>
      </c>
      <c r="E746" s="5">
        <v>32.92</v>
      </c>
      <c r="F746" s="5">
        <v>31.14</v>
      </c>
      <c r="G746" s="5">
        <v>2.75</v>
      </c>
      <c r="H746" s="5">
        <v>31.33</v>
      </c>
      <c r="I746" s="5">
        <v>33.35</v>
      </c>
      <c r="J746" s="5">
        <v>2.2999999999999998</v>
      </c>
      <c r="K746" s="6">
        <f t="shared" si="190"/>
        <v>32.125</v>
      </c>
      <c r="L746" s="6">
        <f t="shared" si="191"/>
        <v>1.5900000000000034</v>
      </c>
      <c r="M746" s="6">
        <f t="shared" si="192"/>
        <v>32.245000000000005</v>
      </c>
      <c r="N746" s="5">
        <f t="shared" si="193"/>
        <v>1.7925191770243352</v>
      </c>
      <c r="O746" s="6">
        <f t="shared" si="194"/>
        <v>-2.2100000000000009</v>
      </c>
      <c r="P746" s="6">
        <f t="shared" si="195"/>
        <v>3.5850383540486703</v>
      </c>
      <c r="Q746" s="6">
        <f t="shared" si="196"/>
        <v>0.17681384944563322</v>
      </c>
      <c r="R746" s="9">
        <f t="shared" si="197"/>
        <v>1.0599607660287853</v>
      </c>
      <c r="S746" s="9">
        <f t="shared" si="198"/>
        <v>3.8000000000000043</v>
      </c>
      <c r="T746">
        <f t="shared" si="199"/>
        <v>2.2100000000000009</v>
      </c>
      <c r="U746" s="9">
        <f t="shared" si="200"/>
        <v>0.61645086655884573</v>
      </c>
      <c r="V746" s="9">
        <f t="shared" si="201"/>
        <v>6.6944890486031014E-2</v>
      </c>
      <c r="W746" s="9">
        <f t="shared" si="202"/>
        <v>0.12000000000000455</v>
      </c>
      <c r="X746">
        <f t="shared" si="203"/>
        <v>32.245000000000005</v>
      </c>
      <c r="Y746" s="9">
        <f t="shared" si="204"/>
        <v>17.988649947683236</v>
      </c>
      <c r="Z746" s="10">
        <f t="shared" si="205"/>
        <v>0.47481680677920401</v>
      </c>
      <c r="AA746">
        <f t="shared" si="206"/>
        <v>1.5900000000000034</v>
      </c>
    </row>
    <row r="747" spans="1:27">
      <c r="A747" s="1">
        <f t="shared" si="189"/>
        <v>253494</v>
      </c>
      <c r="B747" s="1">
        <v>-6</v>
      </c>
      <c r="C747" s="1">
        <v>7</v>
      </c>
      <c r="D747" s="2">
        <v>1</v>
      </c>
      <c r="E747" s="5">
        <v>72.540000000000006</v>
      </c>
      <c r="F747" s="5">
        <v>78.88</v>
      </c>
      <c r="G747" s="5">
        <v>4.32</v>
      </c>
      <c r="H747" s="5">
        <v>71.12</v>
      </c>
      <c r="I747" s="5">
        <v>74.239999999999995</v>
      </c>
      <c r="J747" s="5">
        <v>3.61</v>
      </c>
      <c r="K747" s="6">
        <f t="shared" si="190"/>
        <v>71.830000000000013</v>
      </c>
      <c r="L747" s="6">
        <f t="shared" si="191"/>
        <v>1.4200000000000017</v>
      </c>
      <c r="M747" s="6">
        <f t="shared" si="192"/>
        <v>76.56</v>
      </c>
      <c r="N747" s="5">
        <f t="shared" si="193"/>
        <v>2.814893426046535</v>
      </c>
      <c r="O747" s="6">
        <f t="shared" si="194"/>
        <v>4.6400000000000006</v>
      </c>
      <c r="P747" s="6">
        <f t="shared" si="195"/>
        <v>5.6297868520930701</v>
      </c>
      <c r="Q747" s="6">
        <f t="shared" si="196"/>
        <v>0.17764280868920479</v>
      </c>
      <c r="R747" s="9">
        <f t="shared" si="197"/>
        <v>0.57195771076179402</v>
      </c>
      <c r="S747" s="9">
        <f t="shared" si="198"/>
        <v>3.2199999999999989</v>
      </c>
      <c r="T747">
        <f t="shared" si="199"/>
        <v>4.6400000000000006</v>
      </c>
      <c r="U747" s="9">
        <f t="shared" si="200"/>
        <v>0.8241875086753806</v>
      </c>
      <c r="V747" s="9">
        <f t="shared" si="201"/>
        <v>1.6803478086355781</v>
      </c>
      <c r="W747" s="9">
        <f t="shared" si="202"/>
        <v>4.7299999999999898</v>
      </c>
      <c r="X747">
        <f t="shared" si="203"/>
        <v>76.56</v>
      </c>
      <c r="Y747" s="9">
        <f t="shared" si="204"/>
        <v>27.198187786287555</v>
      </c>
      <c r="Z747" s="10">
        <f t="shared" si="205"/>
        <v>0.47507999326429229</v>
      </c>
      <c r="AA747">
        <f t="shared" si="206"/>
        <v>1.4200000000000017</v>
      </c>
    </row>
    <row r="748" spans="1:27">
      <c r="A748" s="1">
        <f t="shared" si="189"/>
        <v>504497</v>
      </c>
      <c r="B748" s="1">
        <v>-3</v>
      </c>
      <c r="C748" s="1">
        <v>9</v>
      </c>
      <c r="D748" s="2">
        <v>2</v>
      </c>
      <c r="E748" s="5">
        <v>18.739999999999998</v>
      </c>
      <c r="F748" s="5">
        <v>16.059999999999999</v>
      </c>
      <c r="G748" s="5">
        <v>2.86</v>
      </c>
      <c r="H748" s="5">
        <v>16.98</v>
      </c>
      <c r="I748" s="5">
        <v>18.04</v>
      </c>
      <c r="J748" s="5">
        <v>1.9</v>
      </c>
      <c r="K748" s="6">
        <f t="shared" si="190"/>
        <v>17.86</v>
      </c>
      <c r="L748" s="6">
        <f t="shared" si="191"/>
        <v>1.759999999999998</v>
      </c>
      <c r="M748" s="6">
        <f t="shared" si="192"/>
        <v>17.049999999999997</v>
      </c>
      <c r="N748" s="5">
        <f t="shared" si="193"/>
        <v>1.7167993476233614</v>
      </c>
      <c r="O748" s="6">
        <f t="shared" si="194"/>
        <v>-1.9800000000000004</v>
      </c>
      <c r="P748" s="6">
        <f t="shared" si="195"/>
        <v>3.4335986952467228</v>
      </c>
      <c r="Q748" s="6">
        <f t="shared" si="196"/>
        <v>0.38759584718735157</v>
      </c>
      <c r="R748" s="9">
        <f t="shared" si="197"/>
        <v>1.0892362014167352</v>
      </c>
      <c r="S748" s="9">
        <f t="shared" si="198"/>
        <v>3.7399999999999984</v>
      </c>
      <c r="T748">
        <f t="shared" si="199"/>
        <v>1.9800000000000004</v>
      </c>
      <c r="U748" s="9">
        <f t="shared" si="200"/>
        <v>0.57665445957356609</v>
      </c>
      <c r="V748" s="9">
        <f t="shared" si="201"/>
        <v>0.47180819419655529</v>
      </c>
      <c r="W748" s="9">
        <f t="shared" si="202"/>
        <v>0.81000000000000227</v>
      </c>
      <c r="X748">
        <f t="shared" si="203"/>
        <v>17.049999999999997</v>
      </c>
      <c r="Y748" s="9">
        <f t="shared" si="204"/>
        <v>9.9312712482114112</v>
      </c>
      <c r="Z748" s="10">
        <f t="shared" si="205"/>
        <v>0.47520627100239321</v>
      </c>
      <c r="AA748">
        <f t="shared" si="206"/>
        <v>1.759999999999998</v>
      </c>
    </row>
    <row r="749" spans="1:27">
      <c r="A749" s="1">
        <f t="shared" si="189"/>
        <v>1503495</v>
      </c>
      <c r="B749" s="1">
        <v>-5</v>
      </c>
      <c r="C749" s="1">
        <v>7</v>
      </c>
      <c r="D749" s="2">
        <v>6</v>
      </c>
      <c r="E749" s="5">
        <v>14.23</v>
      </c>
      <c r="F749" s="5">
        <v>11.75</v>
      </c>
      <c r="G749" s="5">
        <v>2.21</v>
      </c>
      <c r="H749" s="5">
        <v>14.87</v>
      </c>
      <c r="I749" s="5">
        <v>13.42</v>
      </c>
      <c r="J749" s="5">
        <v>1.72</v>
      </c>
      <c r="K749" s="6">
        <f t="shared" si="190"/>
        <v>14.55</v>
      </c>
      <c r="L749" s="6">
        <f t="shared" si="191"/>
        <v>-0.63999999999999879</v>
      </c>
      <c r="M749" s="6">
        <f t="shared" si="192"/>
        <v>12.585000000000001</v>
      </c>
      <c r="N749" s="5">
        <f t="shared" si="193"/>
        <v>1.4002231964940446</v>
      </c>
      <c r="O749" s="6">
        <f t="shared" si="194"/>
        <v>-1.67</v>
      </c>
      <c r="P749" s="6">
        <f t="shared" si="195"/>
        <v>2.8004463929880892</v>
      </c>
      <c r="Q749" s="6">
        <f t="shared" si="196"/>
        <v>0.24554670066942946</v>
      </c>
      <c r="R749" s="9">
        <f t="shared" si="197"/>
        <v>0.36779850618778903</v>
      </c>
      <c r="S749" s="9">
        <f t="shared" si="198"/>
        <v>1.0300000000000011</v>
      </c>
      <c r="T749">
        <f t="shared" si="199"/>
        <v>1.67</v>
      </c>
      <c r="U749" s="9">
        <f t="shared" si="200"/>
        <v>0.59633350032389021</v>
      </c>
      <c r="V749" s="9">
        <f t="shared" si="201"/>
        <v>1.4033476983669992</v>
      </c>
      <c r="W749" s="9">
        <f t="shared" si="202"/>
        <v>1.9649999999999999</v>
      </c>
      <c r="X749">
        <f t="shared" si="203"/>
        <v>12.585000000000001</v>
      </c>
      <c r="Y749" s="9">
        <f t="shared" si="204"/>
        <v>8.987852816258874</v>
      </c>
      <c r="Z749" s="10">
        <f t="shared" si="205"/>
        <v>0.47546713871728297</v>
      </c>
      <c r="AA749">
        <f t="shared" si="206"/>
        <v>0.63999999999999879</v>
      </c>
    </row>
    <row r="750" spans="1:27">
      <c r="A750" s="1">
        <f t="shared" si="189"/>
        <v>1253996</v>
      </c>
      <c r="B750" s="1">
        <v>-4</v>
      </c>
      <c r="C750" s="1">
        <v>8</v>
      </c>
      <c r="D750" s="2">
        <v>5</v>
      </c>
      <c r="E750" s="5">
        <v>109.3</v>
      </c>
      <c r="F750" s="5">
        <v>106.6</v>
      </c>
      <c r="G750" s="5">
        <v>5.61</v>
      </c>
      <c r="H750" s="5">
        <v>108.42</v>
      </c>
      <c r="I750" s="5">
        <v>103.1</v>
      </c>
      <c r="J750" s="5">
        <v>4.4400000000000004</v>
      </c>
      <c r="K750" s="6">
        <f t="shared" si="190"/>
        <v>108.86</v>
      </c>
      <c r="L750" s="6">
        <f t="shared" si="191"/>
        <v>0.87999999999999545</v>
      </c>
      <c r="M750" s="6">
        <f t="shared" si="192"/>
        <v>104.85</v>
      </c>
      <c r="N750" s="5">
        <f t="shared" si="193"/>
        <v>3.577209107670392</v>
      </c>
      <c r="O750" s="6">
        <f t="shared" si="194"/>
        <v>3.5</v>
      </c>
      <c r="P750" s="6">
        <f t="shared" si="195"/>
        <v>7.154418215340784</v>
      </c>
      <c r="Q750" s="6">
        <f t="shared" si="196"/>
        <v>0.22972236386334463</v>
      </c>
      <c r="R750" s="9">
        <f t="shared" si="197"/>
        <v>0.3662072751606969</v>
      </c>
      <c r="S750" s="9">
        <f t="shared" si="198"/>
        <v>2.6200000000000045</v>
      </c>
      <c r="T750">
        <f t="shared" si="199"/>
        <v>3.5</v>
      </c>
      <c r="U750" s="9">
        <f t="shared" si="200"/>
        <v>0.48920819200856369</v>
      </c>
      <c r="V750" s="9">
        <f t="shared" si="201"/>
        <v>1.1209856285453388</v>
      </c>
      <c r="W750" s="9">
        <f t="shared" si="202"/>
        <v>4.0100000000000051</v>
      </c>
      <c r="X750">
        <f t="shared" si="203"/>
        <v>104.85</v>
      </c>
      <c r="Y750" s="9">
        <f t="shared" si="204"/>
        <v>29.31055938977023</v>
      </c>
      <c r="Z750" s="10">
        <f t="shared" si="205"/>
        <v>0.47570579142995512</v>
      </c>
      <c r="AA750">
        <f t="shared" si="206"/>
        <v>0.87999999999999545</v>
      </c>
    </row>
    <row r="751" spans="1:27">
      <c r="A751" s="1">
        <f t="shared" si="189"/>
        <v>753995</v>
      </c>
      <c r="B751" s="1">
        <v>-5</v>
      </c>
      <c r="C751" s="1">
        <v>8</v>
      </c>
      <c r="D751" s="2">
        <v>3</v>
      </c>
      <c r="E751" s="5">
        <v>86.01</v>
      </c>
      <c r="F751" s="5">
        <v>91.66</v>
      </c>
      <c r="G751" s="5">
        <v>4.9400000000000004</v>
      </c>
      <c r="H751" s="5">
        <v>83.77</v>
      </c>
      <c r="I751" s="5">
        <v>83.02</v>
      </c>
      <c r="J751" s="5">
        <v>3.91</v>
      </c>
      <c r="K751" s="6">
        <f t="shared" si="190"/>
        <v>84.89</v>
      </c>
      <c r="L751" s="6">
        <f t="shared" si="191"/>
        <v>2.2400000000000091</v>
      </c>
      <c r="M751" s="6">
        <f t="shared" si="192"/>
        <v>87.34</v>
      </c>
      <c r="N751" s="5">
        <f t="shared" si="193"/>
        <v>3.1500674595951117</v>
      </c>
      <c r="O751" s="6">
        <f t="shared" si="194"/>
        <v>8.64</v>
      </c>
      <c r="P751" s="6">
        <f t="shared" si="195"/>
        <v>6.3001349191902234</v>
      </c>
      <c r="Q751" s="6">
        <f t="shared" si="196"/>
        <v>0.22965758584288407</v>
      </c>
      <c r="R751" s="9">
        <f t="shared" si="197"/>
        <v>1.0158512606619865</v>
      </c>
      <c r="S751" s="9">
        <f t="shared" si="198"/>
        <v>6.3999999999999915</v>
      </c>
      <c r="T751">
        <f t="shared" si="199"/>
        <v>8.64</v>
      </c>
      <c r="U751" s="9">
        <f t="shared" si="200"/>
        <v>1.3713992018936838</v>
      </c>
      <c r="V751" s="9">
        <f t="shared" si="201"/>
        <v>0.7777611214443354</v>
      </c>
      <c r="W751" s="9">
        <f t="shared" si="202"/>
        <v>2.4500000000000028</v>
      </c>
      <c r="X751">
        <f t="shared" si="203"/>
        <v>87.34</v>
      </c>
      <c r="Y751" s="9">
        <f t="shared" si="204"/>
        <v>27.726390345693133</v>
      </c>
      <c r="Z751" s="10">
        <f t="shared" si="205"/>
        <v>0.47572155721598319</v>
      </c>
      <c r="AA751">
        <f t="shared" si="206"/>
        <v>2.2400000000000091</v>
      </c>
    </row>
    <row r="752" spans="1:27">
      <c r="A752" s="1">
        <f t="shared" si="189"/>
        <v>995504</v>
      </c>
      <c r="B752" s="1">
        <v>4</v>
      </c>
      <c r="C752" s="1">
        <v>-9</v>
      </c>
      <c r="D752" s="2">
        <v>4</v>
      </c>
      <c r="E752" s="5">
        <v>7.94</v>
      </c>
      <c r="F752" s="5">
        <v>7.11</v>
      </c>
      <c r="G752" s="5">
        <v>1.27</v>
      </c>
      <c r="H752" s="5">
        <v>7.94</v>
      </c>
      <c r="I752" s="5">
        <v>8.93</v>
      </c>
      <c r="J752" s="5">
        <v>1.96</v>
      </c>
      <c r="K752" s="6">
        <f t="shared" si="190"/>
        <v>7.94</v>
      </c>
      <c r="L752" s="6">
        <f t="shared" si="191"/>
        <v>0</v>
      </c>
      <c r="M752" s="6">
        <f t="shared" si="192"/>
        <v>8.02</v>
      </c>
      <c r="N752" s="5">
        <f t="shared" si="193"/>
        <v>1.1677435506137466</v>
      </c>
      <c r="O752" s="6">
        <f t="shared" si="194"/>
        <v>-1.8199999999999994</v>
      </c>
      <c r="P752" s="6">
        <f t="shared" si="195"/>
        <v>2.3354871012274931</v>
      </c>
      <c r="Q752" s="6">
        <f t="shared" si="196"/>
        <v>-0.40859840498670824</v>
      </c>
      <c r="R752" s="9">
        <f t="shared" si="197"/>
        <v>0.77928069011532441</v>
      </c>
      <c r="S752" s="9">
        <f t="shared" si="198"/>
        <v>1.8199999999999994</v>
      </c>
      <c r="T752">
        <f t="shared" si="199"/>
        <v>1.8199999999999994</v>
      </c>
      <c r="U752" s="9">
        <f t="shared" si="200"/>
        <v>0.77928069011532441</v>
      </c>
      <c r="V752" s="9">
        <f t="shared" si="201"/>
        <v>6.8508192537610257E-2</v>
      </c>
      <c r="W752" s="9">
        <f t="shared" si="202"/>
        <v>7.9999999999999183E-2</v>
      </c>
      <c r="X752">
        <f t="shared" si="203"/>
        <v>8.02</v>
      </c>
      <c r="Y752" s="9">
        <f t="shared" si="204"/>
        <v>6.8679463018954987</v>
      </c>
      <c r="Z752" s="10">
        <f t="shared" si="205"/>
        <v>0.47679031030422592</v>
      </c>
      <c r="AA752">
        <f t="shared" si="206"/>
        <v>0</v>
      </c>
    </row>
    <row r="753" spans="1:27">
      <c r="A753" s="1">
        <f t="shared" si="189"/>
        <v>246506</v>
      </c>
      <c r="B753" s="1">
        <v>6</v>
      </c>
      <c r="C753" s="1">
        <v>-7</v>
      </c>
      <c r="D753" s="2">
        <v>1</v>
      </c>
      <c r="E753" s="5">
        <v>4.83</v>
      </c>
      <c r="F753" s="5">
        <v>4.07</v>
      </c>
      <c r="G753" s="5">
        <v>1.1200000000000001</v>
      </c>
      <c r="H753" s="5">
        <v>4.6399999999999997</v>
      </c>
      <c r="I753" s="5">
        <v>1.8</v>
      </c>
      <c r="J753" s="5">
        <v>1.27</v>
      </c>
      <c r="K753" s="6">
        <f t="shared" si="190"/>
        <v>4.7349999999999994</v>
      </c>
      <c r="L753" s="6">
        <f t="shared" si="191"/>
        <v>0.19000000000000039</v>
      </c>
      <c r="M753" s="6">
        <f t="shared" si="192"/>
        <v>2.9350000000000001</v>
      </c>
      <c r="N753" s="5">
        <f t="shared" si="193"/>
        <v>0.84665518364916426</v>
      </c>
      <c r="O753" s="6">
        <f t="shared" si="194"/>
        <v>2.2700000000000005</v>
      </c>
      <c r="P753" s="6">
        <f t="shared" si="195"/>
        <v>1.6933103672983285</v>
      </c>
      <c r="Q753" s="6">
        <f t="shared" si="196"/>
        <v>-0.1250305165137934</v>
      </c>
      <c r="R753" s="9">
        <f t="shared" si="197"/>
        <v>1.2283631165139759</v>
      </c>
      <c r="S753" s="9">
        <f t="shared" si="198"/>
        <v>2.08</v>
      </c>
      <c r="T753">
        <f t="shared" si="199"/>
        <v>2.2700000000000005</v>
      </c>
      <c r="U753" s="9">
        <f t="shared" si="200"/>
        <v>1.3405693627340027</v>
      </c>
      <c r="V753" s="9">
        <f t="shared" si="201"/>
        <v>2.1260130862741882</v>
      </c>
      <c r="W753" s="9">
        <f t="shared" si="202"/>
        <v>1.7999999999999994</v>
      </c>
      <c r="X753">
        <f t="shared" si="203"/>
        <v>2.9350000000000001</v>
      </c>
      <c r="Y753" s="9">
        <f t="shared" si="204"/>
        <v>3.4665824490081918</v>
      </c>
      <c r="Z753" s="10">
        <f t="shared" si="205"/>
        <v>0.47694129617805164</v>
      </c>
      <c r="AA753">
        <f t="shared" si="206"/>
        <v>0.19000000000000039</v>
      </c>
    </row>
    <row r="754" spans="1:27">
      <c r="A754" s="1">
        <f t="shared" si="189"/>
        <v>1745501</v>
      </c>
      <c r="B754" s="1">
        <v>1</v>
      </c>
      <c r="C754" s="1">
        <v>-9</v>
      </c>
      <c r="D754" s="2">
        <v>7</v>
      </c>
      <c r="E754" s="5">
        <v>35.11</v>
      </c>
      <c r="F754" s="5">
        <v>35.61</v>
      </c>
      <c r="G754" s="5">
        <v>2.2000000000000002</v>
      </c>
      <c r="H754" s="5">
        <v>36.159999999999997</v>
      </c>
      <c r="I754" s="5">
        <v>35.46</v>
      </c>
      <c r="J754" s="5">
        <v>3.19</v>
      </c>
      <c r="K754" s="6">
        <f t="shared" si="190"/>
        <v>35.634999999999998</v>
      </c>
      <c r="L754" s="6">
        <f t="shared" si="191"/>
        <v>-1.0499999999999972</v>
      </c>
      <c r="M754" s="6">
        <f t="shared" si="192"/>
        <v>35.534999999999997</v>
      </c>
      <c r="N754" s="5">
        <f t="shared" si="193"/>
        <v>1.9375306449189391</v>
      </c>
      <c r="O754" s="6">
        <f t="shared" si="194"/>
        <v>0.14999999999999858</v>
      </c>
      <c r="P754" s="6">
        <f t="shared" si="195"/>
        <v>3.8750612898378782</v>
      </c>
      <c r="Q754" s="6">
        <f t="shared" si="196"/>
        <v>-0.35535858178887986</v>
      </c>
      <c r="R754" s="9">
        <f t="shared" si="197"/>
        <v>0.30967252134744955</v>
      </c>
      <c r="S754" s="9">
        <f t="shared" si="198"/>
        <v>1.1999999999999957</v>
      </c>
      <c r="T754">
        <f t="shared" si="199"/>
        <v>0.14999999999999858</v>
      </c>
      <c r="U754" s="9">
        <f t="shared" si="200"/>
        <v>3.8709065168430964E-2</v>
      </c>
      <c r="V754" s="9">
        <f t="shared" si="201"/>
        <v>5.1612086891242512E-2</v>
      </c>
      <c r="W754" s="9">
        <f t="shared" si="202"/>
        <v>0.10000000000000142</v>
      </c>
      <c r="X754">
        <f t="shared" si="203"/>
        <v>35.534999999999997</v>
      </c>
      <c r="Y754" s="9">
        <f t="shared" si="204"/>
        <v>18.340355076802762</v>
      </c>
      <c r="Z754" s="10">
        <f t="shared" si="205"/>
        <v>0.4772494106858593</v>
      </c>
      <c r="AA754">
        <f t="shared" si="206"/>
        <v>1.0499999999999972</v>
      </c>
    </row>
    <row r="755" spans="1:27">
      <c r="A755" s="1">
        <f t="shared" si="189"/>
        <v>254496</v>
      </c>
      <c r="B755" s="1">
        <v>-4</v>
      </c>
      <c r="C755" s="1">
        <v>9</v>
      </c>
      <c r="D755" s="2">
        <v>1</v>
      </c>
      <c r="E755" s="5">
        <v>20.37</v>
      </c>
      <c r="F755" s="5">
        <v>24.05</v>
      </c>
      <c r="G755" s="5">
        <v>3.05</v>
      </c>
      <c r="H755" s="5">
        <v>20.98</v>
      </c>
      <c r="I755" s="5">
        <v>21.76</v>
      </c>
      <c r="J755" s="5">
        <v>2.06</v>
      </c>
      <c r="K755" s="6">
        <f t="shared" si="190"/>
        <v>20.675000000000001</v>
      </c>
      <c r="L755" s="6">
        <f t="shared" si="191"/>
        <v>-0.60999999999999943</v>
      </c>
      <c r="M755" s="6">
        <f t="shared" si="192"/>
        <v>22.905000000000001</v>
      </c>
      <c r="N755" s="5">
        <f t="shared" si="193"/>
        <v>1.8402513415291943</v>
      </c>
      <c r="O755" s="6">
        <f t="shared" si="194"/>
        <v>2.2899999999999991</v>
      </c>
      <c r="P755" s="6">
        <f t="shared" si="195"/>
        <v>3.6805026830583887</v>
      </c>
      <c r="Q755" s="6">
        <f t="shared" si="196"/>
        <v>0.37345804327444793</v>
      </c>
      <c r="R755" s="9">
        <f t="shared" si="197"/>
        <v>0.78793584728219368</v>
      </c>
      <c r="S755" s="9">
        <f t="shared" si="198"/>
        <v>2.8999999999999986</v>
      </c>
      <c r="T755">
        <f t="shared" si="199"/>
        <v>2.2899999999999991</v>
      </c>
      <c r="U755" s="9">
        <f t="shared" si="200"/>
        <v>0.62219761733662882</v>
      </c>
      <c r="V755" s="9">
        <f t="shared" si="201"/>
        <v>1.2117909927167538</v>
      </c>
      <c r="W755" s="9">
        <f t="shared" si="202"/>
        <v>2.2300000000000004</v>
      </c>
      <c r="X755">
        <f t="shared" si="203"/>
        <v>22.905000000000001</v>
      </c>
      <c r="Y755" s="9">
        <f t="shared" si="204"/>
        <v>12.446669366895625</v>
      </c>
      <c r="Z755" s="10">
        <f t="shared" si="205"/>
        <v>0.47768085580228148</v>
      </c>
      <c r="AA755">
        <f t="shared" si="206"/>
        <v>0.60999999999999943</v>
      </c>
    </row>
    <row r="756" spans="1:27">
      <c r="A756" s="1">
        <f t="shared" si="189"/>
        <v>503494</v>
      </c>
      <c r="B756" s="1">
        <v>-6</v>
      </c>
      <c r="C756" s="1">
        <v>7</v>
      </c>
      <c r="D756" s="2">
        <v>2</v>
      </c>
      <c r="E756" s="5">
        <v>15.29</v>
      </c>
      <c r="F756" s="5">
        <v>12.64</v>
      </c>
      <c r="G756" s="5">
        <v>2.02</v>
      </c>
      <c r="H756" s="5">
        <v>16.12</v>
      </c>
      <c r="I756" s="5">
        <v>15.86</v>
      </c>
      <c r="J756" s="5">
        <v>1.84</v>
      </c>
      <c r="K756" s="6">
        <f t="shared" si="190"/>
        <v>15.705</v>
      </c>
      <c r="L756" s="6">
        <f t="shared" si="191"/>
        <v>-0.83000000000000185</v>
      </c>
      <c r="M756" s="6">
        <f t="shared" si="192"/>
        <v>14.25</v>
      </c>
      <c r="N756" s="5">
        <f t="shared" si="193"/>
        <v>1.3661991070118586</v>
      </c>
      <c r="O756" s="6">
        <f t="shared" si="194"/>
        <v>-3.2199999999999989</v>
      </c>
      <c r="P756" s="6">
        <f t="shared" si="195"/>
        <v>2.7323982140237173</v>
      </c>
      <c r="Q756" s="6">
        <f t="shared" si="196"/>
        <v>9.3061880525046853E-2</v>
      </c>
      <c r="R756" s="9">
        <f t="shared" si="197"/>
        <v>0.87468948988972361</v>
      </c>
      <c r="S756" s="9">
        <f t="shared" si="198"/>
        <v>2.389999999999997</v>
      </c>
      <c r="T756">
        <f t="shared" si="199"/>
        <v>3.2199999999999989</v>
      </c>
      <c r="U756" s="9">
        <f t="shared" si="200"/>
        <v>1.1784519487217207</v>
      </c>
      <c r="V756" s="9">
        <f t="shared" si="201"/>
        <v>1.0649985002423008</v>
      </c>
      <c r="W756" s="9">
        <f t="shared" si="202"/>
        <v>1.4550000000000001</v>
      </c>
      <c r="X756">
        <f t="shared" si="203"/>
        <v>14.25</v>
      </c>
      <c r="Y756" s="9">
        <f t="shared" si="204"/>
        <v>10.43039768278542</v>
      </c>
      <c r="Z756" s="10">
        <f t="shared" si="205"/>
        <v>0.47772690943676172</v>
      </c>
      <c r="AA756">
        <f t="shared" si="206"/>
        <v>0.83000000000000185</v>
      </c>
    </row>
    <row r="757" spans="1:27">
      <c r="A757" s="1">
        <f t="shared" si="189"/>
        <v>504498</v>
      </c>
      <c r="B757" s="1">
        <v>-2</v>
      </c>
      <c r="C757" s="1">
        <v>9</v>
      </c>
      <c r="D757" s="2">
        <v>2</v>
      </c>
      <c r="E757" s="5">
        <v>32.6</v>
      </c>
      <c r="F757" s="5">
        <v>31.38</v>
      </c>
      <c r="G757" s="5">
        <v>3.5</v>
      </c>
      <c r="H757" s="5">
        <v>33.94</v>
      </c>
      <c r="I757" s="5">
        <v>32.53</v>
      </c>
      <c r="J757" s="5">
        <v>2.29</v>
      </c>
      <c r="K757" s="6">
        <f t="shared" si="190"/>
        <v>33.269999999999996</v>
      </c>
      <c r="L757" s="6">
        <f t="shared" si="191"/>
        <v>-1.3399999999999963</v>
      </c>
      <c r="M757" s="6">
        <f t="shared" si="192"/>
        <v>31.954999999999998</v>
      </c>
      <c r="N757" s="5">
        <f t="shared" si="193"/>
        <v>2.0912974441719188</v>
      </c>
      <c r="O757" s="6">
        <f t="shared" si="194"/>
        <v>-1.1500000000000021</v>
      </c>
      <c r="P757" s="6">
        <f t="shared" si="195"/>
        <v>4.1825948883438375</v>
      </c>
      <c r="Q757" s="6">
        <f t="shared" si="196"/>
        <v>0.40047215918509665</v>
      </c>
      <c r="R757" s="9">
        <f t="shared" si="197"/>
        <v>4.5426345384175511E-2</v>
      </c>
      <c r="S757" s="9">
        <f t="shared" si="198"/>
        <v>0.18999999999999417</v>
      </c>
      <c r="T757">
        <f t="shared" si="199"/>
        <v>1.1500000000000021</v>
      </c>
      <c r="U757" s="9">
        <f t="shared" si="200"/>
        <v>0.27494893258843967</v>
      </c>
      <c r="V757" s="9">
        <f t="shared" si="201"/>
        <v>0.62879625452834242</v>
      </c>
      <c r="W757" s="9">
        <f t="shared" si="202"/>
        <v>1.3149999999999977</v>
      </c>
      <c r="X757">
        <f t="shared" si="203"/>
        <v>31.954999999999998</v>
      </c>
      <c r="Y757" s="9">
        <f t="shared" si="204"/>
        <v>15.279988071067084</v>
      </c>
      <c r="Z757" s="10">
        <f t="shared" si="205"/>
        <v>0.47799476984586348</v>
      </c>
      <c r="AA757">
        <f t="shared" si="206"/>
        <v>1.3399999999999963</v>
      </c>
    </row>
    <row r="758" spans="1:27">
      <c r="A758" s="1">
        <f t="shared" si="189"/>
        <v>2746499</v>
      </c>
      <c r="B758" s="1">
        <v>-1</v>
      </c>
      <c r="C758" s="1">
        <v>-7</v>
      </c>
      <c r="D758" s="2">
        <v>11</v>
      </c>
      <c r="E758" s="5">
        <v>109.5</v>
      </c>
      <c r="F758" s="5">
        <v>110.36</v>
      </c>
      <c r="G758" s="5">
        <v>4.12</v>
      </c>
      <c r="H758" s="5">
        <v>110.1</v>
      </c>
      <c r="I758" s="5">
        <v>106.42</v>
      </c>
      <c r="J758" s="5">
        <v>5.07</v>
      </c>
      <c r="K758" s="6">
        <f t="shared" si="190"/>
        <v>109.8</v>
      </c>
      <c r="L758" s="6">
        <f t="shared" si="191"/>
        <v>-0.59999999999999432</v>
      </c>
      <c r="M758" s="6">
        <f t="shared" si="192"/>
        <v>108.39</v>
      </c>
      <c r="N758" s="5">
        <f t="shared" si="193"/>
        <v>3.2664698069934763</v>
      </c>
      <c r="O758" s="6">
        <f t="shared" si="194"/>
        <v>3.9399999999999977</v>
      </c>
      <c r="P758" s="6">
        <f t="shared" si="195"/>
        <v>6.5329396139869527</v>
      </c>
      <c r="Q758" s="6">
        <f t="shared" si="196"/>
        <v>-0.20456052465715238</v>
      </c>
      <c r="R758" s="9">
        <f t="shared" si="197"/>
        <v>0.69493983845800467</v>
      </c>
      <c r="S758" s="9">
        <f t="shared" si="198"/>
        <v>4.539999999999992</v>
      </c>
      <c r="T758">
        <f t="shared" si="199"/>
        <v>3.9399999999999977</v>
      </c>
      <c r="U758" s="9">
        <f t="shared" si="200"/>
        <v>0.60309756905826906</v>
      </c>
      <c r="V758" s="9">
        <f t="shared" si="201"/>
        <v>0.43165866617876031</v>
      </c>
      <c r="W758" s="9">
        <f t="shared" si="202"/>
        <v>1.4099999999999966</v>
      </c>
      <c r="X758">
        <f t="shared" si="203"/>
        <v>108.39</v>
      </c>
      <c r="Y758" s="9">
        <f t="shared" si="204"/>
        <v>33.182611934124779</v>
      </c>
      <c r="Z758" s="10">
        <f t="shared" si="205"/>
        <v>0.47836283300440469</v>
      </c>
      <c r="AA758">
        <f t="shared" si="206"/>
        <v>0.59999999999999432</v>
      </c>
    </row>
    <row r="759" spans="1:27">
      <c r="A759" s="1">
        <f t="shared" si="189"/>
        <v>2246498</v>
      </c>
      <c r="B759" s="1">
        <v>-2</v>
      </c>
      <c r="C759" s="1">
        <v>-7</v>
      </c>
      <c r="D759" s="2">
        <v>9</v>
      </c>
      <c r="E759" s="5">
        <v>14.22</v>
      </c>
      <c r="F759" s="5">
        <v>13.57</v>
      </c>
      <c r="G759" s="5">
        <v>1.6</v>
      </c>
      <c r="H759" s="5">
        <v>12.89</v>
      </c>
      <c r="I759" s="5">
        <v>11.15</v>
      </c>
      <c r="J759" s="5">
        <v>1.84</v>
      </c>
      <c r="K759" s="6">
        <f t="shared" si="190"/>
        <v>13.555</v>
      </c>
      <c r="L759" s="6">
        <f t="shared" si="191"/>
        <v>1.33</v>
      </c>
      <c r="M759" s="6">
        <f t="shared" si="192"/>
        <v>12.36</v>
      </c>
      <c r="N759" s="5">
        <f t="shared" si="193"/>
        <v>1.2191800523302536</v>
      </c>
      <c r="O759" s="6">
        <f t="shared" si="194"/>
        <v>2.42</v>
      </c>
      <c r="P759" s="6">
        <f t="shared" si="195"/>
        <v>2.4383601046605072</v>
      </c>
      <c r="Q759" s="6">
        <f t="shared" si="196"/>
        <v>-0.13885898815931103</v>
      </c>
      <c r="R759" s="9">
        <f t="shared" si="197"/>
        <v>0.44702174954251089</v>
      </c>
      <c r="S759" s="9">
        <f t="shared" si="198"/>
        <v>1.0899999999999999</v>
      </c>
      <c r="T759">
        <f t="shared" si="199"/>
        <v>2.42</v>
      </c>
      <c r="U759" s="9">
        <f t="shared" si="200"/>
        <v>0.99247030632373978</v>
      </c>
      <c r="V759" s="9">
        <f t="shared" si="201"/>
        <v>0.98016695541890031</v>
      </c>
      <c r="W759" s="9">
        <f t="shared" si="202"/>
        <v>1.1950000000000003</v>
      </c>
      <c r="X759">
        <f t="shared" si="203"/>
        <v>12.36</v>
      </c>
      <c r="Y759" s="9">
        <f t="shared" si="204"/>
        <v>10.137961145587953</v>
      </c>
      <c r="Z759" s="10">
        <f t="shared" si="205"/>
        <v>0.47895824452659758</v>
      </c>
      <c r="AA759">
        <f t="shared" si="206"/>
        <v>1.33</v>
      </c>
    </row>
    <row r="760" spans="1:27">
      <c r="A760" s="1">
        <f t="shared" si="189"/>
        <v>1995999</v>
      </c>
      <c r="B760" s="1">
        <v>-1</v>
      </c>
      <c r="C760" s="1">
        <v>-8</v>
      </c>
      <c r="D760" s="2">
        <v>8</v>
      </c>
      <c r="E760" s="5">
        <v>41.81</v>
      </c>
      <c r="F760" s="5">
        <v>45.77</v>
      </c>
      <c r="G760" s="5">
        <v>2.5</v>
      </c>
      <c r="H760" s="5">
        <v>41.49</v>
      </c>
      <c r="I760" s="5">
        <v>50.38</v>
      </c>
      <c r="J760" s="5">
        <v>3.22</v>
      </c>
      <c r="K760" s="6">
        <f t="shared" si="190"/>
        <v>41.650000000000006</v>
      </c>
      <c r="L760" s="6">
        <f t="shared" si="191"/>
        <v>0.32000000000000028</v>
      </c>
      <c r="M760" s="6">
        <f t="shared" si="192"/>
        <v>48.075000000000003</v>
      </c>
      <c r="N760" s="5">
        <f t="shared" si="193"/>
        <v>2.0382835916525455</v>
      </c>
      <c r="O760" s="6">
        <f t="shared" si="194"/>
        <v>-4.6099999999999994</v>
      </c>
      <c r="P760" s="6">
        <f t="shared" si="195"/>
        <v>4.0765671833050909</v>
      </c>
      <c r="Q760" s="6">
        <f t="shared" si="196"/>
        <v>-0.24782169161892847</v>
      </c>
      <c r="R760" s="9">
        <f t="shared" si="197"/>
        <v>1.2093508528916197</v>
      </c>
      <c r="S760" s="9">
        <f t="shared" si="198"/>
        <v>4.93</v>
      </c>
      <c r="T760">
        <f t="shared" si="199"/>
        <v>4.6099999999999994</v>
      </c>
      <c r="U760" s="9">
        <f t="shared" si="200"/>
        <v>1.1308534344483503</v>
      </c>
      <c r="V760" s="9">
        <f t="shared" si="201"/>
        <v>3.152161959362537</v>
      </c>
      <c r="W760" s="9">
        <f t="shared" si="202"/>
        <v>6.4249999999999972</v>
      </c>
      <c r="X760">
        <f t="shared" si="203"/>
        <v>48.075000000000003</v>
      </c>
      <c r="Y760" s="9">
        <f t="shared" si="204"/>
        <v>23.586021197876118</v>
      </c>
      <c r="Z760" s="10">
        <f t="shared" si="205"/>
        <v>0.47922541668822199</v>
      </c>
      <c r="AA760">
        <f t="shared" si="206"/>
        <v>0.32000000000000028</v>
      </c>
    </row>
    <row r="761" spans="1:27">
      <c r="A761" s="1">
        <f t="shared" si="189"/>
        <v>2246997</v>
      </c>
      <c r="B761" s="1">
        <v>-3</v>
      </c>
      <c r="C761" s="1">
        <v>-6</v>
      </c>
      <c r="D761" s="2">
        <v>9</v>
      </c>
      <c r="E761" s="5">
        <v>74.02</v>
      </c>
      <c r="F761" s="5">
        <v>68.760000000000005</v>
      </c>
      <c r="G761" s="5">
        <v>3.26</v>
      </c>
      <c r="H761" s="5">
        <v>75.900000000000006</v>
      </c>
      <c r="I761" s="5">
        <v>74.16</v>
      </c>
      <c r="J761" s="5">
        <v>4.09</v>
      </c>
      <c r="K761" s="6">
        <f t="shared" si="190"/>
        <v>74.960000000000008</v>
      </c>
      <c r="L761" s="6">
        <f t="shared" si="191"/>
        <v>-1.8800000000000097</v>
      </c>
      <c r="M761" s="6">
        <f t="shared" si="192"/>
        <v>71.460000000000008</v>
      </c>
      <c r="N761" s="5">
        <f t="shared" si="193"/>
        <v>2.6151338397871724</v>
      </c>
      <c r="O761" s="6">
        <f t="shared" si="194"/>
        <v>-5.3999999999999915</v>
      </c>
      <c r="P761" s="6">
        <f t="shared" si="195"/>
        <v>5.2302676795743448</v>
      </c>
      <c r="Q761" s="6">
        <f t="shared" si="196"/>
        <v>-0.22300653977050483</v>
      </c>
      <c r="R761" s="9">
        <f t="shared" si="197"/>
        <v>0.67300570747966959</v>
      </c>
      <c r="S761" s="9">
        <f t="shared" si="198"/>
        <v>3.5199999999999818</v>
      </c>
      <c r="T761">
        <f t="shared" si="199"/>
        <v>5.3999999999999915</v>
      </c>
      <c r="U761" s="9">
        <f t="shared" si="200"/>
        <v>1.0324519376108605</v>
      </c>
      <c r="V761" s="9">
        <f t="shared" si="201"/>
        <v>1.3383636228288953</v>
      </c>
      <c r="W761" s="9">
        <f t="shared" si="202"/>
        <v>3.5</v>
      </c>
      <c r="X761">
        <f t="shared" si="203"/>
        <v>71.460000000000008</v>
      </c>
      <c r="Y761" s="9">
        <f t="shared" si="204"/>
        <v>27.325561282100821</v>
      </c>
      <c r="Z761" s="10">
        <f t="shared" si="205"/>
        <v>0.47982184193719235</v>
      </c>
      <c r="AA761">
        <f t="shared" si="206"/>
        <v>1.8800000000000097</v>
      </c>
    </row>
    <row r="762" spans="1:27">
      <c r="A762" s="1">
        <f t="shared" ref="A762:A825" si="207">B762+500*C762+250000*D762</f>
        <v>3247498</v>
      </c>
      <c r="B762" s="1">
        <v>-2</v>
      </c>
      <c r="C762" s="1">
        <v>-5</v>
      </c>
      <c r="D762" s="2">
        <v>13</v>
      </c>
      <c r="E762" s="5">
        <v>15.77</v>
      </c>
      <c r="F762" s="5">
        <v>20.8</v>
      </c>
      <c r="G762" s="5">
        <v>1.72</v>
      </c>
      <c r="H762" s="5">
        <v>16.190000000000001</v>
      </c>
      <c r="I762" s="5">
        <v>14.84</v>
      </c>
      <c r="J762" s="5">
        <v>2.12</v>
      </c>
      <c r="K762" s="6">
        <f t="shared" ref="K762:K825" si="208" xml:space="preserve"> 0.5*(E762+H762)</f>
        <v>15.98</v>
      </c>
      <c r="L762" s="6">
        <f t="shared" ref="L762:L825" si="209">E762-H762</f>
        <v>-0.42000000000000171</v>
      </c>
      <c r="M762" s="6">
        <f t="shared" ref="M762:M825" si="210">0.5*(F762+I762)</f>
        <v>17.82</v>
      </c>
      <c r="N762" s="5">
        <f t="shared" ref="N762:N825" si="211">0.5*P762</f>
        <v>1.3649908424601243</v>
      </c>
      <c r="O762" s="6">
        <f t="shared" ref="O762:O825" si="212">F762-I762</f>
        <v>5.9600000000000009</v>
      </c>
      <c r="P762" s="6">
        <f t="shared" ref="P762:P825" si="213">SQRT(G762*G762+J762*J762)</f>
        <v>2.7299816849202485</v>
      </c>
      <c r="Q762" s="6">
        <f t="shared" ref="Q762:Q825" si="214">(G762*G762-J762*J762)/(G762*G762+J762*J762)</f>
        <v>-0.20609703735508814</v>
      </c>
      <c r="R762" s="9">
        <f t="shared" ref="R762:R825" si="215">ABS(O762-L762)/P762</f>
        <v>2.337012015590274</v>
      </c>
      <c r="S762" s="9">
        <f t="shared" ref="S762:S825" si="216">ABS(O762-L762)</f>
        <v>6.3800000000000026</v>
      </c>
      <c r="T762">
        <f t="shared" ref="T762:T825" si="217">ABS(O762)</f>
        <v>5.9600000000000009</v>
      </c>
      <c r="U762" s="9">
        <f t="shared" ref="U762:U825" si="218">ABS(O762)/P762</f>
        <v>2.1831648296109765</v>
      </c>
      <c r="V762" s="9">
        <f t="shared" ref="V762:V825" si="219">ABS(M762-K762)/N762</f>
        <v>1.3479943914376495</v>
      </c>
      <c r="W762" s="9">
        <f t="shared" ref="W762:W825" si="220">ABS(M762-K762)</f>
        <v>1.8399999999999999</v>
      </c>
      <c r="X762">
        <f t="shared" ref="X762:X825" si="221">ABS(M762)</f>
        <v>17.82</v>
      </c>
      <c r="Y762" s="9">
        <f t="shared" ref="Y762:Y825" si="222">ABS(M762)/N762</f>
        <v>13.05503263881463</v>
      </c>
      <c r="Z762" s="10">
        <f t="shared" ref="Z762:Z825" si="223">SQRT(0.006001*B762*B762+0.003061*C762*C762+0.001136*D762*D762+0.003347*B762*C762+0.000962*C762*D762+0.00127*D762*B762)</f>
        <v>0.48003437376921254</v>
      </c>
      <c r="AA762">
        <f t="shared" si="206"/>
        <v>0.42000000000000171</v>
      </c>
    </row>
    <row r="763" spans="1:27">
      <c r="A763" s="1">
        <f t="shared" si="207"/>
        <v>995500</v>
      </c>
      <c r="B763" s="1">
        <v>0</v>
      </c>
      <c r="C763" s="1">
        <v>-9</v>
      </c>
      <c r="D763" s="2">
        <v>4</v>
      </c>
      <c r="E763" s="5">
        <v>12.67</v>
      </c>
      <c r="F763" s="5">
        <v>14.93</v>
      </c>
      <c r="G763" s="5">
        <v>1.63</v>
      </c>
      <c r="H763" s="5">
        <v>12.63</v>
      </c>
      <c r="I763" s="5">
        <v>17.63</v>
      </c>
      <c r="J763" s="5">
        <v>2.5299999999999998</v>
      </c>
      <c r="K763" s="6">
        <f t="shared" si="208"/>
        <v>12.65</v>
      </c>
      <c r="L763" s="6">
        <f t="shared" si="209"/>
        <v>3.9999999999999147E-2</v>
      </c>
      <c r="M763" s="6">
        <f t="shared" si="210"/>
        <v>16.28</v>
      </c>
      <c r="N763" s="5">
        <f t="shared" si="211"/>
        <v>1.5048089579744</v>
      </c>
      <c r="O763" s="6">
        <f t="shared" si="212"/>
        <v>-2.6999999999999993</v>
      </c>
      <c r="P763" s="6">
        <f t="shared" si="213"/>
        <v>3.0096179159487999</v>
      </c>
      <c r="Q763" s="6">
        <f t="shared" si="214"/>
        <v>-0.41334540396122676</v>
      </c>
      <c r="R763" s="9">
        <f t="shared" si="215"/>
        <v>0.91041456972992441</v>
      </c>
      <c r="S763" s="9">
        <f t="shared" si="216"/>
        <v>2.7399999999999984</v>
      </c>
      <c r="T763">
        <f t="shared" si="217"/>
        <v>2.6999999999999993</v>
      </c>
      <c r="U763" s="9">
        <f t="shared" si="218"/>
        <v>0.89712384608423235</v>
      </c>
      <c r="V763" s="9">
        <f t="shared" si="219"/>
        <v>2.4122663416931593</v>
      </c>
      <c r="W763" s="9">
        <f t="shared" si="220"/>
        <v>3.6300000000000008</v>
      </c>
      <c r="X763">
        <f t="shared" si="221"/>
        <v>16.28</v>
      </c>
      <c r="Y763" s="9">
        <f t="shared" si="222"/>
        <v>10.818649047593562</v>
      </c>
      <c r="Z763" s="10">
        <f t="shared" si="223"/>
        <v>0.48112888086249822</v>
      </c>
      <c r="AA763">
        <f t="shared" ref="AA763:AA826" si="224">ABS(L763)</f>
        <v>3.9999999999999147E-2</v>
      </c>
    </row>
    <row r="764" spans="1:27">
      <c r="A764" s="1">
        <f t="shared" si="207"/>
        <v>2998496</v>
      </c>
      <c r="B764" s="1">
        <v>-4</v>
      </c>
      <c r="C764" s="1">
        <v>-3</v>
      </c>
      <c r="D764" s="2">
        <v>12</v>
      </c>
      <c r="E764" s="5">
        <v>81.680000000000007</v>
      </c>
      <c r="F764" s="5">
        <v>72.73</v>
      </c>
      <c r="G764" s="5">
        <v>3.41</v>
      </c>
      <c r="H764" s="5">
        <v>82.76</v>
      </c>
      <c r="I764" s="5">
        <v>78.52</v>
      </c>
      <c r="J764" s="5">
        <v>4.21</v>
      </c>
      <c r="K764" s="6">
        <f t="shared" si="208"/>
        <v>82.22</v>
      </c>
      <c r="L764" s="6">
        <f t="shared" si="209"/>
        <v>-1.0799999999999983</v>
      </c>
      <c r="M764" s="6">
        <f t="shared" si="210"/>
        <v>75.625</v>
      </c>
      <c r="N764" s="5">
        <f t="shared" si="211"/>
        <v>2.708883533856707</v>
      </c>
      <c r="O764" s="6">
        <f t="shared" si="212"/>
        <v>-5.789999999999992</v>
      </c>
      <c r="P764" s="6">
        <f t="shared" si="213"/>
        <v>5.417767067713414</v>
      </c>
      <c r="Q764" s="6">
        <f t="shared" si="214"/>
        <v>-0.20768460285770735</v>
      </c>
      <c r="R764" s="9">
        <f t="shared" si="215"/>
        <v>0.86936184984192466</v>
      </c>
      <c r="S764" s="9">
        <f t="shared" si="216"/>
        <v>4.7099999999999937</v>
      </c>
      <c r="T764">
        <f t="shared" si="217"/>
        <v>5.789999999999992</v>
      </c>
      <c r="U764" s="9">
        <f t="shared" si="218"/>
        <v>1.0687059682770157</v>
      </c>
      <c r="V764" s="9">
        <f t="shared" si="219"/>
        <v>2.434582335332272</v>
      </c>
      <c r="W764" s="9">
        <f t="shared" si="220"/>
        <v>6.5949999999999989</v>
      </c>
      <c r="X764">
        <f t="shared" si="221"/>
        <v>75.625</v>
      </c>
      <c r="Y764" s="9">
        <f t="shared" si="222"/>
        <v>27.917405475284774</v>
      </c>
      <c r="Z764" s="10">
        <f t="shared" si="223"/>
        <v>0.4813740749147174</v>
      </c>
      <c r="AA764">
        <f t="shared" si="224"/>
        <v>1.0799999999999983</v>
      </c>
    </row>
    <row r="765" spans="1:27">
      <c r="A765" s="1">
        <f t="shared" si="207"/>
        <v>496506</v>
      </c>
      <c r="B765" s="1">
        <v>6</v>
      </c>
      <c r="C765" s="1">
        <v>-7</v>
      </c>
      <c r="D765" s="2">
        <v>2</v>
      </c>
      <c r="E765" s="5">
        <v>0.89</v>
      </c>
      <c r="F765" s="5">
        <v>2.77</v>
      </c>
      <c r="G765" s="5">
        <v>0.97</v>
      </c>
      <c r="H765" s="5">
        <v>0.85</v>
      </c>
      <c r="I765" s="5">
        <v>0.16</v>
      </c>
      <c r="J765" s="5">
        <v>1.21</v>
      </c>
      <c r="K765" s="6">
        <f t="shared" si="208"/>
        <v>0.87</v>
      </c>
      <c r="L765" s="6">
        <f t="shared" si="209"/>
        <v>4.0000000000000036E-2</v>
      </c>
      <c r="M765" s="6">
        <f t="shared" si="210"/>
        <v>1.4650000000000001</v>
      </c>
      <c r="N765" s="5">
        <f t="shared" si="211"/>
        <v>0.77540312096354114</v>
      </c>
      <c r="O765" s="6">
        <f t="shared" si="212"/>
        <v>2.61</v>
      </c>
      <c r="P765" s="6">
        <f t="shared" si="213"/>
        <v>1.5508062419270823</v>
      </c>
      <c r="Q765" s="6">
        <f t="shared" si="214"/>
        <v>-0.21754677754677756</v>
      </c>
      <c r="R765" s="9">
        <f t="shared" si="215"/>
        <v>1.6572025121632437</v>
      </c>
      <c r="S765" s="9">
        <f t="shared" si="216"/>
        <v>2.57</v>
      </c>
      <c r="T765">
        <f t="shared" si="217"/>
        <v>2.61</v>
      </c>
      <c r="U765" s="9">
        <f t="shared" si="218"/>
        <v>1.6829955473720102</v>
      </c>
      <c r="V765" s="9">
        <f t="shared" si="219"/>
        <v>0.7673427974608017</v>
      </c>
      <c r="W765" s="9">
        <f t="shared" si="220"/>
        <v>0.59500000000000008</v>
      </c>
      <c r="X765">
        <f t="shared" si="221"/>
        <v>1.4650000000000001</v>
      </c>
      <c r="Y765" s="9">
        <f t="shared" si="222"/>
        <v>1.8893398290421419</v>
      </c>
      <c r="Z765" s="10">
        <f t="shared" si="223"/>
        <v>0.48142185243297791</v>
      </c>
      <c r="AA765">
        <f t="shared" si="224"/>
        <v>4.0000000000000036E-2</v>
      </c>
    </row>
    <row r="766" spans="1:27">
      <c r="A766" s="1">
        <f t="shared" si="207"/>
        <v>745500</v>
      </c>
      <c r="B766" s="1">
        <v>0</v>
      </c>
      <c r="C766" s="1">
        <v>-9</v>
      </c>
      <c r="D766" s="2">
        <v>3</v>
      </c>
      <c r="E766" s="5">
        <v>0.68</v>
      </c>
      <c r="F766" s="5">
        <v>0.1</v>
      </c>
      <c r="G766" s="5">
        <v>0.73</v>
      </c>
      <c r="H766" s="5">
        <v>0.56000000000000005</v>
      </c>
      <c r="I766" s="5">
        <v>-0.79</v>
      </c>
      <c r="J766" s="5">
        <v>1.45</v>
      </c>
      <c r="K766" s="6">
        <f t="shared" si="208"/>
        <v>0.62000000000000011</v>
      </c>
      <c r="L766" s="6">
        <f t="shared" si="209"/>
        <v>0.12</v>
      </c>
      <c r="M766" s="6">
        <f t="shared" si="210"/>
        <v>-0.34500000000000003</v>
      </c>
      <c r="N766" s="5">
        <f t="shared" si="211"/>
        <v>0.81169575581002018</v>
      </c>
      <c r="O766" s="6">
        <f t="shared" si="212"/>
        <v>0.89</v>
      </c>
      <c r="P766" s="6">
        <f t="shared" si="213"/>
        <v>1.6233915116200404</v>
      </c>
      <c r="Q766" s="6">
        <f t="shared" si="214"/>
        <v>-0.59558321317447072</v>
      </c>
      <c r="R766" s="9">
        <f t="shared" si="215"/>
        <v>0.47431564997625836</v>
      </c>
      <c r="S766" s="9">
        <f t="shared" si="216"/>
        <v>0.77</v>
      </c>
      <c r="T766">
        <f t="shared" si="217"/>
        <v>0.89</v>
      </c>
      <c r="U766" s="9">
        <f t="shared" si="218"/>
        <v>0.54823497205048044</v>
      </c>
      <c r="V766" s="9">
        <f t="shared" si="219"/>
        <v>1.1888690966937385</v>
      </c>
      <c r="W766" s="9">
        <f t="shared" si="220"/>
        <v>0.96500000000000008</v>
      </c>
      <c r="X766">
        <f t="shared" si="221"/>
        <v>0.34500000000000003</v>
      </c>
      <c r="Y766" s="9">
        <f t="shared" si="222"/>
        <v>0.42503610192677699</v>
      </c>
      <c r="Z766" s="10">
        <f t="shared" si="223"/>
        <v>0.48186201344368285</v>
      </c>
      <c r="AA766">
        <f t="shared" si="224"/>
        <v>0.12</v>
      </c>
    </row>
    <row r="767" spans="1:27">
      <c r="A767" s="1">
        <f t="shared" si="207"/>
        <v>254499</v>
      </c>
      <c r="B767" s="1">
        <v>-1</v>
      </c>
      <c r="C767" s="1">
        <v>9</v>
      </c>
      <c r="D767" s="2">
        <v>1</v>
      </c>
      <c r="E767" s="5">
        <v>100</v>
      </c>
      <c r="F767" s="5">
        <v>103.17</v>
      </c>
      <c r="G767" s="5">
        <v>5.34</v>
      </c>
      <c r="H767" s="5">
        <v>100.78</v>
      </c>
      <c r="I767" s="5">
        <v>102.33</v>
      </c>
      <c r="J767" s="5">
        <v>4.21</v>
      </c>
      <c r="K767" s="6">
        <f t="shared" si="208"/>
        <v>100.39</v>
      </c>
      <c r="L767" s="6">
        <f t="shared" si="209"/>
        <v>-0.78000000000000114</v>
      </c>
      <c r="M767" s="6">
        <f t="shared" si="210"/>
        <v>102.75</v>
      </c>
      <c r="N767" s="5">
        <f t="shared" si="211"/>
        <v>3.3999889705703459</v>
      </c>
      <c r="O767" s="6">
        <f t="shared" si="212"/>
        <v>0.84000000000000341</v>
      </c>
      <c r="P767" s="6">
        <f t="shared" si="213"/>
        <v>6.7999779411406918</v>
      </c>
      <c r="Q767" s="6">
        <f t="shared" si="214"/>
        <v>0.23338170446607567</v>
      </c>
      <c r="R767" s="9">
        <f t="shared" si="215"/>
        <v>0.23823606694351285</v>
      </c>
      <c r="S767" s="9">
        <f t="shared" si="216"/>
        <v>1.6200000000000045</v>
      </c>
      <c r="T767">
        <f t="shared" si="217"/>
        <v>0.84000000000000341</v>
      </c>
      <c r="U767" s="9">
        <f t="shared" si="218"/>
        <v>0.12352981248922904</v>
      </c>
      <c r="V767" s="9">
        <f t="shared" si="219"/>
        <v>0.69411989874899827</v>
      </c>
      <c r="W767" s="9">
        <f t="shared" si="220"/>
        <v>2.3599999999999994</v>
      </c>
      <c r="X767">
        <f t="shared" si="221"/>
        <v>102.75</v>
      </c>
      <c r="Y767" s="9">
        <f t="shared" si="222"/>
        <v>30.220686269686269</v>
      </c>
      <c r="Z767" s="10">
        <f t="shared" si="223"/>
        <v>0.48201970914061182</v>
      </c>
      <c r="AA767">
        <f t="shared" si="224"/>
        <v>0.78000000000000114</v>
      </c>
    </row>
    <row r="768" spans="1:27">
      <c r="A768" s="1">
        <f t="shared" si="207"/>
        <v>2496000</v>
      </c>
      <c r="B768" s="1">
        <v>0</v>
      </c>
      <c r="C768" s="1">
        <v>-8</v>
      </c>
      <c r="D768" s="2">
        <v>10</v>
      </c>
      <c r="E768" s="5">
        <v>6.97</v>
      </c>
      <c r="F768" s="5">
        <v>6.88</v>
      </c>
      <c r="G768" s="5">
        <v>1.17</v>
      </c>
      <c r="H768" s="5">
        <v>6.86</v>
      </c>
      <c r="I768" s="5">
        <v>8.68</v>
      </c>
      <c r="J768" s="5">
        <v>1.65</v>
      </c>
      <c r="K768" s="6">
        <f t="shared" si="208"/>
        <v>6.915</v>
      </c>
      <c r="L768" s="6">
        <f t="shared" si="209"/>
        <v>0.10999999999999943</v>
      </c>
      <c r="M768" s="6">
        <f t="shared" si="210"/>
        <v>7.7799999999999994</v>
      </c>
      <c r="N768" s="5">
        <f t="shared" si="211"/>
        <v>1.0113604698622543</v>
      </c>
      <c r="O768" s="6">
        <f t="shared" si="212"/>
        <v>-1.7999999999999998</v>
      </c>
      <c r="P768" s="6">
        <f t="shared" si="213"/>
        <v>2.0227209397245085</v>
      </c>
      <c r="Q768" s="6">
        <f t="shared" si="214"/>
        <v>-0.33084029916410035</v>
      </c>
      <c r="R768" s="9">
        <f t="shared" si="215"/>
        <v>0.94427261936594098</v>
      </c>
      <c r="S768" s="9">
        <f t="shared" si="216"/>
        <v>1.9099999999999993</v>
      </c>
      <c r="T768">
        <f t="shared" si="217"/>
        <v>1.7999999999999998</v>
      </c>
      <c r="U768" s="9">
        <f t="shared" si="218"/>
        <v>0.88989042662758866</v>
      </c>
      <c r="V768" s="9">
        <f t="shared" si="219"/>
        <v>0.85528357670318178</v>
      </c>
      <c r="W768" s="9">
        <f t="shared" si="220"/>
        <v>0.86499999999999932</v>
      </c>
      <c r="X768">
        <f t="shared" si="221"/>
        <v>7.7799999999999994</v>
      </c>
      <c r="Y768" s="9">
        <f t="shared" si="222"/>
        <v>7.6926083546251549</v>
      </c>
      <c r="Z768" s="10">
        <f t="shared" si="223"/>
        <v>0.4822281617657766</v>
      </c>
      <c r="AA768">
        <f t="shared" si="224"/>
        <v>0.10999999999999943</v>
      </c>
    </row>
    <row r="769" spans="1:27">
      <c r="A769" s="1">
        <f t="shared" si="207"/>
        <v>753494</v>
      </c>
      <c r="B769" s="1">
        <v>-6</v>
      </c>
      <c r="C769" s="1">
        <v>7</v>
      </c>
      <c r="D769" s="2">
        <v>3</v>
      </c>
      <c r="E769" s="5">
        <v>12.46</v>
      </c>
      <c r="F769" s="5">
        <v>15.59</v>
      </c>
      <c r="G769" s="5">
        <v>2.15</v>
      </c>
      <c r="H769" s="5">
        <v>12.56</v>
      </c>
      <c r="I769" s="5">
        <v>14.24</v>
      </c>
      <c r="J769" s="5">
        <v>1.78</v>
      </c>
      <c r="K769" s="6">
        <f t="shared" si="208"/>
        <v>12.510000000000002</v>
      </c>
      <c r="L769" s="6">
        <f t="shared" si="209"/>
        <v>-9.9999999999999645E-2</v>
      </c>
      <c r="M769" s="6">
        <f t="shared" si="210"/>
        <v>14.914999999999999</v>
      </c>
      <c r="N769" s="5">
        <f t="shared" si="211"/>
        <v>1.3956091859829527</v>
      </c>
      <c r="O769" s="6">
        <f t="shared" si="212"/>
        <v>1.3499999999999996</v>
      </c>
      <c r="P769" s="6">
        <f t="shared" si="213"/>
        <v>2.7912183719659054</v>
      </c>
      <c r="Q769" s="6">
        <f t="shared" si="214"/>
        <v>0.18664082455172054</v>
      </c>
      <c r="R769" s="9">
        <f t="shared" si="215"/>
        <v>0.51948640585177075</v>
      </c>
      <c r="S769" s="9">
        <f t="shared" si="216"/>
        <v>1.4499999999999993</v>
      </c>
      <c r="T769">
        <f t="shared" si="217"/>
        <v>1.3499999999999996</v>
      </c>
      <c r="U769" s="9">
        <f t="shared" si="218"/>
        <v>0.48365975717233844</v>
      </c>
      <c r="V769" s="9">
        <f t="shared" si="219"/>
        <v>1.7232618014807008</v>
      </c>
      <c r="W769" s="9">
        <f t="shared" si="220"/>
        <v>2.4049999999999976</v>
      </c>
      <c r="X769">
        <f t="shared" si="221"/>
        <v>14.914999999999999</v>
      </c>
      <c r="Y769" s="9">
        <f t="shared" si="222"/>
        <v>10.68708930107471</v>
      </c>
      <c r="Z769" s="10">
        <f t="shared" si="223"/>
        <v>0.48271834437899702</v>
      </c>
      <c r="AA769">
        <f t="shared" si="224"/>
        <v>9.9999999999999645E-2</v>
      </c>
    </row>
    <row r="770" spans="1:27">
      <c r="A770" s="1">
        <f t="shared" si="207"/>
        <v>1245500</v>
      </c>
      <c r="B770" s="1">
        <v>0</v>
      </c>
      <c r="C770" s="1">
        <v>-9</v>
      </c>
      <c r="D770" s="2">
        <v>5</v>
      </c>
      <c r="E770" s="5">
        <v>9.75</v>
      </c>
      <c r="F770" s="5">
        <v>14.71</v>
      </c>
      <c r="G770" s="5">
        <v>1.62</v>
      </c>
      <c r="H770" s="5">
        <v>9.6</v>
      </c>
      <c r="I770" s="5">
        <v>8.75</v>
      </c>
      <c r="J770" s="5">
        <v>2.2000000000000002</v>
      </c>
      <c r="K770" s="6">
        <f t="shared" si="208"/>
        <v>9.6750000000000007</v>
      </c>
      <c r="L770" s="6">
        <f t="shared" si="209"/>
        <v>0.15000000000000036</v>
      </c>
      <c r="M770" s="6">
        <f t="shared" si="210"/>
        <v>11.73</v>
      </c>
      <c r="N770" s="5">
        <f t="shared" si="211"/>
        <v>1.3660527076214886</v>
      </c>
      <c r="O770" s="6">
        <f t="shared" si="212"/>
        <v>5.9600000000000009</v>
      </c>
      <c r="P770" s="6">
        <f t="shared" si="213"/>
        <v>2.7321054152429771</v>
      </c>
      <c r="Q770" s="6">
        <f t="shared" si="214"/>
        <v>-0.29682224961148918</v>
      </c>
      <c r="R770" s="9">
        <f t="shared" si="215"/>
        <v>2.126565090638457</v>
      </c>
      <c r="S770" s="9">
        <f t="shared" si="216"/>
        <v>5.8100000000000005</v>
      </c>
      <c r="T770">
        <f t="shared" si="217"/>
        <v>5.9600000000000009</v>
      </c>
      <c r="U770" s="9">
        <f t="shared" si="218"/>
        <v>2.181467803821894</v>
      </c>
      <c r="V770" s="9">
        <f t="shared" si="219"/>
        <v>1.5043343412261714</v>
      </c>
      <c r="W770" s="9">
        <f t="shared" si="220"/>
        <v>2.0549999999999997</v>
      </c>
      <c r="X770">
        <f t="shared" si="221"/>
        <v>11.73</v>
      </c>
      <c r="Y770" s="9">
        <f t="shared" si="222"/>
        <v>8.5867843418895351</v>
      </c>
      <c r="Z770" s="10">
        <f t="shared" si="223"/>
        <v>0.48275356031830569</v>
      </c>
      <c r="AA770">
        <f t="shared" si="224"/>
        <v>0.15000000000000036</v>
      </c>
    </row>
    <row r="771" spans="1:27">
      <c r="A771" s="1">
        <f t="shared" si="207"/>
        <v>1503997</v>
      </c>
      <c r="B771" s="1">
        <v>-3</v>
      </c>
      <c r="C771" s="1">
        <v>8</v>
      </c>
      <c r="D771" s="2">
        <v>6</v>
      </c>
      <c r="E771" s="5">
        <v>8.23</v>
      </c>
      <c r="F771" s="5">
        <v>11.48</v>
      </c>
      <c r="G771" s="5">
        <v>2.2599999999999998</v>
      </c>
      <c r="H771" s="5">
        <v>8.98</v>
      </c>
      <c r="I771" s="5">
        <v>8.75</v>
      </c>
      <c r="J771" s="5">
        <v>1.48</v>
      </c>
      <c r="K771" s="6">
        <f t="shared" si="208"/>
        <v>8.6050000000000004</v>
      </c>
      <c r="L771" s="6">
        <f t="shared" si="209"/>
        <v>-0.75</v>
      </c>
      <c r="M771" s="6">
        <f t="shared" si="210"/>
        <v>10.115</v>
      </c>
      <c r="N771" s="5">
        <f t="shared" si="211"/>
        <v>1.3507405376311172</v>
      </c>
      <c r="O771" s="6">
        <f t="shared" si="212"/>
        <v>2.7300000000000004</v>
      </c>
      <c r="P771" s="6">
        <f t="shared" si="213"/>
        <v>2.7014810752622345</v>
      </c>
      <c r="Q771" s="6">
        <f t="shared" si="214"/>
        <v>0.3997259523157029</v>
      </c>
      <c r="R771" s="9">
        <f t="shared" si="215"/>
        <v>1.2881822611554643</v>
      </c>
      <c r="S771" s="9">
        <f t="shared" si="216"/>
        <v>3.4800000000000004</v>
      </c>
      <c r="T771">
        <f t="shared" si="217"/>
        <v>2.7300000000000004</v>
      </c>
      <c r="U771" s="9">
        <f t="shared" si="218"/>
        <v>1.0105567738374763</v>
      </c>
      <c r="V771" s="9">
        <f t="shared" si="219"/>
        <v>1.1179052956004314</v>
      </c>
      <c r="W771" s="9">
        <f t="shared" si="220"/>
        <v>1.5099999999999998</v>
      </c>
      <c r="X771">
        <f t="shared" si="221"/>
        <v>10.115</v>
      </c>
      <c r="Y771" s="9">
        <f t="shared" si="222"/>
        <v>7.4884848112571962</v>
      </c>
      <c r="Z771" s="10">
        <f t="shared" si="223"/>
        <v>0.48352559394513955</v>
      </c>
      <c r="AA771">
        <f t="shared" si="224"/>
        <v>0.75</v>
      </c>
    </row>
    <row r="772" spans="1:27">
      <c r="A772" s="1">
        <f t="shared" si="207"/>
        <v>504496</v>
      </c>
      <c r="B772" s="1">
        <v>-4</v>
      </c>
      <c r="C772" s="1">
        <v>9</v>
      </c>
      <c r="D772" s="2">
        <v>2</v>
      </c>
      <c r="E772" s="5">
        <v>154.27000000000001</v>
      </c>
      <c r="F772" s="5">
        <v>148.86000000000001</v>
      </c>
      <c r="G772" s="5">
        <v>6.93</v>
      </c>
      <c r="H772" s="5">
        <v>150.69</v>
      </c>
      <c r="I772" s="5">
        <v>153.99</v>
      </c>
      <c r="J772" s="5">
        <v>5.7</v>
      </c>
      <c r="K772" s="6">
        <f t="shared" si="208"/>
        <v>152.48000000000002</v>
      </c>
      <c r="L772" s="6">
        <f t="shared" si="209"/>
        <v>3.5800000000000125</v>
      </c>
      <c r="M772" s="6">
        <f t="shared" si="210"/>
        <v>151.42500000000001</v>
      </c>
      <c r="N772" s="5">
        <f t="shared" si="211"/>
        <v>4.4865047642903493</v>
      </c>
      <c r="O772" s="6">
        <f t="shared" si="212"/>
        <v>-5.1299999999999955</v>
      </c>
      <c r="P772" s="6">
        <f t="shared" si="213"/>
        <v>8.9730095285806986</v>
      </c>
      <c r="Q772" s="6">
        <f t="shared" si="214"/>
        <v>0.19294441153128172</v>
      </c>
      <c r="R772" s="9">
        <f t="shared" si="215"/>
        <v>0.97068881652884054</v>
      </c>
      <c r="S772" s="9">
        <f t="shared" si="216"/>
        <v>8.710000000000008</v>
      </c>
      <c r="T772">
        <f t="shared" si="217"/>
        <v>5.1299999999999955</v>
      </c>
      <c r="U772" s="9">
        <f t="shared" si="218"/>
        <v>0.5717145383229556</v>
      </c>
      <c r="V772" s="9">
        <f t="shared" si="219"/>
        <v>0.23514964441743572</v>
      </c>
      <c r="W772" s="9">
        <f t="shared" si="220"/>
        <v>1.0550000000000068</v>
      </c>
      <c r="X772">
        <f t="shared" si="221"/>
        <v>151.42500000000001</v>
      </c>
      <c r="Y772" s="9">
        <f t="shared" si="222"/>
        <v>33.751217920293811</v>
      </c>
      <c r="Z772" s="10">
        <f t="shared" si="223"/>
        <v>0.4849381403849361</v>
      </c>
      <c r="AA772">
        <f t="shared" si="224"/>
        <v>3.5800000000000125</v>
      </c>
    </row>
    <row r="773" spans="1:27">
      <c r="A773" s="1">
        <f t="shared" si="207"/>
        <v>495500</v>
      </c>
      <c r="B773" s="1">
        <v>0</v>
      </c>
      <c r="C773" s="1">
        <v>-9</v>
      </c>
      <c r="D773" s="2">
        <v>2</v>
      </c>
      <c r="E773" s="5">
        <v>6.22</v>
      </c>
      <c r="F773" s="5">
        <v>5.12</v>
      </c>
      <c r="G773" s="5">
        <v>1.18</v>
      </c>
      <c r="H773" s="5">
        <v>6.28</v>
      </c>
      <c r="I773" s="5">
        <v>7.8</v>
      </c>
      <c r="J773" s="5">
        <v>2.0499999999999998</v>
      </c>
      <c r="K773" s="6">
        <f t="shared" si="208"/>
        <v>6.25</v>
      </c>
      <c r="L773" s="6">
        <f t="shared" si="209"/>
        <v>-6.0000000000000497E-2</v>
      </c>
      <c r="M773" s="6">
        <f t="shared" si="210"/>
        <v>6.46</v>
      </c>
      <c r="N773" s="5">
        <f t="shared" si="211"/>
        <v>1.1826770480566535</v>
      </c>
      <c r="O773" s="6">
        <f t="shared" si="212"/>
        <v>-2.6799999999999997</v>
      </c>
      <c r="P773" s="6">
        <f t="shared" si="213"/>
        <v>2.365354096113307</v>
      </c>
      <c r="Q773" s="6">
        <f t="shared" si="214"/>
        <v>-0.50226098768521332</v>
      </c>
      <c r="R773" s="9">
        <f t="shared" si="215"/>
        <v>1.107656567913075</v>
      </c>
      <c r="S773" s="9">
        <f t="shared" si="216"/>
        <v>2.6199999999999992</v>
      </c>
      <c r="T773">
        <f t="shared" si="217"/>
        <v>2.6799999999999997</v>
      </c>
      <c r="U773" s="9">
        <f t="shared" si="218"/>
        <v>1.1330227488576494</v>
      </c>
      <c r="V773" s="9">
        <f t="shared" si="219"/>
        <v>0.17756326661201965</v>
      </c>
      <c r="W773" s="9">
        <f t="shared" si="220"/>
        <v>0.20999999999999996</v>
      </c>
      <c r="X773">
        <f t="shared" si="221"/>
        <v>6.46</v>
      </c>
      <c r="Y773" s="9">
        <f t="shared" si="222"/>
        <v>5.4621842967316532</v>
      </c>
      <c r="Z773" s="10">
        <f t="shared" si="223"/>
        <v>0.48494226460476719</v>
      </c>
      <c r="AA773">
        <f t="shared" si="224"/>
        <v>6.0000000000000497E-2</v>
      </c>
    </row>
    <row r="774" spans="1:27">
      <c r="A774" s="1">
        <f t="shared" si="207"/>
        <v>3247997</v>
      </c>
      <c r="B774" s="1">
        <v>-3</v>
      </c>
      <c r="C774" s="1">
        <v>-4</v>
      </c>
      <c r="D774" s="2">
        <v>13</v>
      </c>
      <c r="E774" s="5">
        <v>76</v>
      </c>
      <c r="F774" s="5">
        <v>82.27</v>
      </c>
      <c r="G774" s="5">
        <v>3.46</v>
      </c>
      <c r="H774" s="5">
        <v>77.510000000000005</v>
      </c>
      <c r="I774" s="5">
        <v>78.34</v>
      </c>
      <c r="J774" s="5">
        <v>4.29</v>
      </c>
      <c r="K774" s="6">
        <f t="shared" si="208"/>
        <v>76.754999999999995</v>
      </c>
      <c r="L774" s="6">
        <f t="shared" si="209"/>
        <v>-1.5100000000000051</v>
      </c>
      <c r="M774" s="6">
        <f t="shared" si="210"/>
        <v>80.305000000000007</v>
      </c>
      <c r="N774" s="5">
        <f t="shared" si="211"/>
        <v>2.7557077130929541</v>
      </c>
      <c r="O774" s="6">
        <f t="shared" si="212"/>
        <v>3.9299999999999926</v>
      </c>
      <c r="P774" s="6">
        <f t="shared" si="213"/>
        <v>5.5114154261859083</v>
      </c>
      <c r="Q774" s="6">
        <f t="shared" si="214"/>
        <v>-0.21176466715170347</v>
      </c>
      <c r="R774" s="9">
        <f t="shared" si="215"/>
        <v>0.98704227123823751</v>
      </c>
      <c r="S774" s="9">
        <f t="shared" si="216"/>
        <v>5.4399999999999977</v>
      </c>
      <c r="T774">
        <f t="shared" si="217"/>
        <v>3.9299999999999926</v>
      </c>
      <c r="U774" s="9">
        <f t="shared" si="218"/>
        <v>0.71306546433203455</v>
      </c>
      <c r="V774" s="9">
        <f t="shared" si="219"/>
        <v>1.2882353172410868</v>
      </c>
      <c r="W774" s="9">
        <f t="shared" si="220"/>
        <v>3.5500000000000114</v>
      </c>
      <c r="X774">
        <f t="shared" si="221"/>
        <v>80.305000000000007</v>
      </c>
      <c r="Y774" s="9">
        <f t="shared" si="222"/>
        <v>29.141334408745113</v>
      </c>
      <c r="Z774" s="10">
        <f t="shared" si="223"/>
        <v>0.48536481125025943</v>
      </c>
      <c r="AA774">
        <f t="shared" si="224"/>
        <v>1.5100000000000051</v>
      </c>
    </row>
    <row r="775" spans="1:27">
      <c r="A775" s="1">
        <f t="shared" si="207"/>
        <v>1003995</v>
      </c>
      <c r="B775" s="1">
        <v>-5</v>
      </c>
      <c r="C775" s="1">
        <v>8</v>
      </c>
      <c r="D775" s="2">
        <v>4</v>
      </c>
      <c r="E775" s="5">
        <v>73.72</v>
      </c>
      <c r="F775" s="5">
        <v>72.31</v>
      </c>
      <c r="G775" s="5">
        <v>4.5</v>
      </c>
      <c r="H775" s="5">
        <v>76.05</v>
      </c>
      <c r="I775" s="5">
        <v>79.22</v>
      </c>
      <c r="J775" s="5">
        <v>3.76</v>
      </c>
      <c r="K775" s="6">
        <f t="shared" si="208"/>
        <v>74.884999999999991</v>
      </c>
      <c r="L775" s="6">
        <f t="shared" si="209"/>
        <v>-2.3299999999999983</v>
      </c>
      <c r="M775" s="6">
        <f t="shared" si="210"/>
        <v>75.765000000000001</v>
      </c>
      <c r="N775" s="5">
        <f t="shared" si="211"/>
        <v>2.9320470664707958</v>
      </c>
      <c r="O775" s="6">
        <f t="shared" si="212"/>
        <v>-6.9099999999999966</v>
      </c>
      <c r="P775" s="6">
        <f t="shared" si="213"/>
        <v>5.8640941329415917</v>
      </c>
      <c r="Q775" s="6">
        <f t="shared" si="214"/>
        <v>0.17775011922902445</v>
      </c>
      <c r="R775" s="9">
        <f t="shared" si="215"/>
        <v>0.78102429738837498</v>
      </c>
      <c r="S775" s="9">
        <f t="shared" si="216"/>
        <v>4.5799999999999983</v>
      </c>
      <c r="T775">
        <f t="shared" si="217"/>
        <v>6.9099999999999966</v>
      </c>
      <c r="U775" s="9">
        <f t="shared" si="218"/>
        <v>1.1783576189855174</v>
      </c>
      <c r="V775" s="9">
        <f t="shared" si="219"/>
        <v>0.30013160773003394</v>
      </c>
      <c r="W775" s="9">
        <f t="shared" si="220"/>
        <v>0.88000000000000966</v>
      </c>
      <c r="X775">
        <f t="shared" si="221"/>
        <v>75.765000000000001</v>
      </c>
      <c r="Y775" s="9">
        <f t="shared" si="222"/>
        <v>25.840308249620197</v>
      </c>
      <c r="Z775" s="10">
        <f t="shared" si="223"/>
        <v>0.48539571485541566</v>
      </c>
      <c r="AA775">
        <f t="shared" si="224"/>
        <v>2.3299999999999983</v>
      </c>
    </row>
    <row r="776" spans="1:27">
      <c r="A776" s="1">
        <f t="shared" si="207"/>
        <v>754497</v>
      </c>
      <c r="B776" s="1">
        <v>-3</v>
      </c>
      <c r="C776" s="1">
        <v>9</v>
      </c>
      <c r="D776" s="2">
        <v>3</v>
      </c>
      <c r="E776" s="5">
        <v>3.53</v>
      </c>
      <c r="F776" s="5">
        <v>1.66</v>
      </c>
      <c r="G776" s="5">
        <v>2.0499999999999998</v>
      </c>
      <c r="H776" s="5">
        <v>4.17</v>
      </c>
      <c r="I776" s="5">
        <v>2.5299999999999998</v>
      </c>
      <c r="J776" s="5">
        <v>1.05</v>
      </c>
      <c r="K776" s="6">
        <f t="shared" si="208"/>
        <v>3.8499999999999996</v>
      </c>
      <c r="L776" s="6">
        <f t="shared" si="209"/>
        <v>-0.64000000000000012</v>
      </c>
      <c r="M776" s="6">
        <f t="shared" si="210"/>
        <v>2.0949999999999998</v>
      </c>
      <c r="N776" s="5">
        <f t="shared" si="211"/>
        <v>1.1516292806281021</v>
      </c>
      <c r="O776" s="6">
        <f t="shared" si="212"/>
        <v>-0.86999999999999988</v>
      </c>
      <c r="P776" s="6">
        <f t="shared" si="213"/>
        <v>2.3032585612562042</v>
      </c>
      <c r="Q776" s="6">
        <f t="shared" si="214"/>
        <v>0.58435438265786988</v>
      </c>
      <c r="R776" s="9">
        <f t="shared" si="215"/>
        <v>9.98585238621916E-2</v>
      </c>
      <c r="S776" s="9">
        <f t="shared" si="216"/>
        <v>0.22999999999999976</v>
      </c>
      <c r="T776">
        <f t="shared" si="217"/>
        <v>0.86999999999999988</v>
      </c>
      <c r="U776" s="9">
        <f t="shared" si="218"/>
        <v>0.37772572069611637</v>
      </c>
      <c r="V776" s="9">
        <f t="shared" si="219"/>
        <v>1.5239279076360559</v>
      </c>
      <c r="W776" s="9">
        <f t="shared" si="220"/>
        <v>1.7549999999999999</v>
      </c>
      <c r="X776">
        <f t="shared" si="221"/>
        <v>2.0949999999999998</v>
      </c>
      <c r="Y776" s="9">
        <f t="shared" si="222"/>
        <v>1.8191618042721007</v>
      </c>
      <c r="Z776" s="10">
        <f t="shared" si="223"/>
        <v>0.48615738192482483</v>
      </c>
      <c r="AA776">
        <f t="shared" si="224"/>
        <v>0.64000000000000012</v>
      </c>
    </row>
    <row r="777" spans="1:27">
      <c r="A777" s="1">
        <f t="shared" si="207"/>
        <v>2248495</v>
      </c>
      <c r="B777" s="1">
        <v>-5</v>
      </c>
      <c r="C777" s="1">
        <v>-3</v>
      </c>
      <c r="D777" s="2">
        <v>9</v>
      </c>
      <c r="E777" s="5">
        <v>21.26</v>
      </c>
      <c r="F777" s="5">
        <v>23.19</v>
      </c>
      <c r="G777" s="5">
        <v>2.14</v>
      </c>
      <c r="H777" s="5">
        <v>20.54</v>
      </c>
      <c r="I777" s="5">
        <v>24.13</v>
      </c>
      <c r="J777" s="5">
        <v>2.5099999999999998</v>
      </c>
      <c r="K777" s="6">
        <f t="shared" si="208"/>
        <v>20.9</v>
      </c>
      <c r="L777" s="6">
        <f t="shared" si="209"/>
        <v>0.72000000000000242</v>
      </c>
      <c r="M777" s="6">
        <f t="shared" si="210"/>
        <v>23.66</v>
      </c>
      <c r="N777" s="5">
        <f t="shared" si="211"/>
        <v>1.6492195123754751</v>
      </c>
      <c r="O777" s="6">
        <f t="shared" si="212"/>
        <v>-0.93999999999999773</v>
      </c>
      <c r="P777" s="6">
        <f t="shared" si="213"/>
        <v>3.2984390247509503</v>
      </c>
      <c r="Q777" s="6">
        <f t="shared" si="214"/>
        <v>-0.15813855161447454</v>
      </c>
      <c r="R777" s="9">
        <f t="shared" si="215"/>
        <v>0.50326836044069023</v>
      </c>
      <c r="S777" s="9">
        <f t="shared" si="216"/>
        <v>1.6600000000000001</v>
      </c>
      <c r="T777">
        <f t="shared" si="217"/>
        <v>0.93999999999999773</v>
      </c>
      <c r="U777" s="9">
        <f t="shared" si="218"/>
        <v>0.28498328844231785</v>
      </c>
      <c r="V777" s="9">
        <f t="shared" si="219"/>
        <v>1.6735188853208505</v>
      </c>
      <c r="W777" s="9">
        <f t="shared" si="220"/>
        <v>2.7600000000000016</v>
      </c>
      <c r="X777">
        <f t="shared" si="221"/>
        <v>23.66</v>
      </c>
      <c r="Y777" s="9">
        <f t="shared" si="222"/>
        <v>14.346180009670761</v>
      </c>
      <c r="Z777" s="10">
        <f t="shared" si="223"/>
        <v>0.48648843768377475</v>
      </c>
      <c r="AA777">
        <f t="shared" si="224"/>
        <v>0.72000000000000242</v>
      </c>
    </row>
    <row r="778" spans="1:27">
      <c r="A778" s="1">
        <f t="shared" si="207"/>
        <v>1495500</v>
      </c>
      <c r="B778" s="1">
        <v>0</v>
      </c>
      <c r="C778" s="1">
        <v>-9</v>
      </c>
      <c r="D778" s="2">
        <v>6</v>
      </c>
      <c r="E778" s="5">
        <v>2.42</v>
      </c>
      <c r="F778" s="5">
        <v>5.09</v>
      </c>
      <c r="G778" s="5">
        <v>1.1200000000000001</v>
      </c>
      <c r="H778" s="5">
        <v>2.4500000000000002</v>
      </c>
      <c r="I778" s="5">
        <v>4.59</v>
      </c>
      <c r="J778" s="5">
        <v>1.93</v>
      </c>
      <c r="K778" s="6">
        <f t="shared" si="208"/>
        <v>2.4350000000000001</v>
      </c>
      <c r="L778" s="6">
        <f t="shared" si="209"/>
        <v>-3.0000000000000249E-2</v>
      </c>
      <c r="M778" s="6">
        <f t="shared" si="210"/>
        <v>4.84</v>
      </c>
      <c r="N778" s="5">
        <f t="shared" si="211"/>
        <v>1.1157172580900594</v>
      </c>
      <c r="O778" s="6">
        <f t="shared" si="212"/>
        <v>0.5</v>
      </c>
      <c r="P778" s="6">
        <f t="shared" si="213"/>
        <v>2.2314345161801188</v>
      </c>
      <c r="Q778" s="6">
        <f t="shared" si="214"/>
        <v>-0.49615407788243315</v>
      </c>
      <c r="R778" s="9">
        <f t="shared" si="215"/>
        <v>0.23751537235664918</v>
      </c>
      <c r="S778" s="9">
        <f t="shared" si="216"/>
        <v>0.53000000000000025</v>
      </c>
      <c r="T778">
        <f t="shared" si="217"/>
        <v>0.5</v>
      </c>
      <c r="U778" s="9">
        <f t="shared" si="218"/>
        <v>0.22407110599683874</v>
      </c>
      <c r="V778" s="9">
        <f t="shared" si="219"/>
        <v>2.1555640396895885</v>
      </c>
      <c r="W778" s="9">
        <f t="shared" si="220"/>
        <v>2.4049999999999998</v>
      </c>
      <c r="X778">
        <f t="shared" si="221"/>
        <v>4.84</v>
      </c>
      <c r="Y778" s="9">
        <f t="shared" si="222"/>
        <v>4.338016612098798</v>
      </c>
      <c r="Z778" s="10">
        <f t="shared" si="223"/>
        <v>0.48671244076970133</v>
      </c>
      <c r="AA778">
        <f t="shared" si="224"/>
        <v>3.0000000000000249E-2</v>
      </c>
    </row>
    <row r="779" spans="1:27">
      <c r="A779" s="1">
        <f t="shared" si="207"/>
        <v>1995501</v>
      </c>
      <c r="B779" s="1">
        <v>1</v>
      </c>
      <c r="C779" s="1">
        <v>-9</v>
      </c>
      <c r="D779" s="2">
        <v>8</v>
      </c>
      <c r="E779" s="5">
        <v>76.010000000000005</v>
      </c>
      <c r="F779" s="5">
        <v>81.89</v>
      </c>
      <c r="G779" s="5">
        <v>3.43</v>
      </c>
      <c r="H779" s="5">
        <v>75.02</v>
      </c>
      <c r="I779" s="5">
        <v>76.900000000000006</v>
      </c>
      <c r="J779" s="5">
        <v>4.41</v>
      </c>
      <c r="K779" s="6">
        <f t="shared" si="208"/>
        <v>75.515000000000001</v>
      </c>
      <c r="L779" s="6">
        <f t="shared" si="209"/>
        <v>0.99000000000000909</v>
      </c>
      <c r="M779" s="6">
        <f t="shared" si="210"/>
        <v>79.39500000000001</v>
      </c>
      <c r="N779" s="5">
        <f t="shared" si="211"/>
        <v>2.7934297914928883</v>
      </c>
      <c r="O779" s="6">
        <f t="shared" si="212"/>
        <v>4.9899999999999949</v>
      </c>
      <c r="P779" s="6">
        <f t="shared" si="213"/>
        <v>5.5868595829857766</v>
      </c>
      <c r="Q779" s="6">
        <f t="shared" si="214"/>
        <v>-0.24615384615384611</v>
      </c>
      <c r="R779" s="9">
        <f t="shared" si="215"/>
        <v>0.71596573004655184</v>
      </c>
      <c r="S779" s="9">
        <f t="shared" si="216"/>
        <v>3.9999999999999858</v>
      </c>
      <c r="T779">
        <f t="shared" si="217"/>
        <v>4.9899999999999949</v>
      </c>
      <c r="U779" s="9">
        <f t="shared" si="218"/>
        <v>0.89316724823307569</v>
      </c>
      <c r="V779" s="9">
        <f t="shared" si="219"/>
        <v>1.388973516290319</v>
      </c>
      <c r="W779" s="9">
        <f t="shared" si="220"/>
        <v>3.8800000000000097</v>
      </c>
      <c r="X779">
        <f t="shared" si="221"/>
        <v>79.39500000000001</v>
      </c>
      <c r="Y779" s="9">
        <f t="shared" si="222"/>
        <v>28.422049568523096</v>
      </c>
      <c r="Z779" s="10">
        <f t="shared" si="223"/>
        <v>0.48725660590699021</v>
      </c>
      <c r="AA779">
        <f t="shared" si="224"/>
        <v>0.99000000000000909</v>
      </c>
    </row>
    <row r="780" spans="1:27">
      <c r="A780" s="1">
        <f t="shared" si="207"/>
        <v>2747996</v>
      </c>
      <c r="B780" s="1">
        <v>-4</v>
      </c>
      <c r="C780" s="1">
        <v>-4</v>
      </c>
      <c r="D780" s="2">
        <v>11</v>
      </c>
      <c r="E780" s="5">
        <v>106.98</v>
      </c>
      <c r="F780" s="5">
        <v>104.16</v>
      </c>
      <c r="G780" s="5">
        <v>4.2699999999999996</v>
      </c>
      <c r="H780" s="5">
        <v>107.9</v>
      </c>
      <c r="I780" s="5">
        <v>112.64</v>
      </c>
      <c r="J780" s="5">
        <v>5.22</v>
      </c>
      <c r="K780" s="6">
        <f t="shared" si="208"/>
        <v>107.44</v>
      </c>
      <c r="L780" s="6">
        <f t="shared" si="209"/>
        <v>-0.92000000000000171</v>
      </c>
      <c r="M780" s="6">
        <f t="shared" si="210"/>
        <v>108.4</v>
      </c>
      <c r="N780" s="5">
        <f t="shared" si="211"/>
        <v>3.3719912514714503</v>
      </c>
      <c r="O780" s="6">
        <f t="shared" si="212"/>
        <v>-8.480000000000004</v>
      </c>
      <c r="P780" s="6">
        <f t="shared" si="213"/>
        <v>6.7439825029429006</v>
      </c>
      <c r="Q780" s="6">
        <f t="shared" si="214"/>
        <v>-0.19822432516220956</v>
      </c>
      <c r="R780" s="9">
        <f t="shared" si="215"/>
        <v>1.1209993496722468</v>
      </c>
      <c r="S780" s="9">
        <f t="shared" si="216"/>
        <v>7.5600000000000023</v>
      </c>
      <c r="T780">
        <f t="shared" si="217"/>
        <v>8.480000000000004</v>
      </c>
      <c r="U780" s="9">
        <f t="shared" si="218"/>
        <v>1.2574172599498219</v>
      </c>
      <c r="V780" s="9">
        <f t="shared" si="219"/>
        <v>0.28469824753581097</v>
      </c>
      <c r="W780" s="9">
        <f t="shared" si="220"/>
        <v>0.96000000000000796</v>
      </c>
      <c r="X780">
        <f t="shared" si="221"/>
        <v>108.4</v>
      </c>
      <c r="Y780" s="9">
        <f t="shared" si="222"/>
        <v>32.147177117585059</v>
      </c>
      <c r="Z780" s="10">
        <f t="shared" si="223"/>
        <v>0.4876392108926435</v>
      </c>
      <c r="AA780">
        <f t="shared" si="224"/>
        <v>0.92000000000000171</v>
      </c>
    </row>
    <row r="781" spans="1:27">
      <c r="A781" s="1">
        <f t="shared" si="207"/>
        <v>2996998</v>
      </c>
      <c r="B781" s="1">
        <v>-2</v>
      </c>
      <c r="C781" s="1">
        <v>-6</v>
      </c>
      <c r="D781" s="2">
        <v>12</v>
      </c>
      <c r="E781" s="5">
        <v>3.51</v>
      </c>
      <c r="F781" s="5">
        <v>2.84</v>
      </c>
      <c r="G781" s="5">
        <v>0.94</v>
      </c>
      <c r="H781" s="5">
        <v>3.02</v>
      </c>
      <c r="I781" s="5">
        <v>2.09</v>
      </c>
      <c r="J781" s="5">
        <v>1.29</v>
      </c>
      <c r="K781" s="6">
        <f t="shared" si="208"/>
        <v>3.2649999999999997</v>
      </c>
      <c r="L781" s="6">
        <f t="shared" si="209"/>
        <v>0.48999999999999977</v>
      </c>
      <c r="M781" s="6">
        <f t="shared" si="210"/>
        <v>2.4649999999999999</v>
      </c>
      <c r="N781" s="5">
        <f t="shared" si="211"/>
        <v>0.79807581093527702</v>
      </c>
      <c r="O781" s="6">
        <f t="shared" si="212"/>
        <v>0.75</v>
      </c>
      <c r="P781" s="6">
        <f t="shared" si="213"/>
        <v>1.596151621870554</v>
      </c>
      <c r="Q781" s="6">
        <f t="shared" si="214"/>
        <v>-0.30635475134434992</v>
      </c>
      <c r="R781" s="9">
        <f t="shared" si="215"/>
        <v>0.16289179325915312</v>
      </c>
      <c r="S781" s="9">
        <f t="shared" si="216"/>
        <v>0.26000000000000023</v>
      </c>
      <c r="T781">
        <f t="shared" si="217"/>
        <v>0.75</v>
      </c>
      <c r="U781" s="9">
        <f t="shared" si="218"/>
        <v>0.46988017286294126</v>
      </c>
      <c r="V781" s="9">
        <f t="shared" si="219"/>
        <v>1.0024110354409412</v>
      </c>
      <c r="W781" s="9">
        <f t="shared" si="220"/>
        <v>0.79999999999999982</v>
      </c>
      <c r="X781">
        <f t="shared" si="221"/>
        <v>2.4649999999999999</v>
      </c>
      <c r="Y781" s="9">
        <f t="shared" si="222"/>
        <v>3.0886790029524005</v>
      </c>
      <c r="Z781" s="10">
        <f t="shared" si="223"/>
        <v>0.48806147153816598</v>
      </c>
      <c r="AA781">
        <f t="shared" si="224"/>
        <v>0.48999999999999977</v>
      </c>
    </row>
    <row r="782" spans="1:27">
      <c r="A782" s="1">
        <f t="shared" si="207"/>
        <v>2003496</v>
      </c>
      <c r="B782" s="1">
        <v>-4</v>
      </c>
      <c r="C782" s="1">
        <v>7</v>
      </c>
      <c r="D782" s="2">
        <v>8</v>
      </c>
      <c r="E782" s="5">
        <v>79.900000000000006</v>
      </c>
      <c r="F782" s="5">
        <v>76.84</v>
      </c>
      <c r="G782" s="5">
        <v>4.32</v>
      </c>
      <c r="H782" s="5">
        <v>80.09</v>
      </c>
      <c r="I782" s="5">
        <v>78.13</v>
      </c>
      <c r="J782" s="5">
        <v>3.77</v>
      </c>
      <c r="K782" s="6">
        <f t="shared" si="208"/>
        <v>79.995000000000005</v>
      </c>
      <c r="L782" s="6">
        <f t="shared" si="209"/>
        <v>-0.18999999999999773</v>
      </c>
      <c r="M782" s="6">
        <f t="shared" si="210"/>
        <v>77.484999999999999</v>
      </c>
      <c r="N782" s="5">
        <f t="shared" si="211"/>
        <v>2.866849315886693</v>
      </c>
      <c r="O782" s="6">
        <f t="shared" si="212"/>
        <v>-1.289999999999992</v>
      </c>
      <c r="P782" s="6">
        <f t="shared" si="213"/>
        <v>5.733698631773386</v>
      </c>
      <c r="Q782" s="6">
        <f t="shared" si="214"/>
        <v>0.1353447725191862</v>
      </c>
      <c r="R782" s="9">
        <f t="shared" si="215"/>
        <v>0.19184824153545951</v>
      </c>
      <c r="S782" s="9">
        <f t="shared" si="216"/>
        <v>1.0999999999999943</v>
      </c>
      <c r="T782">
        <f t="shared" si="217"/>
        <v>1.289999999999992</v>
      </c>
      <c r="U782" s="9">
        <f t="shared" si="218"/>
        <v>0.22498566507340229</v>
      </c>
      <c r="V782" s="9">
        <f t="shared" si="219"/>
        <v>0.87552561137092155</v>
      </c>
      <c r="W782" s="9">
        <f t="shared" si="220"/>
        <v>2.5100000000000051</v>
      </c>
      <c r="X782">
        <f t="shared" si="221"/>
        <v>77.484999999999999</v>
      </c>
      <c r="Y782" s="9">
        <f t="shared" si="222"/>
        <v>27.027929082500286</v>
      </c>
      <c r="Z782" s="10">
        <f t="shared" si="223"/>
        <v>0.48808298474747092</v>
      </c>
      <c r="AA782">
        <f t="shared" si="224"/>
        <v>0.18999999999999773</v>
      </c>
    </row>
    <row r="783" spans="1:27">
      <c r="A783" s="1">
        <f t="shared" si="207"/>
        <v>2245999</v>
      </c>
      <c r="B783" s="1">
        <v>-1</v>
      </c>
      <c r="C783" s="1">
        <v>-8</v>
      </c>
      <c r="D783" s="2">
        <v>9</v>
      </c>
      <c r="E783" s="5">
        <v>40.549999999999997</v>
      </c>
      <c r="F783" s="5">
        <v>44.38</v>
      </c>
      <c r="G783" s="5">
        <v>2.4500000000000002</v>
      </c>
      <c r="H783" s="5">
        <v>40.93</v>
      </c>
      <c r="I783" s="5">
        <v>41.79</v>
      </c>
      <c r="J783" s="5">
        <v>2.99</v>
      </c>
      <c r="K783" s="6">
        <f t="shared" si="208"/>
        <v>40.739999999999995</v>
      </c>
      <c r="L783" s="6">
        <f t="shared" si="209"/>
        <v>-0.38000000000000256</v>
      </c>
      <c r="M783" s="6">
        <f t="shared" si="210"/>
        <v>43.085000000000001</v>
      </c>
      <c r="N783" s="5">
        <f t="shared" si="211"/>
        <v>1.9327829676401851</v>
      </c>
      <c r="O783" s="6">
        <f t="shared" si="212"/>
        <v>2.5900000000000034</v>
      </c>
      <c r="P783" s="6">
        <f t="shared" si="213"/>
        <v>3.8655659352803702</v>
      </c>
      <c r="Q783" s="6">
        <f t="shared" si="214"/>
        <v>-0.19659229317521712</v>
      </c>
      <c r="R783" s="9">
        <f t="shared" si="215"/>
        <v>0.76832216801511921</v>
      </c>
      <c r="S783" s="9">
        <f t="shared" si="216"/>
        <v>2.970000000000006</v>
      </c>
      <c r="T783">
        <f t="shared" si="217"/>
        <v>2.5900000000000034</v>
      </c>
      <c r="U783" s="9">
        <f t="shared" si="218"/>
        <v>0.67001832160240993</v>
      </c>
      <c r="V783" s="9">
        <f t="shared" si="219"/>
        <v>1.2132764201989599</v>
      </c>
      <c r="W783" s="9">
        <f t="shared" si="220"/>
        <v>2.345000000000006</v>
      </c>
      <c r="X783">
        <f t="shared" si="221"/>
        <v>43.085000000000001</v>
      </c>
      <c r="Y783" s="9">
        <f t="shared" si="222"/>
        <v>22.291690645745014</v>
      </c>
      <c r="Z783" s="10">
        <f t="shared" si="223"/>
        <v>0.48990101040924589</v>
      </c>
      <c r="AA783">
        <f t="shared" si="224"/>
        <v>0.38000000000000256</v>
      </c>
    </row>
    <row r="784" spans="1:27">
      <c r="A784" s="1">
        <f t="shared" si="207"/>
        <v>1003494</v>
      </c>
      <c r="B784" s="1">
        <v>-6</v>
      </c>
      <c r="C784" s="1">
        <v>7</v>
      </c>
      <c r="D784" s="2">
        <v>4</v>
      </c>
      <c r="E784" s="5">
        <v>4.55</v>
      </c>
      <c r="F784" s="5">
        <v>4.6100000000000003</v>
      </c>
      <c r="G784" s="5">
        <v>1.68</v>
      </c>
      <c r="H784" s="5">
        <v>4.3600000000000003</v>
      </c>
      <c r="I784" s="5">
        <v>4.59</v>
      </c>
      <c r="J784" s="5">
        <v>1.26</v>
      </c>
      <c r="K784" s="6">
        <f t="shared" si="208"/>
        <v>4.4550000000000001</v>
      </c>
      <c r="L784" s="6">
        <f t="shared" si="209"/>
        <v>0.1899999999999995</v>
      </c>
      <c r="M784" s="6">
        <f t="shared" si="210"/>
        <v>4.5999999999999996</v>
      </c>
      <c r="N784" s="5">
        <f t="shared" si="211"/>
        <v>1.05</v>
      </c>
      <c r="O784" s="6">
        <f t="shared" si="212"/>
        <v>2.0000000000000462E-2</v>
      </c>
      <c r="P784" s="6">
        <f t="shared" si="213"/>
        <v>2.1</v>
      </c>
      <c r="Q784" s="6">
        <f t="shared" si="214"/>
        <v>0.27999999999999986</v>
      </c>
      <c r="R784" s="9">
        <f t="shared" si="215"/>
        <v>8.0952380952380498E-2</v>
      </c>
      <c r="S784" s="9">
        <f t="shared" si="216"/>
        <v>0.16999999999999904</v>
      </c>
      <c r="T784">
        <f t="shared" si="217"/>
        <v>2.0000000000000462E-2</v>
      </c>
      <c r="U784" s="9">
        <f t="shared" si="218"/>
        <v>9.5238095238097432E-3</v>
      </c>
      <c r="V784" s="9">
        <f t="shared" si="219"/>
        <v>0.13809523809523769</v>
      </c>
      <c r="W784" s="9">
        <f t="shared" si="220"/>
        <v>0.14499999999999957</v>
      </c>
      <c r="X784">
        <f t="shared" si="221"/>
        <v>4.5999999999999996</v>
      </c>
      <c r="Y784" s="9">
        <f t="shared" si="222"/>
        <v>4.3809523809523805</v>
      </c>
      <c r="Z784" s="10">
        <f t="shared" si="223"/>
        <v>0.4899826527541562</v>
      </c>
      <c r="AA784">
        <f t="shared" si="224"/>
        <v>0.1899999999999995</v>
      </c>
    </row>
    <row r="785" spans="1:27">
      <c r="A785" s="1">
        <f t="shared" si="207"/>
        <v>754498</v>
      </c>
      <c r="B785" s="1">
        <v>-2</v>
      </c>
      <c r="C785" s="1">
        <v>9</v>
      </c>
      <c r="D785" s="2">
        <v>3</v>
      </c>
      <c r="E785" s="5">
        <v>51.11</v>
      </c>
      <c r="F785" s="5">
        <v>44.92</v>
      </c>
      <c r="G785" s="5">
        <v>3.79</v>
      </c>
      <c r="H785" s="5">
        <v>52.39</v>
      </c>
      <c r="I785" s="5">
        <v>54.23</v>
      </c>
      <c r="J785" s="5">
        <v>2.96</v>
      </c>
      <c r="K785" s="6">
        <f t="shared" si="208"/>
        <v>51.75</v>
      </c>
      <c r="L785" s="6">
        <f t="shared" si="209"/>
        <v>-1.2800000000000011</v>
      </c>
      <c r="M785" s="6">
        <f t="shared" si="210"/>
        <v>49.575000000000003</v>
      </c>
      <c r="N785" s="5">
        <f t="shared" si="211"/>
        <v>2.4044593987006726</v>
      </c>
      <c r="O785" s="6">
        <f t="shared" si="212"/>
        <v>-9.3099999999999952</v>
      </c>
      <c r="P785" s="6">
        <f t="shared" si="213"/>
        <v>4.8089187974013452</v>
      </c>
      <c r="Q785" s="6">
        <f t="shared" si="214"/>
        <v>0.2422629369056937</v>
      </c>
      <c r="R785" s="9">
        <f t="shared" si="215"/>
        <v>1.6698140139815345</v>
      </c>
      <c r="S785" s="9">
        <f t="shared" si="216"/>
        <v>8.029999999999994</v>
      </c>
      <c r="T785">
        <f t="shared" si="217"/>
        <v>9.3099999999999952</v>
      </c>
      <c r="U785" s="9">
        <f t="shared" si="218"/>
        <v>1.9359861108553038</v>
      </c>
      <c r="V785" s="9">
        <f t="shared" si="219"/>
        <v>0.90456923546944845</v>
      </c>
      <c r="W785" s="9">
        <f t="shared" si="220"/>
        <v>2.1749999999999972</v>
      </c>
      <c r="X785">
        <f t="shared" si="221"/>
        <v>49.575000000000003</v>
      </c>
      <c r="Y785" s="9">
        <f t="shared" si="222"/>
        <v>20.617940160182975</v>
      </c>
      <c r="Z785" s="10">
        <f t="shared" si="223"/>
        <v>0.49018057897064832</v>
      </c>
      <c r="AA785">
        <f t="shared" si="224"/>
        <v>1.2800000000000011</v>
      </c>
    </row>
    <row r="786" spans="1:27">
      <c r="A786" s="1">
        <f t="shared" si="207"/>
        <v>245500</v>
      </c>
      <c r="B786" s="1">
        <v>0</v>
      </c>
      <c r="C786" s="1">
        <v>-9</v>
      </c>
      <c r="D786" s="2">
        <v>1</v>
      </c>
      <c r="E786" s="5">
        <v>1.23</v>
      </c>
      <c r="F786" s="5">
        <v>1.18</v>
      </c>
      <c r="G786" s="5">
        <v>0.82</v>
      </c>
      <c r="H786" s="5">
        <v>0.96</v>
      </c>
      <c r="I786" s="5">
        <v>-1.03</v>
      </c>
      <c r="J786" s="5">
        <v>1.33</v>
      </c>
      <c r="K786" s="6">
        <f t="shared" si="208"/>
        <v>1.095</v>
      </c>
      <c r="L786" s="6">
        <f t="shared" si="209"/>
        <v>0.27</v>
      </c>
      <c r="M786" s="6">
        <f t="shared" si="210"/>
        <v>7.4999999999999956E-2</v>
      </c>
      <c r="N786" s="5">
        <f t="shared" si="211"/>
        <v>0.78123299981503602</v>
      </c>
      <c r="O786" s="6">
        <f t="shared" si="212"/>
        <v>2.21</v>
      </c>
      <c r="P786" s="6">
        <f t="shared" si="213"/>
        <v>1.562465999630072</v>
      </c>
      <c r="Q786" s="6">
        <f t="shared" si="214"/>
        <v>-0.44914594683160619</v>
      </c>
      <c r="R786" s="9">
        <f t="shared" si="215"/>
        <v>1.2416270180978739</v>
      </c>
      <c r="S786" s="9">
        <f t="shared" si="216"/>
        <v>1.94</v>
      </c>
      <c r="T786">
        <f t="shared" si="217"/>
        <v>2.21</v>
      </c>
      <c r="U786" s="9">
        <f t="shared" si="218"/>
        <v>1.4144307783486088</v>
      </c>
      <c r="V786" s="9">
        <f t="shared" si="219"/>
        <v>1.3056284107833314</v>
      </c>
      <c r="W786" s="9">
        <f t="shared" si="220"/>
        <v>1.02</v>
      </c>
      <c r="X786">
        <f t="shared" si="221"/>
        <v>7.4999999999999956E-2</v>
      </c>
      <c r="Y786" s="9">
        <f t="shared" si="222"/>
        <v>9.6002089028186063E-2</v>
      </c>
      <c r="Z786" s="10">
        <f t="shared" si="223"/>
        <v>0.49032540215656784</v>
      </c>
      <c r="AA786">
        <f t="shared" si="224"/>
        <v>0.27</v>
      </c>
    </row>
    <row r="787" spans="1:27">
      <c r="A787" s="1">
        <f t="shared" si="207"/>
        <v>3498497</v>
      </c>
      <c r="B787" s="1">
        <v>-3</v>
      </c>
      <c r="C787" s="1">
        <v>-3</v>
      </c>
      <c r="D787" s="2">
        <v>14</v>
      </c>
      <c r="E787" s="5">
        <v>0.85</v>
      </c>
      <c r="F787" s="5">
        <v>0.55000000000000004</v>
      </c>
      <c r="G787" s="5">
        <v>0.76</v>
      </c>
      <c r="H787" s="5">
        <v>0.76</v>
      </c>
      <c r="I787" s="5">
        <v>-0.96</v>
      </c>
      <c r="J787" s="5">
        <v>1.02</v>
      </c>
      <c r="K787" s="6">
        <f t="shared" si="208"/>
        <v>0.80499999999999994</v>
      </c>
      <c r="L787" s="6">
        <f t="shared" si="209"/>
        <v>8.9999999999999969E-2</v>
      </c>
      <c r="M787" s="6">
        <f t="shared" si="210"/>
        <v>-0.20499999999999996</v>
      </c>
      <c r="N787" s="5">
        <f t="shared" si="211"/>
        <v>0.6360031446463138</v>
      </c>
      <c r="O787" s="6">
        <f t="shared" si="212"/>
        <v>1.51</v>
      </c>
      <c r="P787" s="6">
        <f t="shared" si="213"/>
        <v>1.2720062892926276</v>
      </c>
      <c r="Q787" s="6">
        <f t="shared" si="214"/>
        <v>-0.28603213844252162</v>
      </c>
      <c r="R787" s="9">
        <f t="shared" si="215"/>
        <v>1.1163466815794383</v>
      </c>
      <c r="S787" s="9">
        <f t="shared" si="216"/>
        <v>1.42</v>
      </c>
      <c r="T787">
        <f t="shared" si="217"/>
        <v>1.51</v>
      </c>
      <c r="U787" s="9">
        <f t="shared" si="218"/>
        <v>1.1871010487217972</v>
      </c>
      <c r="V787" s="9">
        <f t="shared" si="219"/>
        <v>1.5880424625284966</v>
      </c>
      <c r="W787" s="9">
        <f t="shared" si="220"/>
        <v>1.0099999999999998</v>
      </c>
      <c r="X787">
        <f t="shared" si="221"/>
        <v>0.20499999999999996</v>
      </c>
      <c r="Y787" s="9">
        <f t="shared" si="222"/>
        <v>0.32232545031518989</v>
      </c>
      <c r="Z787" s="10">
        <f t="shared" si="223"/>
        <v>0.49050280325396722</v>
      </c>
      <c r="AA787">
        <f t="shared" si="224"/>
        <v>8.9999999999999969E-2</v>
      </c>
    </row>
    <row r="788" spans="1:27">
      <c r="A788" s="1">
        <f t="shared" si="207"/>
        <v>2997497</v>
      </c>
      <c r="B788" s="1">
        <v>-3</v>
      </c>
      <c r="C788" s="1">
        <v>-5</v>
      </c>
      <c r="D788" s="2">
        <v>12</v>
      </c>
      <c r="E788" s="5">
        <v>30.94</v>
      </c>
      <c r="F788" s="5">
        <v>32.159999999999997</v>
      </c>
      <c r="G788" s="5">
        <v>2.15</v>
      </c>
      <c r="H788" s="5">
        <v>31.16</v>
      </c>
      <c r="I788" s="5">
        <v>30</v>
      </c>
      <c r="J788" s="5">
        <v>2.62</v>
      </c>
      <c r="K788" s="6">
        <f t="shared" si="208"/>
        <v>31.05</v>
      </c>
      <c r="L788" s="6">
        <f t="shared" si="209"/>
        <v>-0.21999999999999886</v>
      </c>
      <c r="M788" s="6">
        <f t="shared" si="210"/>
        <v>31.08</v>
      </c>
      <c r="N788" s="5">
        <f t="shared" si="211"/>
        <v>1.6946164757844178</v>
      </c>
      <c r="O788" s="6">
        <f t="shared" si="212"/>
        <v>2.1599999999999966</v>
      </c>
      <c r="P788" s="6">
        <f t="shared" si="213"/>
        <v>3.3892329515688355</v>
      </c>
      <c r="Q788" s="6">
        <f t="shared" si="214"/>
        <v>-0.1951701503451759</v>
      </c>
      <c r="R788" s="9">
        <f t="shared" si="215"/>
        <v>0.70222378750871106</v>
      </c>
      <c r="S788" s="9">
        <f t="shared" si="216"/>
        <v>2.3799999999999955</v>
      </c>
      <c r="T788">
        <f t="shared" si="217"/>
        <v>2.1599999999999966</v>
      </c>
      <c r="U788" s="9">
        <f t="shared" si="218"/>
        <v>0.63731234496588918</v>
      </c>
      <c r="V788" s="9">
        <f t="shared" si="219"/>
        <v>1.7703120693495524E-2</v>
      </c>
      <c r="W788" s="9">
        <f t="shared" si="220"/>
        <v>2.9999999999997584E-2</v>
      </c>
      <c r="X788">
        <f t="shared" si="221"/>
        <v>31.08</v>
      </c>
      <c r="Y788" s="9">
        <f t="shared" si="222"/>
        <v>18.340433038462841</v>
      </c>
      <c r="Z788" s="10">
        <f t="shared" si="223"/>
        <v>0.49079832925551004</v>
      </c>
      <c r="AA788">
        <f t="shared" si="224"/>
        <v>0.21999999999999886</v>
      </c>
    </row>
    <row r="789" spans="1:27">
      <c r="A789" s="1">
        <f t="shared" si="207"/>
        <v>1753495</v>
      </c>
      <c r="B789" s="1">
        <v>-5</v>
      </c>
      <c r="C789" s="1">
        <v>7</v>
      </c>
      <c r="D789" s="2">
        <v>7</v>
      </c>
      <c r="E789" s="5">
        <v>16.2</v>
      </c>
      <c r="F789" s="5">
        <v>17.61</v>
      </c>
      <c r="G789" s="5">
        <v>2.54</v>
      </c>
      <c r="H789" s="5">
        <v>16.66</v>
      </c>
      <c r="I789" s="5">
        <v>15.95</v>
      </c>
      <c r="J789" s="5">
        <v>1.9</v>
      </c>
      <c r="K789" s="6">
        <f t="shared" si="208"/>
        <v>16.43</v>
      </c>
      <c r="L789" s="6">
        <f t="shared" si="209"/>
        <v>-0.46000000000000085</v>
      </c>
      <c r="M789" s="6">
        <f t="shared" si="210"/>
        <v>16.78</v>
      </c>
      <c r="N789" s="5">
        <f t="shared" si="211"/>
        <v>1.5860012610335465</v>
      </c>
      <c r="O789" s="6">
        <f t="shared" si="212"/>
        <v>1.6600000000000001</v>
      </c>
      <c r="P789" s="6">
        <f t="shared" si="213"/>
        <v>3.1720025220670931</v>
      </c>
      <c r="Q789" s="6">
        <f t="shared" si="214"/>
        <v>0.28242029100739446</v>
      </c>
      <c r="R789" s="9">
        <f t="shared" si="215"/>
        <v>0.66834751399203318</v>
      </c>
      <c r="S789" s="9">
        <f t="shared" si="216"/>
        <v>2.120000000000001</v>
      </c>
      <c r="T789">
        <f t="shared" si="217"/>
        <v>1.6600000000000001</v>
      </c>
      <c r="U789" s="9">
        <f t="shared" si="218"/>
        <v>0.52332871378621448</v>
      </c>
      <c r="V789" s="9">
        <f t="shared" si="219"/>
        <v>0.22068078292189855</v>
      </c>
      <c r="W789" s="9">
        <f t="shared" si="220"/>
        <v>0.35000000000000142</v>
      </c>
      <c r="X789">
        <f t="shared" si="221"/>
        <v>16.78</v>
      </c>
      <c r="Y789" s="9">
        <f t="shared" si="222"/>
        <v>10.580067249798407</v>
      </c>
      <c r="Z789" s="10">
        <f t="shared" si="223"/>
        <v>0.49114254549977648</v>
      </c>
      <c r="AA789">
        <f t="shared" si="224"/>
        <v>0.46000000000000085</v>
      </c>
    </row>
    <row r="790" spans="1:27">
      <c r="A790" s="1">
        <f t="shared" si="207"/>
        <v>1503996</v>
      </c>
      <c r="B790" s="1">
        <v>-4</v>
      </c>
      <c r="C790" s="1">
        <v>8</v>
      </c>
      <c r="D790" s="2">
        <v>6</v>
      </c>
      <c r="E790" s="5">
        <v>7.2</v>
      </c>
      <c r="F790" s="5">
        <v>5.45</v>
      </c>
      <c r="G790" s="5">
        <v>2.12</v>
      </c>
      <c r="H790" s="5">
        <v>6.81</v>
      </c>
      <c r="I790" s="5">
        <v>6.79</v>
      </c>
      <c r="J790" s="5">
        <v>1.35</v>
      </c>
      <c r="K790" s="6">
        <f t="shared" si="208"/>
        <v>7.0049999999999999</v>
      </c>
      <c r="L790" s="6">
        <f t="shared" si="209"/>
        <v>0.39000000000000057</v>
      </c>
      <c r="M790" s="6">
        <f t="shared" si="210"/>
        <v>6.12</v>
      </c>
      <c r="N790" s="5">
        <f t="shared" si="211"/>
        <v>1.2566721927376288</v>
      </c>
      <c r="O790" s="6">
        <f t="shared" si="212"/>
        <v>-1.3399999999999999</v>
      </c>
      <c r="P790" s="6">
        <f t="shared" si="213"/>
        <v>2.5133443854752575</v>
      </c>
      <c r="Q790" s="6">
        <f t="shared" si="214"/>
        <v>0.42297645997245487</v>
      </c>
      <c r="R790" s="9">
        <f t="shared" si="215"/>
        <v>0.68832588561987629</v>
      </c>
      <c r="S790" s="9">
        <f t="shared" si="216"/>
        <v>1.7300000000000004</v>
      </c>
      <c r="T790">
        <f t="shared" si="217"/>
        <v>1.3399999999999999</v>
      </c>
      <c r="U790" s="9">
        <f t="shared" si="218"/>
        <v>0.53315415417955714</v>
      </c>
      <c r="V790" s="9">
        <f t="shared" si="219"/>
        <v>0.70424093499837026</v>
      </c>
      <c r="W790" s="9">
        <f t="shared" si="220"/>
        <v>0.88499999999999979</v>
      </c>
      <c r="X790">
        <f t="shared" si="221"/>
        <v>6.12</v>
      </c>
      <c r="Y790" s="9">
        <f t="shared" si="222"/>
        <v>4.870005109819239</v>
      </c>
      <c r="Z790" s="10">
        <f t="shared" si="223"/>
        <v>0.49133288104909079</v>
      </c>
      <c r="AA790">
        <f t="shared" si="224"/>
        <v>0.39000000000000057</v>
      </c>
    </row>
    <row r="791" spans="1:27">
      <c r="A791" s="1">
        <f t="shared" si="207"/>
        <v>2496498</v>
      </c>
      <c r="B791" s="1">
        <v>-2</v>
      </c>
      <c r="C791" s="1">
        <v>-7</v>
      </c>
      <c r="D791" s="2">
        <v>10</v>
      </c>
      <c r="E791" s="5">
        <v>34.33</v>
      </c>
      <c r="F791" s="5">
        <v>39.950000000000003</v>
      </c>
      <c r="G791" s="5">
        <v>2.41</v>
      </c>
      <c r="H791" s="5">
        <v>32.69</v>
      </c>
      <c r="I791" s="5">
        <v>37.479999999999997</v>
      </c>
      <c r="J791" s="5">
        <v>2.92</v>
      </c>
      <c r="K791" s="6">
        <f t="shared" si="208"/>
        <v>33.51</v>
      </c>
      <c r="L791" s="6">
        <f t="shared" si="209"/>
        <v>1.6400000000000006</v>
      </c>
      <c r="M791" s="6">
        <f t="shared" si="210"/>
        <v>38.715000000000003</v>
      </c>
      <c r="N791" s="5">
        <f t="shared" si="211"/>
        <v>1.8930464864867951</v>
      </c>
      <c r="O791" s="6">
        <f t="shared" si="212"/>
        <v>2.470000000000006</v>
      </c>
      <c r="P791" s="6">
        <f t="shared" si="213"/>
        <v>3.7860929729735902</v>
      </c>
      <c r="Q791" s="6">
        <f t="shared" si="214"/>
        <v>-0.18963340193240075</v>
      </c>
      <c r="R791" s="9">
        <f t="shared" si="215"/>
        <v>0.2192233539759392</v>
      </c>
      <c r="S791" s="9">
        <f t="shared" si="216"/>
        <v>0.8300000000000054</v>
      </c>
      <c r="T791">
        <f t="shared" si="217"/>
        <v>2.470000000000006</v>
      </c>
      <c r="U791" s="9">
        <f t="shared" si="218"/>
        <v>0.65238757147056337</v>
      </c>
      <c r="V791" s="9">
        <f t="shared" si="219"/>
        <v>2.7495362829994154</v>
      </c>
      <c r="W791" s="9">
        <f t="shared" si="220"/>
        <v>5.2050000000000054</v>
      </c>
      <c r="X791">
        <f t="shared" si="221"/>
        <v>38.715000000000003</v>
      </c>
      <c r="Y791" s="9">
        <f t="shared" si="222"/>
        <v>20.451161805249235</v>
      </c>
      <c r="Z791" s="10">
        <f t="shared" si="223"/>
        <v>0.49164112928029119</v>
      </c>
      <c r="AA791">
        <f t="shared" si="224"/>
        <v>1.6400000000000006</v>
      </c>
    </row>
    <row r="792" spans="1:27">
      <c r="A792" s="1">
        <f t="shared" si="207"/>
        <v>2496997</v>
      </c>
      <c r="B792" s="1">
        <v>-3</v>
      </c>
      <c r="C792" s="1">
        <v>-6</v>
      </c>
      <c r="D792" s="2">
        <v>10</v>
      </c>
      <c r="E792" s="5">
        <v>40.130000000000003</v>
      </c>
      <c r="F792" s="5">
        <v>39.17</v>
      </c>
      <c r="G792" s="5">
        <v>2.41</v>
      </c>
      <c r="H792" s="5">
        <v>39.86</v>
      </c>
      <c r="I792" s="5">
        <v>41.87</v>
      </c>
      <c r="J792" s="5">
        <v>3.1</v>
      </c>
      <c r="K792" s="6">
        <f t="shared" si="208"/>
        <v>39.995000000000005</v>
      </c>
      <c r="L792" s="6">
        <f t="shared" si="209"/>
        <v>0.27000000000000313</v>
      </c>
      <c r="M792" s="6">
        <f t="shared" si="210"/>
        <v>40.519999999999996</v>
      </c>
      <c r="N792" s="5">
        <f t="shared" si="211"/>
        <v>1.9632944251945506</v>
      </c>
      <c r="O792" s="6">
        <f t="shared" si="212"/>
        <v>-2.6999999999999957</v>
      </c>
      <c r="P792" s="6">
        <f t="shared" si="213"/>
        <v>3.9265888503891011</v>
      </c>
      <c r="Q792" s="6">
        <f t="shared" si="214"/>
        <v>-0.24658680382148254</v>
      </c>
      <c r="R792" s="9">
        <f t="shared" si="215"/>
        <v>0.75638171276977217</v>
      </c>
      <c r="S792" s="9">
        <f t="shared" si="216"/>
        <v>2.9699999999999989</v>
      </c>
      <c r="T792">
        <f t="shared" si="217"/>
        <v>2.6999999999999957</v>
      </c>
      <c r="U792" s="9">
        <f t="shared" si="218"/>
        <v>0.68761973888161021</v>
      </c>
      <c r="V792" s="9">
        <f t="shared" si="219"/>
        <v>0.26740767623173339</v>
      </c>
      <c r="W792" s="9">
        <f t="shared" si="220"/>
        <v>0.52499999999999147</v>
      </c>
      <c r="X792">
        <f t="shared" si="221"/>
        <v>40.519999999999996</v>
      </c>
      <c r="Y792" s="9">
        <f t="shared" si="222"/>
        <v>20.638779125542879</v>
      </c>
      <c r="Z792" s="10">
        <f t="shared" si="223"/>
        <v>0.4921696861855675</v>
      </c>
      <c r="AA792">
        <f t="shared" si="224"/>
        <v>0.27000000000000313</v>
      </c>
    </row>
    <row r="793" spans="1:27">
      <c r="A793" s="1">
        <f t="shared" si="207"/>
        <v>2247496</v>
      </c>
      <c r="B793" s="1">
        <v>-4</v>
      </c>
      <c r="C793" s="1">
        <v>-5</v>
      </c>
      <c r="D793" s="2">
        <v>9</v>
      </c>
      <c r="E793" s="5">
        <v>51.05</v>
      </c>
      <c r="F793" s="5">
        <v>52.87</v>
      </c>
      <c r="G793" s="5">
        <v>2.84</v>
      </c>
      <c r="H793" s="5">
        <v>50.24</v>
      </c>
      <c r="I793" s="5">
        <v>47.51</v>
      </c>
      <c r="J793" s="5">
        <v>3.31</v>
      </c>
      <c r="K793" s="6">
        <f t="shared" si="208"/>
        <v>50.644999999999996</v>
      </c>
      <c r="L793" s="6">
        <f t="shared" si="209"/>
        <v>0.80999999999999517</v>
      </c>
      <c r="M793" s="6">
        <f t="shared" si="210"/>
        <v>50.19</v>
      </c>
      <c r="N793" s="5">
        <f t="shared" si="211"/>
        <v>2.1806936969689259</v>
      </c>
      <c r="O793" s="6">
        <f t="shared" si="212"/>
        <v>5.3599999999999994</v>
      </c>
      <c r="P793" s="6">
        <f t="shared" si="213"/>
        <v>4.3613873939378518</v>
      </c>
      <c r="Q793" s="6">
        <f t="shared" si="214"/>
        <v>-0.15195802688508392</v>
      </c>
      <c r="R793" s="9">
        <f t="shared" si="215"/>
        <v>1.043246010736014</v>
      </c>
      <c r="S793" s="9">
        <f t="shared" si="216"/>
        <v>4.5500000000000043</v>
      </c>
      <c r="T793">
        <f t="shared" si="217"/>
        <v>5.3599999999999994</v>
      </c>
      <c r="U793" s="9">
        <f t="shared" si="218"/>
        <v>1.2289667291307758</v>
      </c>
      <c r="V793" s="9">
        <f t="shared" si="219"/>
        <v>0.20864920214720181</v>
      </c>
      <c r="W793" s="9">
        <f t="shared" si="220"/>
        <v>0.45499999999999829</v>
      </c>
      <c r="X793">
        <f t="shared" si="221"/>
        <v>50.19</v>
      </c>
      <c r="Y793" s="9">
        <f t="shared" si="222"/>
        <v>23.015611990699117</v>
      </c>
      <c r="Z793" s="10">
        <f t="shared" si="223"/>
        <v>0.4924296904127532</v>
      </c>
      <c r="AA793">
        <f t="shared" si="224"/>
        <v>0.80999999999999517</v>
      </c>
    </row>
    <row r="794" spans="1:27">
      <c r="A794" s="1">
        <f t="shared" si="207"/>
        <v>1745500</v>
      </c>
      <c r="B794" s="1">
        <v>0</v>
      </c>
      <c r="C794" s="1">
        <v>-9</v>
      </c>
      <c r="D794" s="2">
        <v>7</v>
      </c>
      <c r="E794" s="5">
        <v>0.08</v>
      </c>
      <c r="F794" s="5">
        <v>-0.37</v>
      </c>
      <c r="G794" s="5">
        <v>0.7</v>
      </c>
      <c r="H794" s="5">
        <v>0.11</v>
      </c>
      <c r="I794" s="5">
        <v>-1.41</v>
      </c>
      <c r="J794" s="5">
        <v>1.41</v>
      </c>
      <c r="K794" s="6">
        <f t="shared" si="208"/>
        <v>9.5000000000000001E-2</v>
      </c>
      <c r="L794" s="6">
        <f t="shared" si="209"/>
        <v>-0.03</v>
      </c>
      <c r="M794" s="6">
        <f t="shared" si="210"/>
        <v>-0.8899999999999999</v>
      </c>
      <c r="N794" s="5">
        <f t="shared" si="211"/>
        <v>0.78709910430643981</v>
      </c>
      <c r="O794" s="6">
        <f t="shared" si="212"/>
        <v>1.04</v>
      </c>
      <c r="P794" s="6">
        <f t="shared" si="213"/>
        <v>1.5741982086128796</v>
      </c>
      <c r="Q794" s="6">
        <f t="shared" si="214"/>
        <v>-0.60453573302126629</v>
      </c>
      <c r="R794" s="9">
        <f t="shared" si="215"/>
        <v>0.67971110254460343</v>
      </c>
      <c r="S794" s="9">
        <f t="shared" si="216"/>
        <v>1.07</v>
      </c>
      <c r="T794">
        <f t="shared" si="217"/>
        <v>1.04</v>
      </c>
      <c r="U794" s="9">
        <f t="shared" si="218"/>
        <v>0.66065378191251178</v>
      </c>
      <c r="V794" s="9">
        <f t="shared" si="219"/>
        <v>1.2514307215073537</v>
      </c>
      <c r="W794" s="9">
        <f t="shared" si="220"/>
        <v>0.98499999999999988</v>
      </c>
      <c r="X794">
        <f t="shared" si="221"/>
        <v>0.8899999999999999</v>
      </c>
      <c r="Y794" s="9">
        <f t="shared" si="222"/>
        <v>1.1307343575041064</v>
      </c>
      <c r="Z794" s="10">
        <f t="shared" si="223"/>
        <v>0.4929492874525736</v>
      </c>
      <c r="AA794">
        <f t="shared" si="224"/>
        <v>0.03</v>
      </c>
    </row>
    <row r="795" spans="1:27">
      <c r="A795" s="1">
        <f t="shared" si="207"/>
        <v>504499</v>
      </c>
      <c r="B795" s="1">
        <v>-1</v>
      </c>
      <c r="C795" s="1">
        <v>9</v>
      </c>
      <c r="D795" s="2">
        <v>2</v>
      </c>
      <c r="E795" s="5">
        <v>147.68</v>
      </c>
      <c r="F795" s="5">
        <v>144.28</v>
      </c>
      <c r="G795" s="5">
        <v>6.39</v>
      </c>
      <c r="H795" s="5">
        <v>144.66999999999999</v>
      </c>
      <c r="I795" s="5">
        <v>129.83000000000001</v>
      </c>
      <c r="J795" s="5">
        <v>5.07</v>
      </c>
      <c r="K795" s="6">
        <f t="shared" si="208"/>
        <v>146.17500000000001</v>
      </c>
      <c r="L795" s="6">
        <f t="shared" si="209"/>
        <v>3.0100000000000193</v>
      </c>
      <c r="M795" s="6">
        <f t="shared" si="210"/>
        <v>137.05500000000001</v>
      </c>
      <c r="N795" s="5">
        <f t="shared" si="211"/>
        <v>4.0785107576172948</v>
      </c>
      <c r="O795" s="6">
        <f t="shared" si="212"/>
        <v>14.449999999999989</v>
      </c>
      <c r="P795" s="6">
        <f t="shared" si="213"/>
        <v>8.1570215152345895</v>
      </c>
      <c r="Q795" s="6">
        <f t="shared" si="214"/>
        <v>0.22735019613147561</v>
      </c>
      <c r="R795" s="9">
        <f t="shared" si="215"/>
        <v>1.4024727014185108</v>
      </c>
      <c r="S795" s="9">
        <f t="shared" si="216"/>
        <v>11.439999999999969</v>
      </c>
      <c r="T795">
        <f t="shared" si="217"/>
        <v>14.449999999999989</v>
      </c>
      <c r="U795" s="9">
        <f t="shared" si="218"/>
        <v>1.7714799419141189</v>
      </c>
      <c r="V795" s="9">
        <f t="shared" si="219"/>
        <v>2.2361103211428075</v>
      </c>
      <c r="W795" s="9">
        <f t="shared" si="220"/>
        <v>9.1200000000000045</v>
      </c>
      <c r="X795">
        <f t="shared" si="221"/>
        <v>137.05500000000001</v>
      </c>
      <c r="Y795" s="9">
        <f t="shared" si="222"/>
        <v>33.604177638621422</v>
      </c>
      <c r="Z795" s="10">
        <f t="shared" si="223"/>
        <v>0.49309126944207804</v>
      </c>
      <c r="AA795">
        <f t="shared" si="224"/>
        <v>3.0100000000000193</v>
      </c>
    </row>
    <row r="796" spans="1:27">
      <c r="A796" s="1">
        <f t="shared" si="207"/>
        <v>754496</v>
      </c>
      <c r="B796" s="1">
        <v>-4</v>
      </c>
      <c r="C796" s="1">
        <v>9</v>
      </c>
      <c r="D796" s="2">
        <v>3</v>
      </c>
      <c r="E796" s="5">
        <v>3.26</v>
      </c>
      <c r="F796" s="5">
        <v>2.74</v>
      </c>
      <c r="G796" s="5">
        <v>2.15</v>
      </c>
      <c r="H796" s="5">
        <v>3.4</v>
      </c>
      <c r="I796" s="5">
        <v>3.28</v>
      </c>
      <c r="J796" s="5">
        <v>1.0900000000000001</v>
      </c>
      <c r="K796" s="6">
        <f t="shared" si="208"/>
        <v>3.33</v>
      </c>
      <c r="L796" s="6">
        <f t="shared" si="209"/>
        <v>-0.14000000000000012</v>
      </c>
      <c r="M796" s="6">
        <f t="shared" si="210"/>
        <v>3.01</v>
      </c>
      <c r="N796" s="5">
        <f t="shared" si="211"/>
        <v>1.2052593081988623</v>
      </c>
      <c r="O796" s="6">
        <f t="shared" si="212"/>
        <v>-0.53999999999999959</v>
      </c>
      <c r="P796" s="6">
        <f t="shared" si="213"/>
        <v>2.4105186163977246</v>
      </c>
      <c r="Q796" s="6">
        <f t="shared" si="214"/>
        <v>0.59105772209410379</v>
      </c>
      <c r="R796" s="9">
        <f t="shared" si="215"/>
        <v>0.16593939465099791</v>
      </c>
      <c r="S796" s="9">
        <f t="shared" si="216"/>
        <v>0.39999999999999947</v>
      </c>
      <c r="T796">
        <f t="shared" si="217"/>
        <v>0.53999999999999959</v>
      </c>
      <c r="U796" s="9">
        <f t="shared" si="218"/>
        <v>0.2240181827788473</v>
      </c>
      <c r="V796" s="9">
        <f t="shared" si="219"/>
        <v>0.26550303144159726</v>
      </c>
      <c r="W796" s="9">
        <f t="shared" si="220"/>
        <v>0.32000000000000028</v>
      </c>
      <c r="X796">
        <f t="shared" si="221"/>
        <v>3.01</v>
      </c>
      <c r="Y796" s="9">
        <f t="shared" si="222"/>
        <v>2.4973878894975217</v>
      </c>
      <c r="Z796" s="10">
        <f t="shared" si="223"/>
        <v>0.49439154523515066</v>
      </c>
      <c r="AA796">
        <f t="shared" si="224"/>
        <v>0.14000000000000012</v>
      </c>
    </row>
    <row r="797" spans="1:27">
      <c r="A797" s="1">
        <f t="shared" si="207"/>
        <v>251993</v>
      </c>
      <c r="B797" s="1">
        <v>-7</v>
      </c>
      <c r="C797" s="1">
        <v>4</v>
      </c>
      <c r="D797" s="2">
        <v>1</v>
      </c>
      <c r="E797" s="5">
        <v>103.51</v>
      </c>
      <c r="F797" s="5">
        <v>105.4</v>
      </c>
      <c r="G797" s="5">
        <v>5.01</v>
      </c>
      <c r="H797" s="5">
        <v>104.41</v>
      </c>
      <c r="I797" s="5">
        <v>101.63</v>
      </c>
      <c r="J797" s="5">
        <v>4.3499999999999996</v>
      </c>
      <c r="K797" s="6">
        <f t="shared" si="208"/>
        <v>103.96000000000001</v>
      </c>
      <c r="L797" s="6">
        <f t="shared" si="209"/>
        <v>-0.89999999999999147</v>
      </c>
      <c r="M797" s="6">
        <f t="shared" si="210"/>
        <v>103.515</v>
      </c>
      <c r="N797" s="5">
        <f t="shared" si="211"/>
        <v>3.3174764505569589</v>
      </c>
      <c r="O797" s="6">
        <f t="shared" si="212"/>
        <v>3.7700000000000102</v>
      </c>
      <c r="P797" s="6">
        <f t="shared" si="213"/>
        <v>6.6349529011139179</v>
      </c>
      <c r="Q797" s="6">
        <f t="shared" si="214"/>
        <v>0.14032792247618273</v>
      </c>
      <c r="R797" s="9">
        <f t="shared" si="215"/>
        <v>0.70384825176618393</v>
      </c>
      <c r="S797" s="9">
        <f t="shared" si="216"/>
        <v>4.6700000000000017</v>
      </c>
      <c r="T797">
        <f t="shared" si="217"/>
        <v>3.7700000000000102</v>
      </c>
      <c r="U797" s="9">
        <f t="shared" si="218"/>
        <v>0.56820297840653533</v>
      </c>
      <c r="V797" s="9">
        <f t="shared" si="219"/>
        <v>0.13413810365565609</v>
      </c>
      <c r="W797" s="9">
        <f t="shared" si="220"/>
        <v>0.44500000000000739</v>
      </c>
      <c r="X797">
        <f t="shared" si="221"/>
        <v>103.515</v>
      </c>
      <c r="Y797" s="9">
        <f t="shared" si="222"/>
        <v>31.202934381831483</v>
      </c>
      <c r="Z797" s="10">
        <f t="shared" si="223"/>
        <v>0.49538167103759506</v>
      </c>
      <c r="AA797">
        <f t="shared" si="224"/>
        <v>0.89999999999999147</v>
      </c>
    </row>
    <row r="798" spans="1:27">
      <c r="A798" s="1">
        <f t="shared" si="207"/>
        <v>245505</v>
      </c>
      <c r="B798" s="1">
        <v>5</v>
      </c>
      <c r="C798" s="1">
        <v>-9</v>
      </c>
      <c r="D798" s="2">
        <v>1</v>
      </c>
      <c r="E798" s="5">
        <v>134.29</v>
      </c>
      <c r="F798" s="5">
        <v>132.94</v>
      </c>
      <c r="G798" s="5">
        <v>5.07</v>
      </c>
      <c r="H798" s="5">
        <v>130.07</v>
      </c>
      <c r="I798" s="5">
        <v>129.13999999999999</v>
      </c>
      <c r="J798" s="5">
        <v>6.18</v>
      </c>
      <c r="K798" s="6">
        <f t="shared" si="208"/>
        <v>132.18</v>
      </c>
      <c r="L798" s="6">
        <f t="shared" si="209"/>
        <v>4.2199999999999989</v>
      </c>
      <c r="M798" s="6">
        <f t="shared" si="210"/>
        <v>131.04</v>
      </c>
      <c r="N798" s="5">
        <f t="shared" si="211"/>
        <v>3.9967893364549503</v>
      </c>
      <c r="O798" s="6">
        <f t="shared" si="212"/>
        <v>3.8000000000000114</v>
      </c>
      <c r="P798" s="6">
        <f t="shared" si="213"/>
        <v>7.9935786729099005</v>
      </c>
      <c r="Q798" s="6">
        <f t="shared" si="214"/>
        <v>-0.19543079285040207</v>
      </c>
      <c r="R798" s="9">
        <f t="shared" si="215"/>
        <v>5.2542173810506201E-2</v>
      </c>
      <c r="S798" s="9">
        <f t="shared" si="216"/>
        <v>0.41999999999998749</v>
      </c>
      <c r="T798">
        <f t="shared" si="217"/>
        <v>3.8000000000000114</v>
      </c>
      <c r="U798" s="9">
        <f t="shared" si="218"/>
        <v>0.47538157257126218</v>
      </c>
      <c r="V798" s="9">
        <f t="shared" si="219"/>
        <v>0.28522894354276013</v>
      </c>
      <c r="W798" s="9">
        <f t="shared" si="220"/>
        <v>1.1400000000000148</v>
      </c>
      <c r="X798">
        <f t="shared" si="221"/>
        <v>131.04</v>
      </c>
      <c r="Y798" s="9">
        <f t="shared" si="222"/>
        <v>32.786316457756847</v>
      </c>
      <c r="Z798" s="10">
        <f t="shared" si="223"/>
        <v>0.49616428730814555</v>
      </c>
      <c r="AA798">
        <f t="shared" si="224"/>
        <v>4.2199999999999989</v>
      </c>
    </row>
    <row r="799" spans="1:27">
      <c r="A799" s="1">
        <f t="shared" si="207"/>
        <v>1253995</v>
      </c>
      <c r="B799" s="1">
        <v>-5</v>
      </c>
      <c r="C799" s="1">
        <v>8</v>
      </c>
      <c r="D799" s="2">
        <v>5</v>
      </c>
      <c r="E799" s="5">
        <v>15.73</v>
      </c>
      <c r="F799" s="5">
        <v>18.16</v>
      </c>
      <c r="G799" s="5">
        <v>2.74</v>
      </c>
      <c r="H799" s="5">
        <v>15.6</v>
      </c>
      <c r="I799" s="5">
        <v>22.04</v>
      </c>
      <c r="J799" s="5">
        <v>2.15</v>
      </c>
      <c r="K799" s="6">
        <f t="shared" si="208"/>
        <v>15.664999999999999</v>
      </c>
      <c r="L799" s="6">
        <f t="shared" si="209"/>
        <v>0.13000000000000078</v>
      </c>
      <c r="M799" s="6">
        <f t="shared" si="210"/>
        <v>20.100000000000001</v>
      </c>
      <c r="N799" s="5">
        <f t="shared" si="211"/>
        <v>1.7414146548137237</v>
      </c>
      <c r="O799" s="6">
        <f t="shared" si="212"/>
        <v>-3.879999999999999</v>
      </c>
      <c r="P799" s="6">
        <f t="shared" si="213"/>
        <v>3.4828293096274474</v>
      </c>
      <c r="Q799" s="6">
        <f t="shared" si="214"/>
        <v>0.23784634916447525</v>
      </c>
      <c r="R799" s="9">
        <f t="shared" si="215"/>
        <v>1.1513627696066859</v>
      </c>
      <c r="S799" s="9">
        <f t="shared" si="216"/>
        <v>4.01</v>
      </c>
      <c r="T799">
        <f t="shared" si="217"/>
        <v>3.879999999999999</v>
      </c>
      <c r="U799" s="9">
        <f t="shared" si="218"/>
        <v>1.1140367945321548</v>
      </c>
      <c r="V799" s="9">
        <f t="shared" si="219"/>
        <v>2.5467799916237679</v>
      </c>
      <c r="W799" s="9">
        <f t="shared" si="220"/>
        <v>4.4350000000000023</v>
      </c>
      <c r="X799">
        <f t="shared" si="221"/>
        <v>20.100000000000001</v>
      </c>
      <c r="Y799" s="9">
        <f t="shared" si="222"/>
        <v>11.54233998458573</v>
      </c>
      <c r="Z799" s="10">
        <f t="shared" si="223"/>
        <v>0.49717099674055804</v>
      </c>
      <c r="AA799">
        <f t="shared" si="224"/>
        <v>0.13000000000000078</v>
      </c>
    </row>
    <row r="800" spans="1:27">
      <c r="A800" s="1">
        <f t="shared" si="207"/>
        <v>495505</v>
      </c>
      <c r="B800" s="1">
        <v>5</v>
      </c>
      <c r="C800" s="1">
        <v>-9</v>
      </c>
      <c r="D800" s="2">
        <v>2</v>
      </c>
      <c r="E800" s="5">
        <v>114.91</v>
      </c>
      <c r="F800" s="5">
        <v>114.92</v>
      </c>
      <c r="G800" s="5">
        <v>4.62</v>
      </c>
      <c r="H800" s="5">
        <v>116.42</v>
      </c>
      <c r="I800" s="5">
        <v>120.19</v>
      </c>
      <c r="J800" s="5">
        <v>5.84</v>
      </c>
      <c r="K800" s="6">
        <f t="shared" si="208"/>
        <v>115.66499999999999</v>
      </c>
      <c r="L800" s="6">
        <f t="shared" si="209"/>
        <v>-1.5100000000000051</v>
      </c>
      <c r="M800" s="6">
        <f t="shared" si="210"/>
        <v>117.55500000000001</v>
      </c>
      <c r="N800" s="5">
        <f t="shared" si="211"/>
        <v>3.723237838226293</v>
      </c>
      <c r="O800" s="6">
        <f t="shared" si="212"/>
        <v>-5.269999999999996</v>
      </c>
      <c r="P800" s="6">
        <f t="shared" si="213"/>
        <v>7.4464756764525859</v>
      </c>
      <c r="Q800" s="6">
        <f t="shared" si="214"/>
        <v>-0.23013886384129839</v>
      </c>
      <c r="R800" s="9">
        <f t="shared" si="215"/>
        <v>0.50493685380453845</v>
      </c>
      <c r="S800" s="9">
        <f t="shared" si="216"/>
        <v>3.7599999999999909</v>
      </c>
      <c r="T800">
        <f t="shared" si="217"/>
        <v>5.269999999999996</v>
      </c>
      <c r="U800" s="9">
        <f t="shared" si="218"/>
        <v>0.70771734562497923</v>
      </c>
      <c r="V800" s="9">
        <f t="shared" si="219"/>
        <v>0.50762268813329114</v>
      </c>
      <c r="W800" s="9">
        <f t="shared" si="220"/>
        <v>1.8900000000000148</v>
      </c>
      <c r="X800">
        <f t="shared" si="221"/>
        <v>117.55500000000001</v>
      </c>
      <c r="Y800" s="9">
        <f t="shared" si="222"/>
        <v>31.573325451591842</v>
      </c>
      <c r="Z800" s="10">
        <f t="shared" si="223"/>
        <v>0.49727155559110753</v>
      </c>
      <c r="AA800">
        <f t="shared" si="224"/>
        <v>1.5100000000000051</v>
      </c>
    </row>
    <row r="801" spans="1:27">
      <c r="A801" s="1">
        <f t="shared" si="207"/>
        <v>4495</v>
      </c>
      <c r="B801" s="1">
        <v>-5</v>
      </c>
      <c r="C801" s="1">
        <v>9</v>
      </c>
      <c r="D801" s="2">
        <v>0</v>
      </c>
      <c r="E801" s="5">
        <v>1.59</v>
      </c>
      <c r="F801" s="5">
        <v>2</v>
      </c>
      <c r="G801" s="5">
        <v>1.66</v>
      </c>
      <c r="H801" s="5">
        <v>1.5</v>
      </c>
      <c r="I801" s="5">
        <v>2.11</v>
      </c>
      <c r="J801" s="5">
        <v>0.96</v>
      </c>
      <c r="K801" s="6">
        <f t="shared" si="208"/>
        <v>1.5449999999999999</v>
      </c>
      <c r="L801" s="6">
        <f t="shared" si="209"/>
        <v>9.000000000000008E-2</v>
      </c>
      <c r="M801" s="6">
        <f t="shared" si="210"/>
        <v>2.0549999999999997</v>
      </c>
      <c r="N801" s="5">
        <f t="shared" si="211"/>
        <v>0.9588013350011565</v>
      </c>
      <c r="O801" s="6">
        <f t="shared" si="212"/>
        <v>-0.10999999999999988</v>
      </c>
      <c r="P801" s="6">
        <f t="shared" si="213"/>
        <v>1.917602670002313</v>
      </c>
      <c r="Q801" s="6">
        <f t="shared" si="214"/>
        <v>0.49874904818883931</v>
      </c>
      <c r="R801" s="9">
        <f t="shared" si="215"/>
        <v>0.10429689274460528</v>
      </c>
      <c r="S801" s="9">
        <f t="shared" si="216"/>
        <v>0.19999999999999996</v>
      </c>
      <c r="T801">
        <f t="shared" si="217"/>
        <v>0.10999999999999988</v>
      </c>
      <c r="U801" s="9">
        <f t="shared" si="218"/>
        <v>5.736329100953285E-2</v>
      </c>
      <c r="V801" s="9">
        <f t="shared" si="219"/>
        <v>0.53191415299748679</v>
      </c>
      <c r="W801" s="9">
        <f t="shared" si="220"/>
        <v>0.50999999999999979</v>
      </c>
      <c r="X801">
        <f t="shared" si="221"/>
        <v>2.0549999999999997</v>
      </c>
      <c r="Y801" s="9">
        <f t="shared" si="222"/>
        <v>2.1433011459016389</v>
      </c>
      <c r="Z801" s="10">
        <f t="shared" si="223"/>
        <v>0.49734394537382276</v>
      </c>
      <c r="AA801">
        <f t="shared" si="224"/>
        <v>9.000000000000008E-2</v>
      </c>
    </row>
    <row r="802" spans="1:27">
      <c r="A802" s="1">
        <f t="shared" si="207"/>
        <v>4500</v>
      </c>
      <c r="B802" s="1">
        <v>0</v>
      </c>
      <c r="C802" s="1">
        <v>9</v>
      </c>
      <c r="D802" s="2">
        <v>0</v>
      </c>
      <c r="E802" s="5">
        <v>162.79</v>
      </c>
      <c r="F802" s="5">
        <v>148.63999999999999</v>
      </c>
      <c r="G802" s="5">
        <v>6.5</v>
      </c>
      <c r="H802" s="5">
        <v>162.06</v>
      </c>
      <c r="I802" s="5">
        <v>150.31</v>
      </c>
      <c r="J802" s="5">
        <v>5.39</v>
      </c>
      <c r="K802" s="6">
        <f t="shared" si="208"/>
        <v>162.42500000000001</v>
      </c>
      <c r="L802" s="6">
        <f t="shared" si="209"/>
        <v>0.72999999999998977</v>
      </c>
      <c r="M802" s="6">
        <f t="shared" si="210"/>
        <v>149.47499999999999</v>
      </c>
      <c r="N802" s="5">
        <f t="shared" si="211"/>
        <v>4.2220285408793723</v>
      </c>
      <c r="O802" s="6">
        <f t="shared" si="212"/>
        <v>-1.6700000000000159</v>
      </c>
      <c r="P802" s="6">
        <f t="shared" si="213"/>
        <v>8.4440570817587446</v>
      </c>
      <c r="Q802" s="6">
        <f t="shared" si="214"/>
        <v>0.18509833511214965</v>
      </c>
      <c r="R802" s="9">
        <f t="shared" si="215"/>
        <v>0.28422356418984901</v>
      </c>
      <c r="S802" s="9">
        <f t="shared" si="216"/>
        <v>2.4000000000000057</v>
      </c>
      <c r="T802">
        <f t="shared" si="217"/>
        <v>1.6700000000000159</v>
      </c>
      <c r="U802" s="9">
        <f t="shared" si="218"/>
        <v>0.19777223008210468</v>
      </c>
      <c r="V802" s="9">
        <f t="shared" si="219"/>
        <v>3.0672459635487841</v>
      </c>
      <c r="W802" s="9">
        <f t="shared" si="220"/>
        <v>12.950000000000017</v>
      </c>
      <c r="X802">
        <f t="shared" si="221"/>
        <v>149.47499999999999</v>
      </c>
      <c r="Y802" s="9">
        <f t="shared" si="222"/>
        <v>35.403597714397982</v>
      </c>
      <c r="Z802" s="10">
        <f t="shared" si="223"/>
        <v>0.49793674297042995</v>
      </c>
      <c r="AA802">
        <f t="shared" si="224"/>
        <v>0.72999999999998977</v>
      </c>
    </row>
    <row r="803" spans="1:27">
      <c r="A803" s="1">
        <f t="shared" si="207"/>
        <v>2498495</v>
      </c>
      <c r="B803" s="1">
        <v>-5</v>
      </c>
      <c r="C803" s="1">
        <v>-3</v>
      </c>
      <c r="D803" s="2">
        <v>10</v>
      </c>
      <c r="E803" s="5">
        <v>22.82</v>
      </c>
      <c r="F803" s="5">
        <v>22.5</v>
      </c>
      <c r="G803" s="5">
        <v>2.1800000000000002</v>
      </c>
      <c r="H803" s="5">
        <v>22.24</v>
      </c>
      <c r="I803" s="5">
        <v>26.29</v>
      </c>
      <c r="J803" s="5">
        <v>2.63</v>
      </c>
      <c r="K803" s="6">
        <f t="shared" si="208"/>
        <v>22.53</v>
      </c>
      <c r="L803" s="6">
        <f t="shared" si="209"/>
        <v>0.58000000000000185</v>
      </c>
      <c r="M803" s="6">
        <f t="shared" si="210"/>
        <v>24.395</v>
      </c>
      <c r="N803" s="5">
        <f t="shared" si="211"/>
        <v>1.7080178570495099</v>
      </c>
      <c r="O803" s="6">
        <f t="shared" si="212"/>
        <v>-3.7899999999999991</v>
      </c>
      <c r="P803" s="6">
        <f t="shared" si="213"/>
        <v>3.4160357140990198</v>
      </c>
      <c r="Q803" s="6">
        <f t="shared" si="214"/>
        <v>-0.18548670442957149</v>
      </c>
      <c r="R803" s="9">
        <f t="shared" si="215"/>
        <v>1.2792606300817289</v>
      </c>
      <c r="S803" s="9">
        <f t="shared" si="216"/>
        <v>4.370000000000001</v>
      </c>
      <c r="T803">
        <f t="shared" si="217"/>
        <v>3.7899999999999991</v>
      </c>
      <c r="U803" s="9">
        <f t="shared" si="218"/>
        <v>1.1094731780342679</v>
      </c>
      <c r="V803" s="9">
        <f t="shared" si="219"/>
        <v>1.0919089588569437</v>
      </c>
      <c r="W803" s="9">
        <f t="shared" si="220"/>
        <v>1.8649999999999984</v>
      </c>
      <c r="X803">
        <f t="shared" si="221"/>
        <v>24.395</v>
      </c>
      <c r="Y803" s="9">
        <f t="shared" si="222"/>
        <v>14.282637561026897</v>
      </c>
      <c r="Z803" s="10">
        <f t="shared" si="223"/>
        <v>0.49901803574620424</v>
      </c>
      <c r="AA803">
        <f t="shared" si="224"/>
        <v>0.58000000000000185</v>
      </c>
    </row>
    <row r="804" spans="1:27">
      <c r="A804" s="1">
        <f t="shared" si="207"/>
        <v>1004497</v>
      </c>
      <c r="B804" s="1">
        <v>-3</v>
      </c>
      <c r="C804" s="1">
        <v>9</v>
      </c>
      <c r="D804" s="2">
        <v>4</v>
      </c>
      <c r="E804" s="5">
        <v>92.32</v>
      </c>
      <c r="F804" s="5">
        <v>94.98</v>
      </c>
      <c r="G804" s="5">
        <v>5.36</v>
      </c>
      <c r="H804" s="5">
        <v>92.13</v>
      </c>
      <c r="I804" s="5">
        <v>84.12</v>
      </c>
      <c r="J804" s="5">
        <v>4.01</v>
      </c>
      <c r="K804" s="6">
        <f t="shared" si="208"/>
        <v>92.224999999999994</v>
      </c>
      <c r="L804" s="6">
        <f t="shared" si="209"/>
        <v>0.18999999999999773</v>
      </c>
      <c r="M804" s="6">
        <f t="shared" si="210"/>
        <v>89.550000000000011</v>
      </c>
      <c r="N804" s="5">
        <f t="shared" si="211"/>
        <v>3.347002390199326</v>
      </c>
      <c r="O804" s="6">
        <f t="shared" si="212"/>
        <v>10.86</v>
      </c>
      <c r="P804" s="6">
        <f t="shared" si="213"/>
        <v>6.694004780398652</v>
      </c>
      <c r="Q804" s="6">
        <f t="shared" si="214"/>
        <v>0.28229378906799207</v>
      </c>
      <c r="R804" s="9">
        <f t="shared" si="215"/>
        <v>1.5939636062471656</v>
      </c>
      <c r="S804" s="9">
        <f t="shared" si="216"/>
        <v>10.670000000000002</v>
      </c>
      <c r="T804">
        <f t="shared" si="217"/>
        <v>10.86</v>
      </c>
      <c r="U804" s="9">
        <f t="shared" si="218"/>
        <v>1.6223472131062995</v>
      </c>
      <c r="V804" s="9">
        <f t="shared" si="219"/>
        <v>0.79922261419140395</v>
      </c>
      <c r="W804" s="9">
        <f t="shared" si="220"/>
        <v>2.6749999999999829</v>
      </c>
      <c r="X804">
        <f t="shared" si="221"/>
        <v>89.550000000000011</v>
      </c>
      <c r="Y804" s="9">
        <f t="shared" si="222"/>
        <v>26.75528414984699</v>
      </c>
      <c r="Z804" s="10">
        <f t="shared" si="223"/>
        <v>0.4991482745637813</v>
      </c>
      <c r="AA804">
        <f t="shared" si="224"/>
        <v>0.18999999999999773</v>
      </c>
    </row>
    <row r="805" spans="1:27">
      <c r="A805" s="1">
        <f t="shared" si="207"/>
        <v>1993</v>
      </c>
      <c r="B805" s="1">
        <v>-7</v>
      </c>
      <c r="C805" s="1">
        <v>4</v>
      </c>
      <c r="D805" s="2">
        <v>0</v>
      </c>
      <c r="E805" s="5">
        <v>131.08000000000001</v>
      </c>
      <c r="F805" s="5">
        <v>130.13999999999999</v>
      </c>
      <c r="G805" s="5">
        <v>5.85</v>
      </c>
      <c r="H805" s="5">
        <v>131.02000000000001</v>
      </c>
      <c r="I805" s="5">
        <v>131.03</v>
      </c>
      <c r="J805" s="5">
        <v>5.03</v>
      </c>
      <c r="K805" s="6">
        <f t="shared" si="208"/>
        <v>131.05000000000001</v>
      </c>
      <c r="L805" s="6">
        <f t="shared" si="209"/>
        <v>6.0000000000002274E-2</v>
      </c>
      <c r="M805" s="6">
        <f t="shared" si="210"/>
        <v>130.58499999999998</v>
      </c>
      <c r="N805" s="5">
        <f t="shared" si="211"/>
        <v>3.8575704789413763</v>
      </c>
      <c r="O805" s="6">
        <f t="shared" si="212"/>
        <v>-0.89000000000001478</v>
      </c>
      <c r="P805" s="6">
        <f t="shared" si="213"/>
        <v>7.7151409578827526</v>
      </c>
      <c r="Q805" s="6">
        <f t="shared" si="214"/>
        <v>0.14988391120130898</v>
      </c>
      <c r="R805" s="9">
        <f t="shared" si="215"/>
        <v>0.1231344968531493</v>
      </c>
      <c r="S805" s="9">
        <f t="shared" si="216"/>
        <v>0.95000000000001705</v>
      </c>
      <c r="T805">
        <f t="shared" si="217"/>
        <v>0.89000000000001478</v>
      </c>
      <c r="U805" s="9">
        <f t="shared" si="218"/>
        <v>0.11535758126242393</v>
      </c>
      <c r="V805" s="9">
        <f t="shared" si="219"/>
        <v>0.12054219165624698</v>
      </c>
      <c r="W805" s="9">
        <f t="shared" si="220"/>
        <v>0.46500000000003183</v>
      </c>
      <c r="X805">
        <f t="shared" si="221"/>
        <v>130.58499999999998</v>
      </c>
      <c r="Y805" s="9">
        <f t="shared" si="222"/>
        <v>33.85161741382781</v>
      </c>
      <c r="Z805" s="10">
        <f t="shared" si="223"/>
        <v>0.49930852185797914</v>
      </c>
      <c r="AA805">
        <f t="shared" si="224"/>
        <v>6.0000000000002274E-2</v>
      </c>
    </row>
    <row r="806" spans="1:27">
      <c r="A806" s="1">
        <f t="shared" si="207"/>
        <v>1253494</v>
      </c>
      <c r="B806" s="1">
        <v>-6</v>
      </c>
      <c r="C806" s="1">
        <v>7</v>
      </c>
      <c r="D806" s="2">
        <v>5</v>
      </c>
      <c r="E806" s="5">
        <v>28.06</v>
      </c>
      <c r="F806" s="5">
        <v>30.66</v>
      </c>
      <c r="G806" s="5">
        <v>2.96</v>
      </c>
      <c r="H806" s="5">
        <v>27.82</v>
      </c>
      <c r="I806" s="5">
        <v>30.08</v>
      </c>
      <c r="J806" s="5">
        <v>2.39</v>
      </c>
      <c r="K806" s="6">
        <f t="shared" si="208"/>
        <v>27.939999999999998</v>
      </c>
      <c r="L806" s="6">
        <f t="shared" si="209"/>
        <v>0.23999999999999844</v>
      </c>
      <c r="M806" s="6">
        <f t="shared" si="210"/>
        <v>30.369999999999997</v>
      </c>
      <c r="N806" s="5">
        <f t="shared" si="211"/>
        <v>1.9022158132031182</v>
      </c>
      <c r="O806" s="6">
        <f t="shared" si="212"/>
        <v>0.58000000000000185</v>
      </c>
      <c r="P806" s="6">
        <f t="shared" si="213"/>
        <v>3.8044316264062363</v>
      </c>
      <c r="Q806" s="6">
        <f t="shared" si="214"/>
        <v>0.21069249742636637</v>
      </c>
      <c r="R806" s="9">
        <f t="shared" si="215"/>
        <v>8.9369459984532856E-2</v>
      </c>
      <c r="S806" s="9">
        <f t="shared" si="216"/>
        <v>0.34000000000000341</v>
      </c>
      <c r="T806">
        <f t="shared" si="217"/>
        <v>0.58000000000000185</v>
      </c>
      <c r="U806" s="9">
        <f t="shared" si="218"/>
        <v>0.15245378467949619</v>
      </c>
      <c r="V806" s="9">
        <f t="shared" si="219"/>
        <v>1.2774575750730155</v>
      </c>
      <c r="W806" s="9">
        <f t="shared" si="220"/>
        <v>2.4299999999999997</v>
      </c>
      <c r="X806">
        <f t="shared" si="221"/>
        <v>30.369999999999997</v>
      </c>
      <c r="Y806" s="9">
        <f t="shared" si="222"/>
        <v>15.965591174883739</v>
      </c>
      <c r="Z806" s="10">
        <f t="shared" si="223"/>
        <v>0.49942066437022797</v>
      </c>
      <c r="AA806">
        <f t="shared" si="224"/>
        <v>0.23999999999999844</v>
      </c>
    </row>
    <row r="807" spans="1:27">
      <c r="A807" s="1">
        <f t="shared" si="207"/>
        <v>502493</v>
      </c>
      <c r="B807" s="1">
        <v>-7</v>
      </c>
      <c r="C807" s="1">
        <v>5</v>
      </c>
      <c r="D807" s="2">
        <v>2</v>
      </c>
      <c r="E807" s="5">
        <v>71.7</v>
      </c>
      <c r="F807" s="5">
        <v>71.87</v>
      </c>
      <c r="G807" s="5">
        <v>4.03</v>
      </c>
      <c r="H807" s="5">
        <v>70.58</v>
      </c>
      <c r="I807" s="5">
        <v>71.78</v>
      </c>
      <c r="J807" s="5">
        <v>3.62</v>
      </c>
      <c r="K807" s="6">
        <f t="shared" si="208"/>
        <v>71.14</v>
      </c>
      <c r="L807" s="6">
        <f t="shared" si="209"/>
        <v>1.1200000000000045</v>
      </c>
      <c r="M807" s="6">
        <f t="shared" si="210"/>
        <v>71.825000000000003</v>
      </c>
      <c r="N807" s="5">
        <f t="shared" si="211"/>
        <v>2.7085651182868027</v>
      </c>
      <c r="O807" s="6">
        <f t="shared" si="212"/>
        <v>9.0000000000003411E-2</v>
      </c>
      <c r="P807" s="6">
        <f t="shared" si="213"/>
        <v>5.4171302365736054</v>
      </c>
      <c r="Q807" s="6">
        <f t="shared" si="214"/>
        <v>0.10688253314840888</v>
      </c>
      <c r="R807" s="9">
        <f t="shared" si="215"/>
        <v>0.19013757377402238</v>
      </c>
      <c r="S807" s="9">
        <f t="shared" si="216"/>
        <v>1.0300000000000011</v>
      </c>
      <c r="T807">
        <f t="shared" si="217"/>
        <v>9.0000000000003411E-2</v>
      </c>
      <c r="U807" s="9">
        <f t="shared" si="218"/>
        <v>1.6613962756954023E-2</v>
      </c>
      <c r="V807" s="9">
        <f t="shared" si="219"/>
        <v>0.25290143307806917</v>
      </c>
      <c r="W807" s="9">
        <f t="shared" si="220"/>
        <v>0.68500000000000227</v>
      </c>
      <c r="X807">
        <f t="shared" si="221"/>
        <v>71.825000000000003</v>
      </c>
      <c r="Y807" s="9">
        <f t="shared" si="222"/>
        <v>26.517730555959499</v>
      </c>
      <c r="Z807" s="10">
        <f t="shared" si="223"/>
        <v>0.4998129650179155</v>
      </c>
      <c r="AA807">
        <f t="shared" si="224"/>
        <v>1.1200000000000045</v>
      </c>
    </row>
    <row r="808" spans="1:27">
      <c r="A808" s="1">
        <f t="shared" si="207"/>
        <v>252493</v>
      </c>
      <c r="B808" s="1">
        <v>-7</v>
      </c>
      <c r="C808" s="1">
        <v>5</v>
      </c>
      <c r="D808" s="2">
        <v>1</v>
      </c>
      <c r="E808" s="5">
        <v>47.13</v>
      </c>
      <c r="F808" s="5">
        <v>46.28</v>
      </c>
      <c r="G808" s="5">
        <v>3.31</v>
      </c>
      <c r="H808" s="5">
        <v>47.27</v>
      </c>
      <c r="I808" s="5">
        <v>47.96</v>
      </c>
      <c r="J808" s="5">
        <v>2.87</v>
      </c>
      <c r="K808" s="6">
        <f t="shared" si="208"/>
        <v>47.2</v>
      </c>
      <c r="L808" s="6">
        <f t="shared" si="209"/>
        <v>-0.14000000000000057</v>
      </c>
      <c r="M808" s="6">
        <f t="shared" si="210"/>
        <v>47.120000000000005</v>
      </c>
      <c r="N808" s="5">
        <f t="shared" si="211"/>
        <v>2.1904908125805962</v>
      </c>
      <c r="O808" s="6">
        <f t="shared" si="212"/>
        <v>-1.6799999999999997</v>
      </c>
      <c r="P808" s="6">
        <f t="shared" si="213"/>
        <v>4.3809816251611924</v>
      </c>
      <c r="Q808" s="6">
        <f t="shared" si="214"/>
        <v>0.14167665294638673</v>
      </c>
      <c r="R808" s="9">
        <f t="shared" si="215"/>
        <v>0.35151939263003346</v>
      </c>
      <c r="S808" s="9">
        <f t="shared" si="216"/>
        <v>1.5399999999999991</v>
      </c>
      <c r="T808">
        <f t="shared" si="217"/>
        <v>1.6799999999999997</v>
      </c>
      <c r="U808" s="9">
        <f t="shared" si="218"/>
        <v>0.38347570105094569</v>
      </c>
      <c r="V808" s="9">
        <f t="shared" si="219"/>
        <v>3.6521495338184537E-2</v>
      </c>
      <c r="W808" s="9">
        <f t="shared" si="220"/>
        <v>7.9999999999998295E-2</v>
      </c>
      <c r="X808">
        <f t="shared" si="221"/>
        <v>47.120000000000005</v>
      </c>
      <c r="Y808" s="9">
        <f t="shared" si="222"/>
        <v>21.511160754191152</v>
      </c>
      <c r="Z808" s="10">
        <f t="shared" si="223"/>
        <v>0.50048476500289196</v>
      </c>
      <c r="AA808">
        <f t="shared" si="224"/>
        <v>0.14000000000000057</v>
      </c>
    </row>
    <row r="809" spans="1:27">
      <c r="A809" s="1">
        <f t="shared" si="207"/>
        <v>745505</v>
      </c>
      <c r="B809" s="1">
        <v>5</v>
      </c>
      <c r="C809" s="1">
        <v>-9</v>
      </c>
      <c r="D809" s="2">
        <v>3</v>
      </c>
      <c r="E809" s="5">
        <v>22.03</v>
      </c>
      <c r="F809" s="5">
        <v>24.78</v>
      </c>
      <c r="G809" s="5">
        <v>2.02</v>
      </c>
      <c r="H809" s="5">
        <v>22.37</v>
      </c>
      <c r="I809" s="5">
        <v>22.77</v>
      </c>
      <c r="J809" s="5">
        <v>2.81</v>
      </c>
      <c r="K809" s="6">
        <f t="shared" si="208"/>
        <v>22.200000000000003</v>
      </c>
      <c r="L809" s="6">
        <f t="shared" si="209"/>
        <v>-0.33999999999999986</v>
      </c>
      <c r="M809" s="6">
        <f t="shared" si="210"/>
        <v>23.774999999999999</v>
      </c>
      <c r="N809" s="5">
        <f t="shared" si="211"/>
        <v>1.7303540100222268</v>
      </c>
      <c r="O809" s="6">
        <f t="shared" si="212"/>
        <v>2.0100000000000016</v>
      </c>
      <c r="P809" s="6">
        <f t="shared" si="213"/>
        <v>3.4607080200444535</v>
      </c>
      <c r="Q809" s="6">
        <f t="shared" si="214"/>
        <v>-0.31859892289066088</v>
      </c>
      <c r="R809" s="9">
        <f t="shared" si="215"/>
        <v>0.67905179702788543</v>
      </c>
      <c r="S809" s="9">
        <f t="shared" si="216"/>
        <v>2.3500000000000014</v>
      </c>
      <c r="T809">
        <f t="shared" si="217"/>
        <v>2.0100000000000016</v>
      </c>
      <c r="U809" s="9">
        <f t="shared" si="218"/>
        <v>0.58080600511746805</v>
      </c>
      <c r="V809" s="9">
        <f t="shared" si="219"/>
        <v>0.91021836622886465</v>
      </c>
      <c r="W809" s="9">
        <f t="shared" si="220"/>
        <v>1.5749999999999957</v>
      </c>
      <c r="X809">
        <f t="shared" si="221"/>
        <v>23.774999999999999</v>
      </c>
      <c r="Y809" s="9">
        <f t="shared" si="222"/>
        <v>13.739962956883375</v>
      </c>
      <c r="Z809" s="10">
        <f t="shared" si="223"/>
        <v>0.50065057674989255</v>
      </c>
      <c r="AA809">
        <f t="shared" si="224"/>
        <v>0.33999999999999986</v>
      </c>
    </row>
    <row r="810" spans="1:27">
      <c r="A810" s="1">
        <f t="shared" si="207"/>
        <v>254495</v>
      </c>
      <c r="B810" s="1">
        <v>-5</v>
      </c>
      <c r="C810" s="1">
        <v>9</v>
      </c>
      <c r="D810" s="2">
        <v>1</v>
      </c>
      <c r="E810" s="5">
        <v>47.97</v>
      </c>
      <c r="F810" s="5">
        <v>48.62</v>
      </c>
      <c r="G810" s="5">
        <v>3.8</v>
      </c>
      <c r="H810" s="5">
        <v>47.83</v>
      </c>
      <c r="I810" s="5">
        <v>47.25</v>
      </c>
      <c r="J810" s="5">
        <v>2.84</v>
      </c>
      <c r="K810" s="6">
        <f t="shared" si="208"/>
        <v>47.9</v>
      </c>
      <c r="L810" s="6">
        <f t="shared" si="209"/>
        <v>0.14000000000000057</v>
      </c>
      <c r="M810" s="6">
        <f t="shared" si="210"/>
        <v>47.935000000000002</v>
      </c>
      <c r="N810" s="5">
        <f t="shared" si="211"/>
        <v>2.3720033726788841</v>
      </c>
      <c r="O810" s="6">
        <f t="shared" si="212"/>
        <v>1.3699999999999974</v>
      </c>
      <c r="P810" s="6">
        <f t="shared" si="213"/>
        <v>4.7440067453577681</v>
      </c>
      <c r="Q810" s="6">
        <f t="shared" si="214"/>
        <v>0.28323617233044218</v>
      </c>
      <c r="R810" s="9">
        <f t="shared" si="215"/>
        <v>0.25927450486945647</v>
      </c>
      <c r="S810" s="9">
        <f t="shared" si="216"/>
        <v>1.2299999999999969</v>
      </c>
      <c r="T810">
        <f t="shared" si="217"/>
        <v>1.3699999999999974</v>
      </c>
      <c r="U810" s="9">
        <f t="shared" si="218"/>
        <v>0.28878542412289071</v>
      </c>
      <c r="V810" s="9">
        <f t="shared" si="219"/>
        <v>1.4755459626718629E-2</v>
      </c>
      <c r="W810" s="9">
        <f t="shared" si="220"/>
        <v>3.5000000000003695E-2</v>
      </c>
      <c r="X810">
        <f t="shared" si="221"/>
        <v>47.935000000000002</v>
      </c>
      <c r="Y810" s="9">
        <f t="shared" si="222"/>
        <v>20.208655920190939</v>
      </c>
      <c r="Z810" s="10">
        <f t="shared" si="223"/>
        <v>0.50079436897792695</v>
      </c>
      <c r="AA810">
        <f t="shared" si="224"/>
        <v>0.14000000000000057</v>
      </c>
    </row>
    <row r="811" spans="1:27">
      <c r="A811" s="1">
        <f t="shared" si="207"/>
        <v>3994</v>
      </c>
      <c r="B811" s="1">
        <v>-6</v>
      </c>
      <c r="C811" s="1">
        <v>8</v>
      </c>
      <c r="D811" s="2">
        <v>0</v>
      </c>
      <c r="E811" s="5">
        <v>30.29</v>
      </c>
      <c r="F811" s="5">
        <v>35.01</v>
      </c>
      <c r="G811" s="5">
        <v>3.1</v>
      </c>
      <c r="H811" s="5">
        <v>30.7</v>
      </c>
      <c r="I811" s="5">
        <v>36.6</v>
      </c>
      <c r="J811" s="5">
        <v>2.48</v>
      </c>
      <c r="K811" s="6">
        <f t="shared" si="208"/>
        <v>30.494999999999997</v>
      </c>
      <c r="L811" s="6">
        <f t="shared" si="209"/>
        <v>-0.41000000000000014</v>
      </c>
      <c r="M811" s="6">
        <f t="shared" si="210"/>
        <v>35.805</v>
      </c>
      <c r="N811" s="5">
        <f t="shared" si="211"/>
        <v>1.984968513604183</v>
      </c>
      <c r="O811" s="6">
        <f t="shared" si="212"/>
        <v>-1.5900000000000034</v>
      </c>
      <c r="P811" s="6">
        <f t="shared" si="213"/>
        <v>3.9699370272083661</v>
      </c>
      <c r="Q811" s="6">
        <f t="shared" si="214"/>
        <v>0.21951219512195128</v>
      </c>
      <c r="R811" s="9">
        <f t="shared" si="215"/>
        <v>0.29723393391702529</v>
      </c>
      <c r="S811" s="9">
        <f t="shared" si="216"/>
        <v>1.1800000000000033</v>
      </c>
      <c r="T811">
        <f t="shared" si="217"/>
        <v>1.5900000000000034</v>
      </c>
      <c r="U811" s="9">
        <f t="shared" si="218"/>
        <v>0.40051013129497448</v>
      </c>
      <c r="V811" s="9">
        <f t="shared" si="219"/>
        <v>2.675105405253221</v>
      </c>
      <c r="W811" s="9">
        <f t="shared" si="220"/>
        <v>5.3100000000000023</v>
      </c>
      <c r="X811">
        <f t="shared" si="221"/>
        <v>35.805</v>
      </c>
      <c r="Y811" s="9">
        <f t="shared" si="222"/>
        <v>18.038069498134</v>
      </c>
      <c r="Z811" s="10">
        <f t="shared" si="223"/>
        <v>0.50128235556420686</v>
      </c>
      <c r="AA811">
        <f t="shared" si="224"/>
        <v>0.41000000000000014</v>
      </c>
    </row>
    <row r="812" spans="1:27">
      <c r="A812" s="1">
        <f t="shared" si="207"/>
        <v>1493</v>
      </c>
      <c r="B812" s="1">
        <v>-7</v>
      </c>
      <c r="C812" s="1">
        <v>3</v>
      </c>
      <c r="D812" s="2">
        <v>0</v>
      </c>
      <c r="E812" s="5">
        <v>28.06</v>
      </c>
      <c r="F812" s="5">
        <v>26.26</v>
      </c>
      <c r="G812" s="5">
        <v>2.63</v>
      </c>
      <c r="H812" s="5">
        <v>27.37</v>
      </c>
      <c r="I812" s="5">
        <v>30.75</v>
      </c>
      <c r="J812" s="5">
        <v>2.3199999999999998</v>
      </c>
      <c r="K812" s="6">
        <f t="shared" si="208"/>
        <v>27.715</v>
      </c>
      <c r="L812" s="6">
        <f t="shared" si="209"/>
        <v>0.68999999999999773</v>
      </c>
      <c r="M812" s="6">
        <f t="shared" si="210"/>
        <v>28.505000000000003</v>
      </c>
      <c r="N812" s="5">
        <f t="shared" si="211"/>
        <v>1.7535178926945683</v>
      </c>
      <c r="O812" s="6">
        <f t="shared" si="212"/>
        <v>-4.4899999999999984</v>
      </c>
      <c r="P812" s="6">
        <f t="shared" si="213"/>
        <v>3.5070357853891365</v>
      </c>
      <c r="Q812" s="6">
        <f t="shared" si="214"/>
        <v>0.12476319790557183</v>
      </c>
      <c r="R812" s="9">
        <f t="shared" si="215"/>
        <v>1.4770308365773432</v>
      </c>
      <c r="S812" s="9">
        <f t="shared" si="216"/>
        <v>5.1799999999999962</v>
      </c>
      <c r="T812">
        <f t="shared" si="217"/>
        <v>4.4899999999999984</v>
      </c>
      <c r="U812" s="9">
        <f t="shared" si="218"/>
        <v>1.2802834857591261</v>
      </c>
      <c r="V812" s="9">
        <f t="shared" si="219"/>
        <v>0.45052291926490579</v>
      </c>
      <c r="W812" s="9">
        <f t="shared" si="220"/>
        <v>0.7900000000000027</v>
      </c>
      <c r="X812">
        <f t="shared" si="221"/>
        <v>28.505000000000003</v>
      </c>
      <c r="Y812" s="9">
        <f t="shared" si="222"/>
        <v>16.255893434995059</v>
      </c>
      <c r="Z812" s="10">
        <f t="shared" si="223"/>
        <v>0.5013092857707705</v>
      </c>
      <c r="AA812">
        <f t="shared" si="224"/>
        <v>0.68999999999999773</v>
      </c>
    </row>
    <row r="813" spans="1:27">
      <c r="A813" s="1">
        <f t="shared" si="207"/>
        <v>1995500</v>
      </c>
      <c r="B813" s="1">
        <v>0</v>
      </c>
      <c r="C813" s="1">
        <v>-9</v>
      </c>
      <c r="D813" s="2">
        <v>8</v>
      </c>
      <c r="E813" s="5">
        <v>12.32</v>
      </c>
      <c r="F813" s="5">
        <v>11.93</v>
      </c>
      <c r="G813" s="5">
        <v>1.5</v>
      </c>
      <c r="H813" s="5">
        <v>12.32</v>
      </c>
      <c r="I813" s="5">
        <v>9.91</v>
      </c>
      <c r="J813" s="5">
        <v>1.35</v>
      </c>
      <c r="K813" s="6">
        <f t="shared" si="208"/>
        <v>12.32</v>
      </c>
      <c r="L813" s="6">
        <f t="shared" si="209"/>
        <v>0</v>
      </c>
      <c r="M813" s="6">
        <f t="shared" si="210"/>
        <v>10.92</v>
      </c>
      <c r="N813" s="5">
        <f t="shared" si="211"/>
        <v>1.0090218035305283</v>
      </c>
      <c r="O813" s="6">
        <f t="shared" si="212"/>
        <v>2.0199999999999996</v>
      </c>
      <c r="P813" s="6">
        <f t="shared" si="213"/>
        <v>2.0180436070610566</v>
      </c>
      <c r="Q813" s="6">
        <f t="shared" si="214"/>
        <v>0.10497237569060769</v>
      </c>
      <c r="R813" s="9">
        <f t="shared" si="215"/>
        <v>1.000969450279517</v>
      </c>
      <c r="S813" s="9">
        <f t="shared" si="216"/>
        <v>2.0199999999999996</v>
      </c>
      <c r="T813">
        <f t="shared" si="217"/>
        <v>2.0199999999999996</v>
      </c>
      <c r="U813" s="9">
        <f t="shared" si="218"/>
        <v>1.000969450279517</v>
      </c>
      <c r="V813" s="9">
        <f t="shared" si="219"/>
        <v>1.3874824063280442</v>
      </c>
      <c r="W813" s="9">
        <f t="shared" si="220"/>
        <v>1.4000000000000004</v>
      </c>
      <c r="X813">
        <f t="shared" si="221"/>
        <v>10.92</v>
      </c>
      <c r="Y813" s="9">
        <f t="shared" si="222"/>
        <v>10.822362769358742</v>
      </c>
      <c r="Z813" s="10">
        <f t="shared" si="223"/>
        <v>0.50137909808846237</v>
      </c>
      <c r="AA813">
        <f t="shared" si="224"/>
        <v>0</v>
      </c>
    </row>
    <row r="814" spans="1:27">
      <c r="A814" s="1">
        <f t="shared" si="207"/>
        <v>745002</v>
      </c>
      <c r="B814" s="1">
        <v>2</v>
      </c>
      <c r="C814" s="1">
        <v>-10</v>
      </c>
      <c r="D814" s="2">
        <v>3</v>
      </c>
      <c r="E814" s="5">
        <v>33.08</v>
      </c>
      <c r="F814" s="5">
        <v>27.17</v>
      </c>
      <c r="G814" s="5">
        <v>2.0099999999999998</v>
      </c>
      <c r="H814" s="5">
        <v>31.22</v>
      </c>
      <c r="I814" s="5">
        <v>27.94</v>
      </c>
      <c r="J814" s="5">
        <v>3.35</v>
      </c>
      <c r="K814" s="6">
        <f t="shared" si="208"/>
        <v>32.15</v>
      </c>
      <c r="L814" s="6">
        <f t="shared" si="209"/>
        <v>1.8599999999999994</v>
      </c>
      <c r="M814" s="6">
        <f t="shared" si="210"/>
        <v>27.555</v>
      </c>
      <c r="N814" s="5">
        <f t="shared" si="211"/>
        <v>1.9533688847731756</v>
      </c>
      <c r="O814" s="6">
        <f t="shared" si="212"/>
        <v>-0.76999999999999957</v>
      </c>
      <c r="P814" s="6">
        <f t="shared" si="213"/>
        <v>3.9067377695463512</v>
      </c>
      <c r="Q814" s="6">
        <f t="shared" si="214"/>
        <v>-0.47058823529411775</v>
      </c>
      <c r="R814" s="9">
        <f t="shared" si="215"/>
        <v>0.67319593869372851</v>
      </c>
      <c r="S814" s="9">
        <f t="shared" si="216"/>
        <v>2.629999999999999</v>
      </c>
      <c r="T814">
        <f t="shared" si="217"/>
        <v>0.76999999999999957</v>
      </c>
      <c r="U814" s="9">
        <f t="shared" si="218"/>
        <v>0.19709538889512199</v>
      </c>
      <c r="V814" s="9">
        <f t="shared" si="219"/>
        <v>2.3523462648651581</v>
      </c>
      <c r="W814" s="9">
        <f t="shared" si="220"/>
        <v>4.5949999999999989</v>
      </c>
      <c r="X814">
        <f t="shared" si="221"/>
        <v>27.555</v>
      </c>
      <c r="Y814" s="9">
        <f t="shared" si="222"/>
        <v>14.106398548065167</v>
      </c>
      <c r="Z814" s="10">
        <f t="shared" si="223"/>
        <v>0.50214340581152717</v>
      </c>
      <c r="AA814">
        <f t="shared" si="224"/>
        <v>1.8599999999999994</v>
      </c>
    </row>
    <row r="815" spans="1:27">
      <c r="A815" s="1">
        <f t="shared" si="207"/>
        <v>3248496</v>
      </c>
      <c r="B815" s="1">
        <v>-4</v>
      </c>
      <c r="C815" s="1">
        <v>-3</v>
      </c>
      <c r="D815" s="2">
        <v>13</v>
      </c>
      <c r="E815" s="5">
        <v>60.48</v>
      </c>
      <c r="F815" s="5">
        <v>60.93</v>
      </c>
      <c r="G815" s="5">
        <v>3.08</v>
      </c>
      <c r="H815" s="5">
        <v>63.26</v>
      </c>
      <c r="I815" s="5">
        <v>56.77</v>
      </c>
      <c r="J815" s="5">
        <v>3.65</v>
      </c>
      <c r="K815" s="6">
        <f t="shared" si="208"/>
        <v>61.87</v>
      </c>
      <c r="L815" s="6">
        <f t="shared" si="209"/>
        <v>-2.7800000000000011</v>
      </c>
      <c r="M815" s="6">
        <f t="shared" si="210"/>
        <v>58.85</v>
      </c>
      <c r="N815" s="5">
        <f t="shared" si="211"/>
        <v>2.3879332067710775</v>
      </c>
      <c r="O815" s="6">
        <f t="shared" si="212"/>
        <v>4.1599999999999966</v>
      </c>
      <c r="P815" s="6">
        <f t="shared" si="213"/>
        <v>4.7758664135421549</v>
      </c>
      <c r="Q815" s="6">
        <f t="shared" si="214"/>
        <v>-0.16818434909180188</v>
      </c>
      <c r="R815" s="9">
        <f t="shared" si="215"/>
        <v>1.4531394723104814</v>
      </c>
      <c r="S815" s="9">
        <f t="shared" si="216"/>
        <v>6.9399999999999977</v>
      </c>
      <c r="T815">
        <f t="shared" si="217"/>
        <v>4.1599999999999966</v>
      </c>
      <c r="U815" s="9">
        <f t="shared" si="218"/>
        <v>0.87104613902184425</v>
      </c>
      <c r="V815" s="9">
        <f t="shared" si="219"/>
        <v>1.2646919903105618</v>
      </c>
      <c r="W815" s="9">
        <f t="shared" si="220"/>
        <v>3.019999999999996</v>
      </c>
      <c r="X815">
        <f t="shared" si="221"/>
        <v>58.85</v>
      </c>
      <c r="Y815" s="9">
        <f t="shared" si="222"/>
        <v>24.644742923767105</v>
      </c>
      <c r="Z815" s="10">
        <f t="shared" si="223"/>
        <v>0.50215037588355949</v>
      </c>
      <c r="AA815">
        <f t="shared" si="224"/>
        <v>2.7800000000000011</v>
      </c>
    </row>
    <row r="816" spans="1:27">
      <c r="A816" s="1">
        <f t="shared" si="207"/>
        <v>246006</v>
      </c>
      <c r="B816" s="1">
        <v>6</v>
      </c>
      <c r="C816" s="1">
        <v>-8</v>
      </c>
      <c r="D816" s="2">
        <v>1</v>
      </c>
      <c r="E816" s="5">
        <v>29.57</v>
      </c>
      <c r="F816" s="5">
        <v>26.16</v>
      </c>
      <c r="G816" s="5">
        <v>2.12</v>
      </c>
      <c r="H816" s="5">
        <v>30.92</v>
      </c>
      <c r="I816" s="5">
        <v>30.51</v>
      </c>
      <c r="J816" s="5">
        <v>2.89</v>
      </c>
      <c r="K816" s="6">
        <f t="shared" si="208"/>
        <v>30.245000000000001</v>
      </c>
      <c r="L816" s="6">
        <f t="shared" si="209"/>
        <v>-1.3500000000000014</v>
      </c>
      <c r="M816" s="6">
        <f t="shared" si="210"/>
        <v>28.335000000000001</v>
      </c>
      <c r="N816" s="5">
        <f t="shared" si="211"/>
        <v>1.7921007226157799</v>
      </c>
      <c r="O816" s="6">
        <f t="shared" si="212"/>
        <v>-4.3500000000000014</v>
      </c>
      <c r="P816" s="6">
        <f t="shared" si="213"/>
        <v>3.5842014452315598</v>
      </c>
      <c r="Q816" s="6">
        <f t="shared" si="214"/>
        <v>-0.30029190830187202</v>
      </c>
      <c r="R816" s="9">
        <f t="shared" si="215"/>
        <v>0.83700652595607195</v>
      </c>
      <c r="S816" s="9">
        <f t="shared" si="216"/>
        <v>3</v>
      </c>
      <c r="T816">
        <f t="shared" si="217"/>
        <v>4.3500000000000014</v>
      </c>
      <c r="U816" s="9">
        <f t="shared" si="218"/>
        <v>1.2136594626363046</v>
      </c>
      <c r="V816" s="9">
        <f t="shared" si="219"/>
        <v>1.0657883097173984</v>
      </c>
      <c r="W816" s="9">
        <f t="shared" si="220"/>
        <v>1.9100000000000001</v>
      </c>
      <c r="X816">
        <f t="shared" si="221"/>
        <v>28.335000000000001</v>
      </c>
      <c r="Y816" s="9">
        <f t="shared" si="222"/>
        <v>15.811053275310199</v>
      </c>
      <c r="Z816" s="10">
        <f t="shared" si="223"/>
        <v>0.50233853127149219</v>
      </c>
      <c r="AA816">
        <f t="shared" si="224"/>
        <v>1.3500000000000014</v>
      </c>
    </row>
    <row r="817" spans="1:27">
      <c r="A817" s="1">
        <f t="shared" si="207"/>
        <v>1753997</v>
      </c>
      <c r="B817" s="1">
        <v>-3</v>
      </c>
      <c r="C817" s="1">
        <v>8</v>
      </c>
      <c r="D817" s="2">
        <v>7</v>
      </c>
      <c r="E817" s="5">
        <v>44.9</v>
      </c>
      <c r="F817" s="5">
        <v>49.87</v>
      </c>
      <c r="G817" s="5">
        <v>3.5</v>
      </c>
      <c r="H817" s="5">
        <v>42.9</v>
      </c>
      <c r="I817" s="5">
        <v>41.42</v>
      </c>
      <c r="J817" s="5">
        <v>2.71</v>
      </c>
      <c r="K817" s="6">
        <f t="shared" si="208"/>
        <v>43.9</v>
      </c>
      <c r="L817" s="6">
        <f t="shared" si="209"/>
        <v>2</v>
      </c>
      <c r="M817" s="6">
        <f t="shared" si="210"/>
        <v>45.644999999999996</v>
      </c>
      <c r="N817" s="5">
        <f t="shared" si="211"/>
        <v>2.2132611685022625</v>
      </c>
      <c r="O817" s="6">
        <f t="shared" si="212"/>
        <v>8.4499999999999957</v>
      </c>
      <c r="P817" s="6">
        <f t="shared" si="213"/>
        <v>4.426522337004525</v>
      </c>
      <c r="Q817" s="6">
        <f t="shared" si="214"/>
        <v>0.25037638881091756</v>
      </c>
      <c r="R817" s="9">
        <f t="shared" si="215"/>
        <v>1.45712582224645</v>
      </c>
      <c r="S817" s="9">
        <f t="shared" si="216"/>
        <v>6.4499999999999957</v>
      </c>
      <c r="T817">
        <f t="shared" si="217"/>
        <v>8.4499999999999957</v>
      </c>
      <c r="U817" s="9">
        <f t="shared" si="218"/>
        <v>1.9089477826329464</v>
      </c>
      <c r="V817" s="9">
        <f t="shared" si="219"/>
        <v>0.78842932087443507</v>
      </c>
      <c r="W817" s="9">
        <f t="shared" si="220"/>
        <v>1.7449999999999974</v>
      </c>
      <c r="X817">
        <f t="shared" si="221"/>
        <v>45.644999999999996</v>
      </c>
      <c r="Y817" s="9">
        <f t="shared" si="222"/>
        <v>20.623413381841626</v>
      </c>
      <c r="Z817" s="10">
        <f t="shared" si="223"/>
        <v>0.50244502186806461</v>
      </c>
      <c r="AA817">
        <f t="shared" si="224"/>
        <v>2</v>
      </c>
    </row>
    <row r="818" spans="1:27">
      <c r="A818" s="1">
        <f t="shared" si="207"/>
        <v>745003</v>
      </c>
      <c r="B818" s="1">
        <v>3</v>
      </c>
      <c r="C818" s="1">
        <v>-10</v>
      </c>
      <c r="D818" s="2">
        <v>3</v>
      </c>
      <c r="E818" s="5">
        <v>7.57</v>
      </c>
      <c r="F818" s="5">
        <v>8.4499999999999993</v>
      </c>
      <c r="G818" s="5">
        <v>1.36</v>
      </c>
      <c r="H818" s="5">
        <v>8.1</v>
      </c>
      <c r="I818" s="5">
        <v>8.7100000000000009</v>
      </c>
      <c r="J818" s="5">
        <v>2.36</v>
      </c>
      <c r="K818" s="6">
        <f t="shared" si="208"/>
        <v>7.835</v>
      </c>
      <c r="L818" s="6">
        <f t="shared" si="209"/>
        <v>-0.52999999999999936</v>
      </c>
      <c r="M818" s="6">
        <f t="shared" si="210"/>
        <v>8.58</v>
      </c>
      <c r="N818" s="5">
        <f t="shared" si="211"/>
        <v>1.3619104228986574</v>
      </c>
      <c r="O818" s="6">
        <f t="shared" si="212"/>
        <v>-0.26000000000000156</v>
      </c>
      <c r="P818" s="6">
        <f t="shared" si="213"/>
        <v>2.7238208457973148</v>
      </c>
      <c r="Q818" s="6">
        <f t="shared" si="214"/>
        <v>-0.50140176838473138</v>
      </c>
      <c r="R818" s="9">
        <f t="shared" si="215"/>
        <v>9.9125462093658218E-2</v>
      </c>
      <c r="S818" s="9">
        <f t="shared" si="216"/>
        <v>0.2699999999999978</v>
      </c>
      <c r="T818">
        <f t="shared" si="217"/>
        <v>0.26000000000000156</v>
      </c>
      <c r="U818" s="9">
        <f t="shared" si="218"/>
        <v>9.5454148682783346E-2</v>
      </c>
      <c r="V818" s="9">
        <f t="shared" si="219"/>
        <v>0.54702569822056291</v>
      </c>
      <c r="W818" s="9">
        <f t="shared" si="220"/>
        <v>0.74500000000000011</v>
      </c>
      <c r="X818">
        <f t="shared" si="221"/>
        <v>8.58</v>
      </c>
      <c r="Y818" s="9">
        <f t="shared" si="222"/>
        <v>6.2999738130636631</v>
      </c>
      <c r="Z818" s="10">
        <f t="shared" si="223"/>
        <v>0.50248681574743836</v>
      </c>
      <c r="AA818">
        <f t="shared" si="224"/>
        <v>0.52999999999999936</v>
      </c>
    </row>
    <row r="819" spans="1:27">
      <c r="A819" s="1">
        <f t="shared" si="207"/>
        <v>253994</v>
      </c>
      <c r="B819" s="1">
        <v>-6</v>
      </c>
      <c r="C819" s="1">
        <v>8</v>
      </c>
      <c r="D819" s="2">
        <v>1</v>
      </c>
      <c r="E819" s="5">
        <v>43.31</v>
      </c>
      <c r="F819" s="5">
        <v>43.5</v>
      </c>
      <c r="G819" s="5">
        <v>3.37</v>
      </c>
      <c r="H819" s="5">
        <v>44.38</v>
      </c>
      <c r="I819" s="5">
        <v>44.68</v>
      </c>
      <c r="J819" s="5">
        <v>2.78</v>
      </c>
      <c r="K819" s="6">
        <f t="shared" si="208"/>
        <v>43.844999999999999</v>
      </c>
      <c r="L819" s="6">
        <f t="shared" si="209"/>
        <v>-1.0700000000000003</v>
      </c>
      <c r="M819" s="6">
        <f t="shared" si="210"/>
        <v>44.09</v>
      </c>
      <c r="N819" s="5">
        <f t="shared" si="211"/>
        <v>2.1843362836340012</v>
      </c>
      <c r="O819" s="6">
        <f t="shared" si="212"/>
        <v>-1.1799999999999997</v>
      </c>
      <c r="P819" s="6">
        <f t="shared" si="213"/>
        <v>4.3686725672680025</v>
      </c>
      <c r="Q819" s="6">
        <f t="shared" si="214"/>
        <v>0.19012014482350303</v>
      </c>
      <c r="R819" s="9">
        <f t="shared" si="215"/>
        <v>2.517927317880661E-2</v>
      </c>
      <c r="S819" s="9">
        <f t="shared" si="216"/>
        <v>0.10999999999999943</v>
      </c>
      <c r="T819">
        <f t="shared" si="217"/>
        <v>1.1799999999999997</v>
      </c>
      <c r="U819" s="9">
        <f t="shared" si="218"/>
        <v>0.27010493046356315</v>
      </c>
      <c r="V819" s="9">
        <f t="shared" si="219"/>
        <v>0.11216221688741393</v>
      </c>
      <c r="W819" s="9">
        <f t="shared" si="220"/>
        <v>0.24500000000000455</v>
      </c>
      <c r="X819">
        <f t="shared" si="221"/>
        <v>44.09</v>
      </c>
      <c r="Y819" s="9">
        <f t="shared" si="222"/>
        <v>20.184620990065259</v>
      </c>
      <c r="Z819" s="10">
        <f t="shared" si="223"/>
        <v>0.50248980089152051</v>
      </c>
      <c r="AA819">
        <f t="shared" si="224"/>
        <v>1.0700000000000003</v>
      </c>
    </row>
    <row r="820" spans="1:27">
      <c r="A820" s="1">
        <f t="shared" si="207"/>
        <v>2495999</v>
      </c>
      <c r="B820" s="1">
        <v>-1</v>
      </c>
      <c r="C820" s="1">
        <v>-8</v>
      </c>
      <c r="D820" s="2">
        <v>10</v>
      </c>
      <c r="E820" s="5">
        <v>4.3</v>
      </c>
      <c r="F820" s="5">
        <v>3.5</v>
      </c>
      <c r="G820" s="5">
        <v>1.02</v>
      </c>
      <c r="H820" s="5">
        <v>3.91</v>
      </c>
      <c r="I820" s="5">
        <v>6.03</v>
      </c>
      <c r="J820" s="5">
        <v>1.59</v>
      </c>
      <c r="K820" s="6">
        <f t="shared" si="208"/>
        <v>4.1050000000000004</v>
      </c>
      <c r="L820" s="6">
        <f t="shared" si="209"/>
        <v>0.38999999999999968</v>
      </c>
      <c r="M820" s="6">
        <f t="shared" si="210"/>
        <v>4.7650000000000006</v>
      </c>
      <c r="N820" s="5">
        <f t="shared" si="211"/>
        <v>0.94452368948586996</v>
      </c>
      <c r="O820" s="6">
        <f t="shared" si="212"/>
        <v>-2.5300000000000002</v>
      </c>
      <c r="P820" s="6">
        <f t="shared" si="213"/>
        <v>1.8890473789717399</v>
      </c>
      <c r="Q820" s="6">
        <f t="shared" si="214"/>
        <v>-0.41689785624211856</v>
      </c>
      <c r="R820" s="9">
        <f t="shared" si="215"/>
        <v>1.5457526542237578</v>
      </c>
      <c r="S820" s="9">
        <f t="shared" si="216"/>
        <v>2.92</v>
      </c>
      <c r="T820">
        <f t="shared" si="217"/>
        <v>2.5300000000000002</v>
      </c>
      <c r="U820" s="9">
        <f t="shared" si="218"/>
        <v>1.3392993887623657</v>
      </c>
      <c r="V820" s="9">
        <f t="shared" si="219"/>
        <v>0.69876489848471257</v>
      </c>
      <c r="W820" s="9">
        <f t="shared" si="220"/>
        <v>0.66000000000000014</v>
      </c>
      <c r="X820">
        <f t="shared" si="221"/>
        <v>4.7650000000000006</v>
      </c>
      <c r="Y820" s="9">
        <f t="shared" si="222"/>
        <v>5.04487082012069</v>
      </c>
      <c r="Z820" s="10">
        <f t="shared" si="223"/>
        <v>0.50261416613541643</v>
      </c>
      <c r="AA820">
        <f t="shared" si="224"/>
        <v>0.38999999999999968</v>
      </c>
    </row>
    <row r="821" spans="1:27">
      <c r="A821" s="1">
        <f t="shared" si="207"/>
        <v>495003</v>
      </c>
      <c r="B821" s="1">
        <v>3</v>
      </c>
      <c r="C821" s="1">
        <v>-10</v>
      </c>
      <c r="D821" s="2">
        <v>2</v>
      </c>
      <c r="E821" s="5">
        <v>7.28</v>
      </c>
      <c r="F821" s="5">
        <v>7.92</v>
      </c>
      <c r="G821" s="5">
        <v>1.35</v>
      </c>
      <c r="H821" s="5">
        <v>7.4</v>
      </c>
      <c r="I821" s="5">
        <v>8.35</v>
      </c>
      <c r="J821" s="5">
        <v>2.33</v>
      </c>
      <c r="K821" s="6">
        <f t="shared" si="208"/>
        <v>7.34</v>
      </c>
      <c r="L821" s="6">
        <f t="shared" si="209"/>
        <v>-0.12000000000000011</v>
      </c>
      <c r="M821" s="6">
        <f t="shared" si="210"/>
        <v>8.1349999999999998</v>
      </c>
      <c r="N821" s="5">
        <f t="shared" si="211"/>
        <v>1.3464211822457339</v>
      </c>
      <c r="O821" s="6">
        <f t="shared" si="212"/>
        <v>-0.42999999999999972</v>
      </c>
      <c r="P821" s="6">
        <f t="shared" si="213"/>
        <v>2.6928423644914679</v>
      </c>
      <c r="Q821" s="6">
        <f t="shared" si="214"/>
        <v>-0.49733844498993302</v>
      </c>
      <c r="R821" s="9">
        <f t="shared" si="215"/>
        <v>0.11511999517229142</v>
      </c>
      <c r="S821" s="9">
        <f t="shared" si="216"/>
        <v>0.30999999999999961</v>
      </c>
      <c r="T821">
        <f t="shared" si="217"/>
        <v>0.42999999999999972</v>
      </c>
      <c r="U821" s="9">
        <f t="shared" si="218"/>
        <v>0.15968257394866239</v>
      </c>
      <c r="V821" s="9">
        <f t="shared" si="219"/>
        <v>0.59045416878691481</v>
      </c>
      <c r="W821" s="9">
        <f t="shared" si="220"/>
        <v>0.79499999999999993</v>
      </c>
      <c r="X821">
        <f t="shared" si="221"/>
        <v>8.1349999999999998</v>
      </c>
      <c r="Y821" s="9">
        <f t="shared" si="222"/>
        <v>6.0419429724296254</v>
      </c>
      <c r="Z821" s="10">
        <f t="shared" si="223"/>
        <v>0.5026161557292006</v>
      </c>
      <c r="AA821">
        <f t="shared" si="224"/>
        <v>0.12000000000000011</v>
      </c>
    </row>
    <row r="822" spans="1:27">
      <c r="A822" s="1">
        <f t="shared" si="207"/>
        <v>995002</v>
      </c>
      <c r="B822" s="1">
        <v>2</v>
      </c>
      <c r="C822" s="1">
        <v>-10</v>
      </c>
      <c r="D822" s="2">
        <v>4</v>
      </c>
      <c r="E822" s="5">
        <v>36.61</v>
      </c>
      <c r="F822" s="5">
        <v>32.69</v>
      </c>
      <c r="G822" s="5">
        <v>2.15</v>
      </c>
      <c r="H822" s="5">
        <v>37.6</v>
      </c>
      <c r="I822" s="5">
        <v>22.09</v>
      </c>
      <c r="J822" s="5">
        <v>3.11</v>
      </c>
      <c r="K822" s="6">
        <f t="shared" si="208"/>
        <v>37.105000000000004</v>
      </c>
      <c r="L822" s="6">
        <f t="shared" si="209"/>
        <v>-0.99000000000000199</v>
      </c>
      <c r="M822" s="6">
        <f t="shared" si="210"/>
        <v>27.39</v>
      </c>
      <c r="N822" s="5">
        <f t="shared" si="211"/>
        <v>1.890410008437323</v>
      </c>
      <c r="O822" s="6">
        <f t="shared" si="212"/>
        <v>10.599999999999998</v>
      </c>
      <c r="P822" s="6">
        <f t="shared" si="213"/>
        <v>3.780820016874646</v>
      </c>
      <c r="Q822" s="6">
        <f t="shared" si="214"/>
        <v>-0.35325227708365392</v>
      </c>
      <c r="R822" s="9">
        <f t="shared" si="215"/>
        <v>3.0654725557607176</v>
      </c>
      <c r="S822" s="9">
        <f t="shared" si="216"/>
        <v>11.59</v>
      </c>
      <c r="T822">
        <f t="shared" si="217"/>
        <v>10.599999999999998</v>
      </c>
      <c r="U822" s="9">
        <f t="shared" si="218"/>
        <v>2.8036245980210182</v>
      </c>
      <c r="V822" s="9">
        <f t="shared" si="219"/>
        <v>5.1390967867498496</v>
      </c>
      <c r="W822" s="9">
        <f t="shared" si="220"/>
        <v>9.7150000000000034</v>
      </c>
      <c r="X822">
        <f t="shared" si="221"/>
        <v>27.39</v>
      </c>
      <c r="Y822" s="9">
        <f t="shared" si="222"/>
        <v>14.48892032826334</v>
      </c>
      <c r="Z822" s="10">
        <f t="shared" si="223"/>
        <v>0.50301093427479293</v>
      </c>
      <c r="AA822">
        <f t="shared" si="224"/>
        <v>0.99000000000000199</v>
      </c>
    </row>
    <row r="823" spans="1:27">
      <c r="A823" s="1">
        <f t="shared" si="207"/>
        <v>2493</v>
      </c>
      <c r="B823" s="1">
        <v>-7</v>
      </c>
      <c r="C823" s="1">
        <v>5</v>
      </c>
      <c r="D823" s="2">
        <v>0</v>
      </c>
      <c r="E823" s="5">
        <v>10.55</v>
      </c>
      <c r="F823" s="5">
        <v>11.25</v>
      </c>
      <c r="G823" s="5">
        <v>1.99</v>
      </c>
      <c r="H823" s="5">
        <v>10.66</v>
      </c>
      <c r="I823" s="5">
        <v>8.3800000000000008</v>
      </c>
      <c r="J823" s="5">
        <v>1.47</v>
      </c>
      <c r="K823" s="6">
        <f t="shared" si="208"/>
        <v>10.605</v>
      </c>
      <c r="L823" s="6">
        <f t="shared" si="209"/>
        <v>-0.10999999999999943</v>
      </c>
      <c r="M823" s="6">
        <f t="shared" si="210"/>
        <v>9.8150000000000013</v>
      </c>
      <c r="N823" s="5">
        <f t="shared" si="211"/>
        <v>1.2370327400679417</v>
      </c>
      <c r="O823" s="6">
        <f t="shared" si="212"/>
        <v>2.8699999999999992</v>
      </c>
      <c r="P823" s="6">
        <f t="shared" si="213"/>
        <v>2.4740654801358835</v>
      </c>
      <c r="Q823" s="6">
        <f t="shared" si="214"/>
        <v>0.29393889887273322</v>
      </c>
      <c r="R823" s="9">
        <f t="shared" si="215"/>
        <v>1.2044952018959205</v>
      </c>
      <c r="S823" s="9">
        <f t="shared" si="216"/>
        <v>2.9799999999999986</v>
      </c>
      <c r="T823">
        <f t="shared" si="217"/>
        <v>2.8699999999999992</v>
      </c>
      <c r="U823" s="9">
        <f t="shared" si="218"/>
        <v>1.1600339696111721</v>
      </c>
      <c r="V823" s="9">
        <f t="shared" si="219"/>
        <v>0.6386249728172998</v>
      </c>
      <c r="W823" s="9">
        <f t="shared" si="220"/>
        <v>0.78999999999999915</v>
      </c>
      <c r="X823">
        <f t="shared" si="221"/>
        <v>9.8150000000000013</v>
      </c>
      <c r="Y823" s="9">
        <f t="shared" si="222"/>
        <v>7.9343089977238037</v>
      </c>
      <c r="Z823" s="10">
        <f t="shared" si="223"/>
        <v>0.50341732191095689</v>
      </c>
      <c r="AA823">
        <f t="shared" si="224"/>
        <v>0.10999999999999943</v>
      </c>
    </row>
    <row r="824" spans="1:27">
      <c r="A824" s="1">
        <f t="shared" si="207"/>
        <v>495002</v>
      </c>
      <c r="B824" s="1">
        <v>2</v>
      </c>
      <c r="C824" s="1">
        <v>-10</v>
      </c>
      <c r="D824" s="2">
        <v>2</v>
      </c>
      <c r="E824" s="5">
        <v>3.95</v>
      </c>
      <c r="F824" s="5">
        <v>2.68</v>
      </c>
      <c r="G824" s="5">
        <v>0.99</v>
      </c>
      <c r="H824" s="5">
        <v>3.86</v>
      </c>
      <c r="I824" s="5">
        <v>1.1100000000000001</v>
      </c>
      <c r="J824" s="5">
        <v>1.95</v>
      </c>
      <c r="K824" s="6">
        <f t="shared" si="208"/>
        <v>3.9050000000000002</v>
      </c>
      <c r="L824" s="6">
        <f t="shared" si="209"/>
        <v>9.0000000000000302E-2</v>
      </c>
      <c r="M824" s="6">
        <f t="shared" si="210"/>
        <v>1.895</v>
      </c>
      <c r="N824" s="5">
        <f t="shared" si="211"/>
        <v>1.0934578181164556</v>
      </c>
      <c r="O824" s="6">
        <f t="shared" si="212"/>
        <v>1.57</v>
      </c>
      <c r="P824" s="6">
        <f t="shared" si="213"/>
        <v>2.1869156362329112</v>
      </c>
      <c r="Q824" s="6">
        <f t="shared" si="214"/>
        <v>-0.59013925479864515</v>
      </c>
      <c r="R824" s="9">
        <f t="shared" si="215"/>
        <v>0.67675221461646573</v>
      </c>
      <c r="S824" s="9">
        <f t="shared" si="216"/>
        <v>1.4799999999999998</v>
      </c>
      <c r="T824">
        <f t="shared" si="217"/>
        <v>1.57</v>
      </c>
      <c r="U824" s="9">
        <f t="shared" si="218"/>
        <v>0.717906065505305</v>
      </c>
      <c r="V824" s="9">
        <f t="shared" si="219"/>
        <v>1.8382053397014817</v>
      </c>
      <c r="W824" s="9">
        <f t="shared" si="220"/>
        <v>2.0100000000000002</v>
      </c>
      <c r="X824">
        <f t="shared" si="221"/>
        <v>1.895</v>
      </c>
      <c r="Y824" s="9">
        <f t="shared" si="222"/>
        <v>1.7330343874300036</v>
      </c>
      <c r="Z824" s="10">
        <f t="shared" si="223"/>
        <v>0.50353550023806659</v>
      </c>
      <c r="AA824">
        <f t="shared" si="224"/>
        <v>9.0000000000000302E-2</v>
      </c>
    </row>
    <row r="825" spans="1:27">
      <c r="A825" s="1">
        <f t="shared" si="207"/>
        <v>2497496</v>
      </c>
      <c r="B825" s="1">
        <v>-4</v>
      </c>
      <c r="C825" s="1">
        <v>-5</v>
      </c>
      <c r="D825" s="2">
        <v>10</v>
      </c>
      <c r="E825" s="5">
        <v>17.670000000000002</v>
      </c>
      <c r="F825" s="5">
        <v>20.329999999999998</v>
      </c>
      <c r="G825" s="5">
        <v>1.99</v>
      </c>
      <c r="H825" s="5">
        <v>17.02</v>
      </c>
      <c r="I825" s="5">
        <v>18.059999999999999</v>
      </c>
      <c r="J825" s="5">
        <v>2.29</v>
      </c>
      <c r="K825" s="6">
        <f t="shared" si="208"/>
        <v>17.344999999999999</v>
      </c>
      <c r="L825" s="6">
        <f t="shared" si="209"/>
        <v>0.65000000000000213</v>
      </c>
      <c r="M825" s="6">
        <f t="shared" si="210"/>
        <v>19.195</v>
      </c>
      <c r="N825" s="5">
        <f t="shared" si="211"/>
        <v>1.5169212240587842</v>
      </c>
      <c r="O825" s="6">
        <f t="shared" si="212"/>
        <v>2.2699999999999996</v>
      </c>
      <c r="P825" s="6">
        <f t="shared" si="213"/>
        <v>3.0338424481175683</v>
      </c>
      <c r="Q825" s="6">
        <f t="shared" si="214"/>
        <v>-0.13950153190934575</v>
      </c>
      <c r="R825" s="9">
        <f t="shared" si="215"/>
        <v>0.53397631146112134</v>
      </c>
      <c r="S825" s="9">
        <f t="shared" si="216"/>
        <v>1.6199999999999974</v>
      </c>
      <c r="T825">
        <f t="shared" si="217"/>
        <v>2.2699999999999996</v>
      </c>
      <c r="U825" s="9">
        <f t="shared" si="218"/>
        <v>0.74822606605972042</v>
      </c>
      <c r="V825" s="9">
        <f t="shared" si="219"/>
        <v>1.2195755261766379</v>
      </c>
      <c r="W825" s="9">
        <f t="shared" si="220"/>
        <v>1.8500000000000014</v>
      </c>
      <c r="X825">
        <f t="shared" si="221"/>
        <v>19.195</v>
      </c>
      <c r="Y825" s="9">
        <f t="shared" si="222"/>
        <v>12.653920121600295</v>
      </c>
      <c r="Z825" s="10">
        <f t="shared" si="223"/>
        <v>0.50416366390290357</v>
      </c>
      <c r="AA825">
        <f t="shared" si="224"/>
        <v>0.65000000000000213</v>
      </c>
    </row>
    <row r="826" spans="1:27">
      <c r="A826" s="1">
        <f t="shared" ref="A826:A889" si="225">B826+500*C826+250000*D826</f>
        <v>1004498</v>
      </c>
      <c r="B826" s="1">
        <v>-2</v>
      </c>
      <c r="C826" s="1">
        <v>9</v>
      </c>
      <c r="D826" s="2">
        <v>4</v>
      </c>
      <c r="E826" s="5">
        <v>64.45</v>
      </c>
      <c r="F826" s="5">
        <v>59.83</v>
      </c>
      <c r="G826" s="5">
        <v>4.17</v>
      </c>
      <c r="H826" s="5">
        <v>64.709999999999994</v>
      </c>
      <c r="I826" s="5">
        <v>62.19</v>
      </c>
      <c r="J826" s="5">
        <v>3.26</v>
      </c>
      <c r="K826" s="6">
        <f t="shared" ref="K826:K889" si="226" xml:space="preserve"> 0.5*(E826+H826)</f>
        <v>64.58</v>
      </c>
      <c r="L826" s="6">
        <f t="shared" ref="L826:L889" si="227">E826-H826</f>
        <v>-0.25999999999999091</v>
      </c>
      <c r="M826" s="6">
        <f t="shared" ref="M826:M889" si="228">0.5*(F826+I826)</f>
        <v>61.01</v>
      </c>
      <c r="N826" s="5">
        <f t="shared" ref="N826:N889" si="229">0.5*P826</f>
        <v>2.6465307479793241</v>
      </c>
      <c r="O826" s="6">
        <f t="shared" ref="O826:O889" si="230">F826-I826</f>
        <v>-2.3599999999999994</v>
      </c>
      <c r="P826" s="6">
        <f t="shared" ref="P826:P889" si="231">SQRT(G826*G826+J826*J826)</f>
        <v>5.2930614959586482</v>
      </c>
      <c r="Q826" s="6">
        <f t="shared" ref="Q826:Q889" si="232">(G826*G826-J826*J826)/(G826*G826+J826*J826)</f>
        <v>0.24133278603679975</v>
      </c>
      <c r="R826" s="9">
        <f t="shared" ref="R826:R889" si="233">ABS(O826-L826)/P826</f>
        <v>0.39674581555559063</v>
      </c>
      <c r="S826" s="9">
        <f t="shared" ref="S826:S889" si="234">ABS(O826-L826)</f>
        <v>2.1000000000000085</v>
      </c>
      <c r="T826">
        <f t="shared" ref="T826:T889" si="235">ABS(O826)</f>
        <v>2.3599999999999994</v>
      </c>
      <c r="U826" s="9">
        <f t="shared" ref="U826:U889" si="236">ABS(O826)/P826</f>
        <v>0.44586672605294758</v>
      </c>
      <c r="V826" s="9">
        <f t="shared" ref="V826:V889" si="237">ABS(M826-K826)/N826</f>
        <v>1.3489357728890028</v>
      </c>
      <c r="W826" s="9">
        <f t="shared" ref="W826:W889" si="238">ABS(M826-K826)</f>
        <v>3.5700000000000003</v>
      </c>
      <c r="X826">
        <f t="shared" ref="X826:X889" si="239">ABS(M826)</f>
        <v>61.01</v>
      </c>
      <c r="Y826" s="9">
        <f t="shared" ref="Y826:Y889" si="240">ABS(M826)/N826</f>
        <v>23.052821149568082</v>
      </c>
      <c r="Z826" s="10">
        <f t="shared" ref="Z826:Z889" si="241">SQRT(0.006001*B826*B826+0.003061*C826*C826+0.001136*D826*D826+0.003347*B826*C826+0.000962*C826*D826+0.00127*D826*B826)</f>
        <v>0.50432826611245973</v>
      </c>
      <c r="AA826">
        <f t="shared" si="224"/>
        <v>0.25999999999999091</v>
      </c>
    </row>
    <row r="827" spans="1:27">
      <c r="A827" s="1">
        <f t="shared" si="225"/>
        <v>995003</v>
      </c>
      <c r="B827" s="1">
        <v>3</v>
      </c>
      <c r="C827" s="1">
        <v>-10</v>
      </c>
      <c r="D827" s="2">
        <v>4</v>
      </c>
      <c r="E827" s="5">
        <v>50.07</v>
      </c>
      <c r="F827" s="5">
        <v>51.53</v>
      </c>
      <c r="G827" s="5">
        <v>2.81</v>
      </c>
      <c r="H827" s="5">
        <v>50.26</v>
      </c>
      <c r="I827" s="5">
        <v>55.23</v>
      </c>
      <c r="J827" s="5">
        <v>3.97</v>
      </c>
      <c r="K827" s="6">
        <f t="shared" si="226"/>
        <v>50.164999999999999</v>
      </c>
      <c r="L827" s="6">
        <f t="shared" si="227"/>
        <v>-0.18999999999999773</v>
      </c>
      <c r="M827" s="6">
        <f t="shared" si="228"/>
        <v>53.379999999999995</v>
      </c>
      <c r="N827" s="5">
        <f t="shared" si="229"/>
        <v>2.4319231073370724</v>
      </c>
      <c r="O827" s="6">
        <f t="shared" si="230"/>
        <v>-3.6999999999999957</v>
      </c>
      <c r="P827" s="6">
        <f t="shared" si="231"/>
        <v>4.8638462146741448</v>
      </c>
      <c r="Q827" s="6">
        <f t="shared" si="232"/>
        <v>-0.33245128291837511</v>
      </c>
      <c r="R827" s="9">
        <f t="shared" si="233"/>
        <v>0.72165110595199022</v>
      </c>
      <c r="S827" s="9">
        <f t="shared" si="234"/>
        <v>3.509999999999998</v>
      </c>
      <c r="T827">
        <f t="shared" si="235"/>
        <v>3.6999999999999957</v>
      </c>
      <c r="U827" s="9">
        <f t="shared" si="236"/>
        <v>0.76071484103201203</v>
      </c>
      <c r="V827" s="9">
        <f t="shared" si="237"/>
        <v>1.3219990345502264</v>
      </c>
      <c r="W827" s="9">
        <f t="shared" si="238"/>
        <v>3.2149999999999963</v>
      </c>
      <c r="X827">
        <f t="shared" si="239"/>
        <v>53.379999999999995</v>
      </c>
      <c r="Y827" s="9">
        <f t="shared" si="240"/>
        <v>21.949707142858838</v>
      </c>
      <c r="Z827" s="10">
        <f t="shared" si="241"/>
        <v>0.50461371364638907</v>
      </c>
      <c r="AA827">
        <f t="shared" ref="AA827:AA890" si="242">ABS(L827)</f>
        <v>0.18999999999999773</v>
      </c>
    </row>
    <row r="828" spans="1:27">
      <c r="A828" s="1">
        <f t="shared" si="225"/>
        <v>2997996</v>
      </c>
      <c r="B828" s="1">
        <v>-4</v>
      </c>
      <c r="C828" s="1">
        <v>-4</v>
      </c>
      <c r="D828" s="2">
        <v>12</v>
      </c>
      <c r="E828" s="5">
        <v>50.78</v>
      </c>
      <c r="F828" s="5">
        <v>50.7</v>
      </c>
      <c r="G828" s="5">
        <v>2.83</v>
      </c>
      <c r="H828" s="5">
        <v>50.7</v>
      </c>
      <c r="I828" s="5">
        <v>54.75</v>
      </c>
      <c r="J828" s="5">
        <v>3.55</v>
      </c>
      <c r="K828" s="6">
        <f t="shared" si="226"/>
        <v>50.74</v>
      </c>
      <c r="L828" s="6">
        <f t="shared" si="227"/>
        <v>7.9999999999998295E-2</v>
      </c>
      <c r="M828" s="6">
        <f t="shared" si="228"/>
        <v>52.725000000000001</v>
      </c>
      <c r="N828" s="5">
        <f t="shared" si="229"/>
        <v>2.2699889867574248</v>
      </c>
      <c r="O828" s="6">
        <f t="shared" si="230"/>
        <v>-4.0499999999999972</v>
      </c>
      <c r="P828" s="6">
        <f t="shared" si="231"/>
        <v>4.5399779735148496</v>
      </c>
      <c r="Q828" s="6">
        <f t="shared" si="232"/>
        <v>-0.22286695712081656</v>
      </c>
      <c r="R828" s="9">
        <f t="shared" si="233"/>
        <v>0.90969604348158339</v>
      </c>
      <c r="S828" s="9">
        <f t="shared" si="234"/>
        <v>4.1299999999999955</v>
      </c>
      <c r="T828">
        <f t="shared" si="235"/>
        <v>4.0499999999999972</v>
      </c>
      <c r="U828" s="9">
        <f t="shared" si="236"/>
        <v>0.89207481261511246</v>
      </c>
      <c r="V828" s="9">
        <f t="shared" si="237"/>
        <v>0.87445358174864141</v>
      </c>
      <c r="W828" s="9">
        <f t="shared" si="238"/>
        <v>1.9849999999999994</v>
      </c>
      <c r="X828">
        <f t="shared" si="239"/>
        <v>52.725000000000001</v>
      </c>
      <c r="Y828" s="9">
        <f t="shared" si="240"/>
        <v>23.226984935867574</v>
      </c>
      <c r="Z828" s="10">
        <f t="shared" si="241"/>
        <v>0.50496732567563218</v>
      </c>
      <c r="AA828">
        <f t="shared" si="242"/>
        <v>7.9999999999998295E-2</v>
      </c>
    </row>
    <row r="829" spans="1:27">
      <c r="A829" s="1">
        <f t="shared" si="225"/>
        <v>245003</v>
      </c>
      <c r="B829" s="1">
        <v>3</v>
      </c>
      <c r="C829" s="1">
        <v>-10</v>
      </c>
      <c r="D829" s="2">
        <v>1</v>
      </c>
      <c r="E829" s="5">
        <v>1.75</v>
      </c>
      <c r="F829" s="5">
        <v>1.39</v>
      </c>
      <c r="G829" s="5">
        <v>0.93</v>
      </c>
      <c r="H829" s="5">
        <v>1.68</v>
      </c>
      <c r="I829" s="5">
        <v>-0.63</v>
      </c>
      <c r="J829" s="5">
        <v>1.92</v>
      </c>
      <c r="K829" s="6">
        <f t="shared" si="226"/>
        <v>1.7149999999999999</v>
      </c>
      <c r="L829" s="6">
        <f t="shared" si="227"/>
        <v>7.0000000000000062E-2</v>
      </c>
      <c r="M829" s="6">
        <f t="shared" si="228"/>
        <v>0.37999999999999995</v>
      </c>
      <c r="N829" s="5">
        <f t="shared" si="229"/>
        <v>1.0666888018536616</v>
      </c>
      <c r="O829" s="6">
        <f t="shared" si="230"/>
        <v>2.02</v>
      </c>
      <c r="P829" s="6">
        <f t="shared" si="231"/>
        <v>2.1333776037073231</v>
      </c>
      <c r="Q829" s="6">
        <f t="shared" si="232"/>
        <v>-0.61993276646232942</v>
      </c>
      <c r="R829" s="9">
        <f t="shared" si="233"/>
        <v>0.91404353200827893</v>
      </c>
      <c r="S829" s="9">
        <f t="shared" si="234"/>
        <v>1.95</v>
      </c>
      <c r="T829">
        <f t="shared" si="235"/>
        <v>2.02</v>
      </c>
      <c r="U829" s="9">
        <f t="shared" si="236"/>
        <v>0.94685535110601204</v>
      </c>
      <c r="V829" s="9">
        <f t="shared" si="237"/>
        <v>1.2515365284421049</v>
      </c>
      <c r="W829" s="9">
        <f t="shared" si="238"/>
        <v>1.335</v>
      </c>
      <c r="X829">
        <f t="shared" si="239"/>
        <v>0.37999999999999995</v>
      </c>
      <c r="Y829" s="9">
        <f t="shared" si="240"/>
        <v>0.35624260734681634</v>
      </c>
      <c r="Z829" s="10">
        <f t="shared" si="241"/>
        <v>0.505</v>
      </c>
      <c r="AA829">
        <f t="shared" si="242"/>
        <v>7.0000000000000062E-2</v>
      </c>
    </row>
    <row r="830" spans="1:27">
      <c r="A830" s="1">
        <f t="shared" si="225"/>
        <v>496006</v>
      </c>
      <c r="B830" s="1">
        <v>6</v>
      </c>
      <c r="C830" s="1">
        <v>-8</v>
      </c>
      <c r="D830" s="2">
        <v>2</v>
      </c>
      <c r="E830" s="5">
        <v>18.59</v>
      </c>
      <c r="F830" s="5">
        <v>20.89</v>
      </c>
      <c r="G830" s="5">
        <v>2.0099999999999998</v>
      </c>
      <c r="H830" s="5">
        <v>18.36</v>
      </c>
      <c r="I830" s="5">
        <v>19.21</v>
      </c>
      <c r="J830" s="5">
        <v>2.5</v>
      </c>
      <c r="K830" s="6">
        <f t="shared" si="226"/>
        <v>18.475000000000001</v>
      </c>
      <c r="L830" s="6">
        <f t="shared" si="227"/>
        <v>0.23000000000000043</v>
      </c>
      <c r="M830" s="6">
        <f t="shared" si="228"/>
        <v>20.05</v>
      </c>
      <c r="N830" s="5">
        <f t="shared" si="229"/>
        <v>1.6039092867116893</v>
      </c>
      <c r="O830" s="6">
        <f t="shared" si="230"/>
        <v>1.6799999999999997</v>
      </c>
      <c r="P830" s="6">
        <f t="shared" si="231"/>
        <v>3.2078185734233786</v>
      </c>
      <c r="Q830" s="6">
        <f t="shared" si="232"/>
        <v>-0.21475981768884669</v>
      </c>
      <c r="R830" s="9">
        <f t="shared" si="233"/>
        <v>0.45202057622995856</v>
      </c>
      <c r="S830" s="9">
        <f t="shared" si="234"/>
        <v>1.4499999999999993</v>
      </c>
      <c r="T830">
        <f t="shared" si="235"/>
        <v>1.6799999999999997</v>
      </c>
      <c r="U830" s="9">
        <f t="shared" si="236"/>
        <v>0.52372039176988316</v>
      </c>
      <c r="V830" s="9">
        <f t="shared" si="237"/>
        <v>0.98197573456853071</v>
      </c>
      <c r="W830" s="9">
        <f t="shared" si="238"/>
        <v>1.5749999999999993</v>
      </c>
      <c r="X830">
        <f t="shared" si="239"/>
        <v>20.05</v>
      </c>
      <c r="Y830" s="9">
        <f t="shared" si="240"/>
        <v>12.50070697022162</v>
      </c>
      <c r="Z830" s="10">
        <f t="shared" si="241"/>
        <v>0.50564414364254229</v>
      </c>
      <c r="AA830">
        <f t="shared" si="242"/>
        <v>0.23000000000000043</v>
      </c>
    </row>
    <row r="831" spans="1:27">
      <c r="A831" s="1">
        <f t="shared" si="225"/>
        <v>1004496</v>
      </c>
      <c r="B831" s="1">
        <v>-4</v>
      </c>
      <c r="C831" s="1">
        <v>9</v>
      </c>
      <c r="D831" s="2">
        <v>4</v>
      </c>
      <c r="E831" s="5">
        <v>61.52</v>
      </c>
      <c r="F831" s="5">
        <v>64.91</v>
      </c>
      <c r="G831" s="5">
        <v>4.59</v>
      </c>
      <c r="H831" s="5">
        <v>63.25</v>
      </c>
      <c r="I831" s="5">
        <v>60.72</v>
      </c>
      <c r="J831" s="5">
        <v>3.35</v>
      </c>
      <c r="K831" s="6">
        <f t="shared" si="226"/>
        <v>62.385000000000005</v>
      </c>
      <c r="L831" s="6">
        <f t="shared" si="227"/>
        <v>-1.7299999999999969</v>
      </c>
      <c r="M831" s="6">
        <f t="shared" si="228"/>
        <v>62.814999999999998</v>
      </c>
      <c r="N831" s="5">
        <f t="shared" si="229"/>
        <v>2.8412409260743798</v>
      </c>
      <c r="O831" s="6">
        <f t="shared" si="230"/>
        <v>4.1899999999999977</v>
      </c>
      <c r="P831" s="6">
        <f t="shared" si="231"/>
        <v>5.6824818521487597</v>
      </c>
      <c r="Q831" s="6">
        <f t="shared" si="232"/>
        <v>0.30490607173604695</v>
      </c>
      <c r="R831" s="9">
        <f t="shared" si="233"/>
        <v>1.0417983117291294</v>
      </c>
      <c r="S831" s="9">
        <f t="shared" si="234"/>
        <v>5.9199999999999946</v>
      </c>
      <c r="T831">
        <f t="shared" si="235"/>
        <v>4.1899999999999977</v>
      </c>
      <c r="U831" s="9">
        <f t="shared" si="236"/>
        <v>0.73735387265963748</v>
      </c>
      <c r="V831" s="9">
        <f t="shared" si="237"/>
        <v>0.15134232231199946</v>
      </c>
      <c r="W831" s="9">
        <f t="shared" si="238"/>
        <v>0.42999999999999261</v>
      </c>
      <c r="X831">
        <f t="shared" si="239"/>
        <v>62.814999999999998</v>
      </c>
      <c r="Y831" s="9">
        <f t="shared" si="240"/>
        <v>22.108297618670719</v>
      </c>
      <c r="Z831" s="10">
        <f t="shared" si="241"/>
        <v>0.50591797754181467</v>
      </c>
      <c r="AA831">
        <f t="shared" si="242"/>
        <v>1.7299999999999969</v>
      </c>
    </row>
    <row r="832" spans="1:27">
      <c r="A832" s="1">
        <f t="shared" si="225"/>
        <v>503994</v>
      </c>
      <c r="B832" s="1">
        <v>-6</v>
      </c>
      <c r="C832" s="1">
        <v>8</v>
      </c>
      <c r="D832" s="2">
        <v>2</v>
      </c>
      <c r="E832" s="5">
        <v>15.83</v>
      </c>
      <c r="F832" s="5">
        <v>15.1</v>
      </c>
      <c r="G832" s="5">
        <v>2.35</v>
      </c>
      <c r="H832" s="5">
        <v>15.57</v>
      </c>
      <c r="I832" s="5">
        <v>17.34</v>
      </c>
      <c r="J832" s="5">
        <v>1.95</v>
      </c>
      <c r="K832" s="6">
        <f t="shared" si="226"/>
        <v>15.7</v>
      </c>
      <c r="L832" s="6">
        <f t="shared" si="227"/>
        <v>0.25999999999999979</v>
      </c>
      <c r="M832" s="6">
        <f t="shared" si="228"/>
        <v>16.22</v>
      </c>
      <c r="N832" s="5">
        <f t="shared" si="229"/>
        <v>1.5268431484602472</v>
      </c>
      <c r="O832" s="6">
        <f t="shared" si="230"/>
        <v>-2.2400000000000002</v>
      </c>
      <c r="P832" s="6">
        <f t="shared" si="231"/>
        <v>3.0536862969204943</v>
      </c>
      <c r="Q832" s="6">
        <f t="shared" si="232"/>
        <v>0.18445040214477221</v>
      </c>
      <c r="R832" s="9">
        <f t="shared" si="233"/>
        <v>0.8186826533298911</v>
      </c>
      <c r="S832" s="9">
        <f t="shared" si="234"/>
        <v>2.5</v>
      </c>
      <c r="T832">
        <f t="shared" si="235"/>
        <v>2.2400000000000002</v>
      </c>
      <c r="U832" s="9">
        <f t="shared" si="236"/>
        <v>0.73353965738358251</v>
      </c>
      <c r="V832" s="9">
        <f t="shared" si="237"/>
        <v>0.3405719837852344</v>
      </c>
      <c r="W832" s="9">
        <f t="shared" si="238"/>
        <v>0.51999999999999957</v>
      </c>
      <c r="X832">
        <f t="shared" si="239"/>
        <v>16.22</v>
      </c>
      <c r="Y832" s="9">
        <f t="shared" si="240"/>
        <v>10.623226109608666</v>
      </c>
      <c r="Z832" s="10">
        <f t="shared" si="241"/>
        <v>0.50594466100552937</v>
      </c>
      <c r="AA832">
        <f t="shared" si="242"/>
        <v>0.25999999999999979</v>
      </c>
    </row>
    <row r="833" spans="1:27">
      <c r="A833" s="1">
        <f t="shared" si="225"/>
        <v>1245002</v>
      </c>
      <c r="B833" s="1">
        <v>2</v>
      </c>
      <c r="C833" s="1">
        <v>-10</v>
      </c>
      <c r="D833" s="2">
        <v>5</v>
      </c>
      <c r="E833" s="5">
        <v>10.72</v>
      </c>
      <c r="F833" s="5">
        <v>11.01</v>
      </c>
      <c r="G833" s="5">
        <v>1.47</v>
      </c>
      <c r="H833" s="5">
        <v>10.25</v>
      </c>
      <c r="I833" s="5">
        <v>6.27</v>
      </c>
      <c r="J833" s="5">
        <v>2.21</v>
      </c>
      <c r="K833" s="6">
        <f t="shared" si="226"/>
        <v>10.484999999999999</v>
      </c>
      <c r="L833" s="6">
        <f t="shared" si="227"/>
        <v>0.47000000000000064</v>
      </c>
      <c r="M833" s="6">
        <f t="shared" si="228"/>
        <v>8.64</v>
      </c>
      <c r="N833" s="5">
        <f t="shared" si="229"/>
        <v>1.3271209439986997</v>
      </c>
      <c r="O833" s="6">
        <f t="shared" si="230"/>
        <v>4.74</v>
      </c>
      <c r="P833" s="6">
        <f t="shared" si="231"/>
        <v>2.6542418879973995</v>
      </c>
      <c r="Q833" s="6">
        <f t="shared" si="232"/>
        <v>-0.38654364797728891</v>
      </c>
      <c r="R833" s="9">
        <f t="shared" si="233"/>
        <v>1.6087456155782676</v>
      </c>
      <c r="S833" s="9">
        <f t="shared" si="234"/>
        <v>4.2699999999999996</v>
      </c>
      <c r="T833">
        <f t="shared" si="235"/>
        <v>4.74</v>
      </c>
      <c r="U833" s="9">
        <f t="shared" si="236"/>
        <v>1.7858206599159225</v>
      </c>
      <c r="V833" s="9">
        <f t="shared" si="237"/>
        <v>1.3902274757573312</v>
      </c>
      <c r="W833" s="9">
        <f t="shared" si="238"/>
        <v>1.8449999999999989</v>
      </c>
      <c r="X833">
        <f t="shared" si="239"/>
        <v>8.64</v>
      </c>
      <c r="Y833" s="9">
        <f t="shared" si="240"/>
        <v>6.5103335450099458</v>
      </c>
      <c r="Z833" s="10">
        <f t="shared" si="241"/>
        <v>0.50612646640933534</v>
      </c>
      <c r="AA833">
        <f t="shared" si="242"/>
        <v>0.47000000000000064</v>
      </c>
    </row>
    <row r="834" spans="1:27">
      <c r="A834" s="1">
        <f t="shared" si="225"/>
        <v>2746498</v>
      </c>
      <c r="B834" s="1">
        <v>-2</v>
      </c>
      <c r="C834" s="1">
        <v>-7</v>
      </c>
      <c r="D834" s="2">
        <v>11</v>
      </c>
      <c r="E834" s="5">
        <v>5.81</v>
      </c>
      <c r="F834" s="5">
        <v>5</v>
      </c>
      <c r="G834" s="5">
        <v>1.18</v>
      </c>
      <c r="H834" s="5">
        <v>5.59</v>
      </c>
      <c r="I834" s="5">
        <v>3.5</v>
      </c>
      <c r="J834" s="5">
        <v>1.42</v>
      </c>
      <c r="K834" s="6">
        <f t="shared" si="226"/>
        <v>5.6999999999999993</v>
      </c>
      <c r="L834" s="6">
        <f t="shared" si="227"/>
        <v>0.21999999999999975</v>
      </c>
      <c r="M834" s="6">
        <f t="shared" si="228"/>
        <v>4.25</v>
      </c>
      <c r="N834" s="5">
        <f t="shared" si="229"/>
        <v>0.9231467922275417</v>
      </c>
      <c r="O834" s="6">
        <f t="shared" si="230"/>
        <v>1.5</v>
      </c>
      <c r="P834" s="6">
        <f t="shared" si="231"/>
        <v>1.8462935844550834</v>
      </c>
      <c r="Q834" s="6">
        <f t="shared" si="232"/>
        <v>-0.18305562074630372</v>
      </c>
      <c r="R834" s="9">
        <f t="shared" si="233"/>
        <v>0.6932808578099352</v>
      </c>
      <c r="S834" s="9">
        <f t="shared" si="234"/>
        <v>1.2800000000000002</v>
      </c>
      <c r="T834">
        <f t="shared" si="235"/>
        <v>1.5</v>
      </c>
      <c r="U834" s="9">
        <f t="shared" si="236"/>
        <v>0.81243850524601768</v>
      </c>
      <c r="V834" s="9">
        <f t="shared" si="237"/>
        <v>1.5707144434756333</v>
      </c>
      <c r="W834" s="9">
        <f t="shared" si="238"/>
        <v>1.4499999999999993</v>
      </c>
      <c r="X834">
        <f t="shared" si="239"/>
        <v>4.25</v>
      </c>
      <c r="Y834" s="9">
        <f t="shared" si="240"/>
        <v>4.6038181963940996</v>
      </c>
      <c r="Z834" s="10">
        <f t="shared" si="241"/>
        <v>0.50625388887395217</v>
      </c>
      <c r="AA834">
        <f t="shared" si="242"/>
        <v>0.21999999999999975</v>
      </c>
    </row>
    <row r="835" spans="1:27">
      <c r="A835" s="1">
        <f t="shared" si="225"/>
        <v>2746997</v>
      </c>
      <c r="B835" s="1">
        <v>-3</v>
      </c>
      <c r="C835" s="1">
        <v>-6</v>
      </c>
      <c r="D835" s="2">
        <v>11</v>
      </c>
      <c r="E835" s="5">
        <v>1.7</v>
      </c>
      <c r="F835" s="5">
        <v>1.93</v>
      </c>
      <c r="G835" s="5">
        <v>0.93</v>
      </c>
      <c r="H835" s="5">
        <v>1.84</v>
      </c>
      <c r="I835" s="5">
        <v>0.7</v>
      </c>
      <c r="J835" s="5">
        <v>1.18</v>
      </c>
      <c r="K835" s="6">
        <f t="shared" si="226"/>
        <v>1.77</v>
      </c>
      <c r="L835" s="6">
        <f t="shared" si="227"/>
        <v>-0.14000000000000012</v>
      </c>
      <c r="M835" s="6">
        <f t="shared" si="228"/>
        <v>1.3149999999999999</v>
      </c>
      <c r="N835" s="5">
        <f t="shared" si="229"/>
        <v>0.75121568141246886</v>
      </c>
      <c r="O835" s="6">
        <f t="shared" si="230"/>
        <v>1.23</v>
      </c>
      <c r="P835" s="6">
        <f t="shared" si="231"/>
        <v>1.5024313628249377</v>
      </c>
      <c r="Q835" s="6">
        <f t="shared" si="232"/>
        <v>-0.23368626234882373</v>
      </c>
      <c r="R835" s="9">
        <f t="shared" si="233"/>
        <v>0.91185529928240161</v>
      </c>
      <c r="S835" s="9">
        <f t="shared" si="234"/>
        <v>1.37</v>
      </c>
      <c r="T835">
        <f t="shared" si="235"/>
        <v>1.23</v>
      </c>
      <c r="U835" s="9">
        <f t="shared" si="236"/>
        <v>0.81867300592507586</v>
      </c>
      <c r="V835" s="9">
        <f t="shared" si="237"/>
        <v>0.60568490682261722</v>
      </c>
      <c r="W835" s="9">
        <f t="shared" si="238"/>
        <v>0.45500000000000007</v>
      </c>
      <c r="X835">
        <f t="shared" si="239"/>
        <v>1.3149999999999999</v>
      </c>
      <c r="Y835" s="9">
        <f t="shared" si="240"/>
        <v>1.7504959394983328</v>
      </c>
      <c r="Z835" s="10">
        <f t="shared" si="241"/>
        <v>0.50646322670061639</v>
      </c>
      <c r="AA835">
        <f t="shared" si="242"/>
        <v>0.14000000000000012</v>
      </c>
    </row>
    <row r="836" spans="1:27">
      <c r="A836" s="1">
        <f t="shared" si="225"/>
        <v>504495</v>
      </c>
      <c r="B836" s="1">
        <v>-5</v>
      </c>
      <c r="C836" s="1">
        <v>9</v>
      </c>
      <c r="D836" s="2">
        <v>2</v>
      </c>
      <c r="E836" s="5">
        <v>46.81</v>
      </c>
      <c r="F836" s="5">
        <v>49.72</v>
      </c>
      <c r="G836" s="5">
        <v>3.98</v>
      </c>
      <c r="H836" s="5">
        <v>47.98</v>
      </c>
      <c r="I836" s="5">
        <v>49.54</v>
      </c>
      <c r="J836" s="5">
        <v>2.95</v>
      </c>
      <c r="K836" s="6">
        <f t="shared" si="226"/>
        <v>47.394999999999996</v>
      </c>
      <c r="L836" s="6">
        <f t="shared" si="227"/>
        <v>-1.1699999999999946</v>
      </c>
      <c r="M836" s="6">
        <f t="shared" si="228"/>
        <v>49.629999999999995</v>
      </c>
      <c r="N836" s="5">
        <f t="shared" si="229"/>
        <v>2.4770395636727325</v>
      </c>
      <c r="O836" s="6">
        <f t="shared" si="230"/>
        <v>0.17999999999999972</v>
      </c>
      <c r="P836" s="6">
        <f t="shared" si="231"/>
        <v>4.954079127345465</v>
      </c>
      <c r="Q836" s="6">
        <f t="shared" si="232"/>
        <v>0.29083360157112642</v>
      </c>
      <c r="R836" s="9">
        <f t="shared" si="233"/>
        <v>0.27250271247148256</v>
      </c>
      <c r="S836" s="9">
        <f t="shared" si="234"/>
        <v>1.3499999999999943</v>
      </c>
      <c r="T836">
        <f t="shared" si="235"/>
        <v>0.17999999999999972</v>
      </c>
      <c r="U836" s="9">
        <f t="shared" si="236"/>
        <v>3.6333694996197763E-2</v>
      </c>
      <c r="V836" s="9">
        <f t="shared" si="237"/>
        <v>0.90228675907224576</v>
      </c>
      <c r="W836" s="9">
        <f t="shared" si="238"/>
        <v>2.2349999999999994</v>
      </c>
      <c r="X836">
        <f t="shared" si="239"/>
        <v>49.629999999999995</v>
      </c>
      <c r="Y836" s="9">
        <f t="shared" si="240"/>
        <v>20.036014251792199</v>
      </c>
      <c r="Z836" s="10">
        <f t="shared" si="241"/>
        <v>0.5064691500970222</v>
      </c>
      <c r="AA836">
        <f t="shared" si="242"/>
        <v>1.1699999999999946</v>
      </c>
    </row>
    <row r="837" spans="1:27">
      <c r="A837" s="1">
        <f t="shared" si="225"/>
        <v>245002</v>
      </c>
      <c r="B837" s="1">
        <v>2</v>
      </c>
      <c r="C837" s="1">
        <v>-10</v>
      </c>
      <c r="D837" s="2">
        <v>1</v>
      </c>
      <c r="E837" s="5">
        <v>11.93</v>
      </c>
      <c r="F837" s="5">
        <v>10.92</v>
      </c>
      <c r="G837" s="5">
        <v>1.53</v>
      </c>
      <c r="H837" s="5">
        <v>11.88</v>
      </c>
      <c r="I837" s="5">
        <v>9.9700000000000006</v>
      </c>
      <c r="J837" s="5">
        <v>2.62</v>
      </c>
      <c r="K837" s="6">
        <f t="shared" si="226"/>
        <v>11.905000000000001</v>
      </c>
      <c r="L837" s="6">
        <f t="shared" si="227"/>
        <v>4.9999999999998934E-2</v>
      </c>
      <c r="M837" s="6">
        <f t="shared" si="228"/>
        <v>10.445</v>
      </c>
      <c r="N837" s="5">
        <f t="shared" si="229"/>
        <v>1.5170118654776568</v>
      </c>
      <c r="O837" s="6">
        <f t="shared" si="230"/>
        <v>0.94999999999999929</v>
      </c>
      <c r="P837" s="6">
        <f t="shared" si="231"/>
        <v>3.0340237309553135</v>
      </c>
      <c r="Q837" s="6">
        <f t="shared" si="232"/>
        <v>-0.49140169250323179</v>
      </c>
      <c r="R837" s="9">
        <f t="shared" si="233"/>
        <v>0.29663578132812435</v>
      </c>
      <c r="S837" s="9">
        <f t="shared" si="234"/>
        <v>0.90000000000000036</v>
      </c>
      <c r="T837">
        <f t="shared" si="235"/>
        <v>0.94999999999999929</v>
      </c>
      <c r="U837" s="9">
        <f t="shared" si="236"/>
        <v>0.31311554695746424</v>
      </c>
      <c r="V837" s="9">
        <f t="shared" si="237"/>
        <v>0.96241831275347023</v>
      </c>
      <c r="W837" s="9">
        <f t="shared" si="238"/>
        <v>1.4600000000000009</v>
      </c>
      <c r="X837">
        <f t="shared" si="239"/>
        <v>10.445</v>
      </c>
      <c r="Y837" s="9">
        <f t="shared" si="240"/>
        <v>6.8852460799383506</v>
      </c>
      <c r="Z837" s="10">
        <f t="shared" si="241"/>
        <v>0.50716861101609989</v>
      </c>
      <c r="AA837">
        <f t="shared" si="242"/>
        <v>4.9999999999998934E-2</v>
      </c>
    </row>
    <row r="838" spans="1:27">
      <c r="A838" s="1">
        <f t="shared" si="225"/>
        <v>3497997</v>
      </c>
      <c r="B838" s="1">
        <v>-3</v>
      </c>
      <c r="C838" s="1">
        <v>-4</v>
      </c>
      <c r="D838" s="2">
        <v>14</v>
      </c>
      <c r="E838" s="5">
        <v>32.64</v>
      </c>
      <c r="F838" s="5">
        <v>35.72</v>
      </c>
      <c r="G838" s="5">
        <v>2.2599999999999998</v>
      </c>
      <c r="H838" s="5">
        <v>32.270000000000003</v>
      </c>
      <c r="I838" s="5">
        <v>30.06</v>
      </c>
      <c r="J838" s="5">
        <v>3.01</v>
      </c>
      <c r="K838" s="6">
        <f t="shared" si="226"/>
        <v>32.454999999999998</v>
      </c>
      <c r="L838" s="6">
        <f t="shared" si="227"/>
        <v>0.36999999999999744</v>
      </c>
      <c r="M838" s="6">
        <f t="shared" si="228"/>
        <v>32.89</v>
      </c>
      <c r="N838" s="5">
        <f t="shared" si="229"/>
        <v>1.8820002656747949</v>
      </c>
      <c r="O838" s="6">
        <f t="shared" si="230"/>
        <v>5.66</v>
      </c>
      <c r="P838" s="6">
        <f t="shared" si="231"/>
        <v>3.7640005313495899</v>
      </c>
      <c r="Q838" s="6">
        <f t="shared" si="232"/>
        <v>-0.27897965089605231</v>
      </c>
      <c r="R838" s="9">
        <f t="shared" si="233"/>
        <v>1.4054195678084196</v>
      </c>
      <c r="S838" s="9">
        <f t="shared" si="234"/>
        <v>5.2900000000000027</v>
      </c>
      <c r="T838">
        <f t="shared" si="235"/>
        <v>5.66</v>
      </c>
      <c r="U838" s="9">
        <f t="shared" si="236"/>
        <v>1.5037192351220514</v>
      </c>
      <c r="V838" s="9">
        <f t="shared" si="237"/>
        <v>0.23113705557529884</v>
      </c>
      <c r="W838" s="9">
        <f t="shared" si="238"/>
        <v>0.43500000000000227</v>
      </c>
      <c r="X838">
        <f t="shared" si="239"/>
        <v>32.89</v>
      </c>
      <c r="Y838" s="9">
        <f t="shared" si="240"/>
        <v>17.476086799704689</v>
      </c>
      <c r="Z838" s="10">
        <f t="shared" si="241"/>
        <v>0.50852040273719601</v>
      </c>
      <c r="AA838">
        <f t="shared" si="242"/>
        <v>0.36999999999999744</v>
      </c>
    </row>
    <row r="839" spans="1:27">
      <c r="A839" s="1">
        <f t="shared" si="225"/>
        <v>2003495</v>
      </c>
      <c r="B839" s="1">
        <v>-5</v>
      </c>
      <c r="C839" s="1">
        <v>7</v>
      </c>
      <c r="D839" s="2">
        <v>8</v>
      </c>
      <c r="E839" s="5">
        <v>7.44</v>
      </c>
      <c r="F839" s="5">
        <v>8.48</v>
      </c>
      <c r="G839" s="5">
        <v>2.08</v>
      </c>
      <c r="H839" s="5">
        <v>7.95</v>
      </c>
      <c r="I839" s="5">
        <v>7.32</v>
      </c>
      <c r="J839" s="5">
        <v>1.48</v>
      </c>
      <c r="K839" s="6">
        <f t="shared" si="226"/>
        <v>7.6950000000000003</v>
      </c>
      <c r="L839" s="6">
        <f t="shared" si="227"/>
        <v>-0.50999999999999979</v>
      </c>
      <c r="M839" s="6">
        <f t="shared" si="228"/>
        <v>7.9</v>
      </c>
      <c r="N839" s="5">
        <f t="shared" si="229"/>
        <v>1.2764011908487081</v>
      </c>
      <c r="O839" s="6">
        <f t="shared" si="230"/>
        <v>1.1600000000000001</v>
      </c>
      <c r="P839" s="6">
        <f t="shared" si="231"/>
        <v>2.5528023816974161</v>
      </c>
      <c r="Q839" s="6">
        <f t="shared" si="232"/>
        <v>0.32776822980603987</v>
      </c>
      <c r="R839" s="9">
        <f t="shared" si="233"/>
        <v>0.65418303115558007</v>
      </c>
      <c r="S839" s="9">
        <f t="shared" si="234"/>
        <v>1.67</v>
      </c>
      <c r="T839">
        <f t="shared" si="235"/>
        <v>1.1600000000000001</v>
      </c>
      <c r="U839" s="9">
        <f t="shared" si="236"/>
        <v>0.45440258451525334</v>
      </c>
      <c r="V839" s="9">
        <f t="shared" si="237"/>
        <v>0.1606078100441844</v>
      </c>
      <c r="W839" s="9">
        <f t="shared" si="238"/>
        <v>0.20500000000000007</v>
      </c>
      <c r="X839">
        <f t="shared" si="239"/>
        <v>7.9</v>
      </c>
      <c r="Y839" s="9">
        <f t="shared" si="240"/>
        <v>6.1892765821905193</v>
      </c>
      <c r="Z839" s="10">
        <f t="shared" si="241"/>
        <v>0.50857152889244595</v>
      </c>
      <c r="AA839">
        <f t="shared" si="242"/>
        <v>0.50999999999999979</v>
      </c>
    </row>
    <row r="840" spans="1:27">
      <c r="A840" s="1">
        <f t="shared" si="225"/>
        <v>1753996</v>
      </c>
      <c r="B840" s="1">
        <v>-4</v>
      </c>
      <c r="C840" s="1">
        <v>8</v>
      </c>
      <c r="D840" s="2">
        <v>7</v>
      </c>
      <c r="E840" s="5">
        <v>51.38</v>
      </c>
      <c r="F840" s="5">
        <v>53.05</v>
      </c>
      <c r="G840" s="5">
        <v>4</v>
      </c>
      <c r="H840" s="5">
        <v>49.57</v>
      </c>
      <c r="I840" s="5">
        <v>49.1</v>
      </c>
      <c r="J840" s="5">
        <v>3.01</v>
      </c>
      <c r="K840" s="6">
        <f t="shared" si="226"/>
        <v>50.475000000000001</v>
      </c>
      <c r="L840" s="6">
        <f t="shared" si="227"/>
        <v>1.8100000000000023</v>
      </c>
      <c r="M840" s="6">
        <f t="shared" si="228"/>
        <v>51.075000000000003</v>
      </c>
      <c r="N840" s="5">
        <f t="shared" si="229"/>
        <v>2.5030031961625618</v>
      </c>
      <c r="O840" s="6">
        <f t="shared" si="230"/>
        <v>3.9499999999999957</v>
      </c>
      <c r="P840" s="6">
        <f t="shared" si="231"/>
        <v>5.0060063923251237</v>
      </c>
      <c r="Q840" s="6">
        <f t="shared" si="232"/>
        <v>0.27693025965578755</v>
      </c>
      <c r="R840" s="9">
        <f t="shared" si="233"/>
        <v>0.42748646970984683</v>
      </c>
      <c r="S840" s="9">
        <f t="shared" si="234"/>
        <v>2.1399999999999935</v>
      </c>
      <c r="T840">
        <f t="shared" si="235"/>
        <v>3.9499999999999957</v>
      </c>
      <c r="U840" s="9">
        <f t="shared" si="236"/>
        <v>0.78905212867004593</v>
      </c>
      <c r="V840" s="9">
        <f t="shared" si="237"/>
        <v>0.23971203908963501</v>
      </c>
      <c r="W840" s="9">
        <f t="shared" si="238"/>
        <v>0.60000000000000142</v>
      </c>
      <c r="X840">
        <f t="shared" si="239"/>
        <v>51.075000000000003</v>
      </c>
      <c r="Y840" s="9">
        <f t="shared" si="240"/>
        <v>20.405487327505135</v>
      </c>
      <c r="Z840" s="10">
        <f t="shared" si="241"/>
        <v>0.50871603080697192</v>
      </c>
      <c r="AA840">
        <f t="shared" si="242"/>
        <v>1.8100000000000023</v>
      </c>
    </row>
    <row r="841" spans="1:27">
      <c r="A841" s="1">
        <f t="shared" si="225"/>
        <v>1245003</v>
      </c>
      <c r="B841" s="1">
        <v>3</v>
      </c>
      <c r="C841" s="1">
        <v>-10</v>
      </c>
      <c r="D841" s="2">
        <v>5</v>
      </c>
      <c r="E841" s="5">
        <v>4.18</v>
      </c>
      <c r="F841" s="5">
        <v>5.34</v>
      </c>
      <c r="G841" s="5">
        <v>1.1499999999999999</v>
      </c>
      <c r="H841" s="5">
        <v>4.0999999999999996</v>
      </c>
      <c r="I841" s="5">
        <v>3.32</v>
      </c>
      <c r="J841" s="5">
        <v>1.95</v>
      </c>
      <c r="K841" s="6">
        <f t="shared" si="226"/>
        <v>4.1399999999999997</v>
      </c>
      <c r="L841" s="6">
        <f t="shared" si="227"/>
        <v>8.0000000000000071E-2</v>
      </c>
      <c r="M841" s="6">
        <f t="shared" si="228"/>
        <v>4.33</v>
      </c>
      <c r="N841" s="5">
        <f t="shared" si="229"/>
        <v>1.1319231422671772</v>
      </c>
      <c r="O841" s="6">
        <f t="shared" si="230"/>
        <v>2.02</v>
      </c>
      <c r="P841" s="6">
        <f t="shared" si="231"/>
        <v>2.2638462845343543</v>
      </c>
      <c r="Q841" s="6">
        <f t="shared" si="232"/>
        <v>-0.48390243902439023</v>
      </c>
      <c r="R841" s="9">
        <f t="shared" si="233"/>
        <v>0.85694864234080914</v>
      </c>
      <c r="S841" s="9">
        <f t="shared" si="234"/>
        <v>1.94</v>
      </c>
      <c r="T841">
        <f t="shared" si="235"/>
        <v>2.02</v>
      </c>
      <c r="U841" s="9">
        <f t="shared" si="236"/>
        <v>0.89228673068476005</v>
      </c>
      <c r="V841" s="9">
        <f t="shared" si="237"/>
        <v>0.16785591963376709</v>
      </c>
      <c r="W841" s="9">
        <f t="shared" si="238"/>
        <v>0.19000000000000039</v>
      </c>
      <c r="X841">
        <f t="shared" si="239"/>
        <v>4.33</v>
      </c>
      <c r="Y841" s="9">
        <f t="shared" si="240"/>
        <v>3.8253480632326839</v>
      </c>
      <c r="Z841" s="10">
        <f t="shared" si="241"/>
        <v>0.50896856484462771</v>
      </c>
      <c r="AA841">
        <f t="shared" si="242"/>
        <v>8.0000000000000071E-2</v>
      </c>
    </row>
    <row r="842" spans="1:27">
      <c r="A842" s="1">
        <f t="shared" si="225"/>
        <v>4997</v>
      </c>
      <c r="B842" s="1">
        <v>-3</v>
      </c>
      <c r="C842" s="1">
        <v>10</v>
      </c>
      <c r="D842" s="2">
        <v>0</v>
      </c>
      <c r="E842" s="5">
        <v>1.53</v>
      </c>
      <c r="F842" s="5">
        <v>4.68</v>
      </c>
      <c r="G842" s="5">
        <v>2.2599999999999998</v>
      </c>
      <c r="H842" s="5">
        <v>1.55</v>
      </c>
      <c r="I842" s="5">
        <v>1.51</v>
      </c>
      <c r="J842" s="5">
        <v>0.91</v>
      </c>
      <c r="K842" s="6">
        <f t="shared" si="226"/>
        <v>1.54</v>
      </c>
      <c r="L842" s="6">
        <f t="shared" si="227"/>
        <v>-2.0000000000000018E-2</v>
      </c>
      <c r="M842" s="6">
        <f t="shared" si="228"/>
        <v>3.0949999999999998</v>
      </c>
      <c r="N842" s="5">
        <f t="shared" si="229"/>
        <v>1.2181646029991184</v>
      </c>
      <c r="O842" s="6">
        <f t="shared" si="230"/>
        <v>3.17</v>
      </c>
      <c r="P842" s="6">
        <f t="shared" si="231"/>
        <v>2.4363292059982369</v>
      </c>
      <c r="Q842" s="6">
        <f t="shared" si="232"/>
        <v>0.72097646444395769</v>
      </c>
      <c r="R842" s="9">
        <f t="shared" si="233"/>
        <v>1.3093468617238702</v>
      </c>
      <c r="S842" s="9">
        <f t="shared" si="234"/>
        <v>3.19</v>
      </c>
      <c r="T842">
        <f t="shared" si="235"/>
        <v>3.17</v>
      </c>
      <c r="U842" s="9">
        <f t="shared" si="236"/>
        <v>1.3011377904904917</v>
      </c>
      <c r="V842" s="9">
        <f t="shared" si="237"/>
        <v>1.276510576790356</v>
      </c>
      <c r="W842" s="9">
        <f t="shared" si="238"/>
        <v>1.5549999999999997</v>
      </c>
      <c r="X842">
        <f t="shared" si="239"/>
        <v>3.0949999999999998</v>
      </c>
      <c r="Y842" s="9">
        <f t="shared" si="240"/>
        <v>2.5407075467306446</v>
      </c>
      <c r="Z842" s="10">
        <f t="shared" si="241"/>
        <v>0.50960671110180644</v>
      </c>
      <c r="AA842">
        <f t="shared" si="242"/>
        <v>2.0000000000000018E-2</v>
      </c>
    </row>
    <row r="843" spans="1:27">
      <c r="A843" s="1">
        <f t="shared" si="225"/>
        <v>3247497</v>
      </c>
      <c r="B843" s="1">
        <v>-3</v>
      </c>
      <c r="C843" s="1">
        <v>-5</v>
      </c>
      <c r="D843" s="2">
        <v>13</v>
      </c>
      <c r="E843" s="5">
        <v>0.36</v>
      </c>
      <c r="F843" s="5">
        <v>-7.0000000000000007E-2</v>
      </c>
      <c r="G843" s="5">
        <v>0.78</v>
      </c>
      <c r="H843" s="5">
        <v>0.44</v>
      </c>
      <c r="I843" s="5">
        <v>-0.87</v>
      </c>
      <c r="J843" s="5">
        <v>1.03</v>
      </c>
      <c r="K843" s="6">
        <f t="shared" si="226"/>
        <v>0.4</v>
      </c>
      <c r="L843" s="6">
        <f t="shared" si="227"/>
        <v>-8.0000000000000016E-2</v>
      </c>
      <c r="M843" s="6">
        <f t="shared" si="228"/>
        <v>-0.47</v>
      </c>
      <c r="N843" s="5">
        <f t="shared" si="229"/>
        <v>0.64600696590671525</v>
      </c>
      <c r="O843" s="6">
        <f t="shared" si="230"/>
        <v>0.8</v>
      </c>
      <c r="P843" s="6">
        <f t="shared" si="231"/>
        <v>1.2920139318134305</v>
      </c>
      <c r="Q843" s="6">
        <f t="shared" si="232"/>
        <v>-0.27107170670340858</v>
      </c>
      <c r="R843" s="9">
        <f t="shared" si="233"/>
        <v>0.68110720661104596</v>
      </c>
      <c r="S843" s="9">
        <f t="shared" si="234"/>
        <v>0.88000000000000012</v>
      </c>
      <c r="T843">
        <f t="shared" si="235"/>
        <v>0.8</v>
      </c>
      <c r="U843" s="9">
        <f t="shared" si="236"/>
        <v>0.61918836964640545</v>
      </c>
      <c r="V843" s="9">
        <f t="shared" si="237"/>
        <v>1.3467347039809316</v>
      </c>
      <c r="W843" s="9">
        <f t="shared" si="238"/>
        <v>0.87</v>
      </c>
      <c r="X843">
        <f t="shared" si="239"/>
        <v>0.47</v>
      </c>
      <c r="Y843" s="9">
        <f t="shared" si="240"/>
        <v>0.72754633433452631</v>
      </c>
      <c r="Z843" s="10">
        <f t="shared" si="241"/>
        <v>0.51055166242017069</v>
      </c>
      <c r="AA843">
        <f t="shared" si="242"/>
        <v>8.0000000000000016E-2</v>
      </c>
    </row>
    <row r="844" spans="1:27">
      <c r="A844" s="1">
        <f t="shared" si="225"/>
        <v>1503995</v>
      </c>
      <c r="B844" s="1">
        <v>-5</v>
      </c>
      <c r="C844" s="1">
        <v>8</v>
      </c>
      <c r="D844" s="2">
        <v>6</v>
      </c>
      <c r="E844" s="5">
        <v>0.64</v>
      </c>
      <c r="F844" s="5">
        <v>-0.63</v>
      </c>
      <c r="G844" s="5">
        <v>1.69</v>
      </c>
      <c r="H844" s="5">
        <v>0.69</v>
      </c>
      <c r="I844" s="5">
        <v>-0.09</v>
      </c>
      <c r="J844" s="5">
        <v>0.85</v>
      </c>
      <c r="K844" s="6">
        <f t="shared" si="226"/>
        <v>0.66500000000000004</v>
      </c>
      <c r="L844" s="6">
        <f t="shared" si="227"/>
        <v>-4.9999999999999933E-2</v>
      </c>
      <c r="M844" s="6">
        <f t="shared" si="228"/>
        <v>-0.36</v>
      </c>
      <c r="N844" s="5">
        <f t="shared" si="229"/>
        <v>0.94585939758507442</v>
      </c>
      <c r="O844" s="6">
        <f t="shared" si="230"/>
        <v>-0.54</v>
      </c>
      <c r="P844" s="6">
        <f t="shared" si="231"/>
        <v>1.8917187951701488</v>
      </c>
      <c r="Q844" s="6">
        <f t="shared" si="232"/>
        <v>0.59621080869613807</v>
      </c>
      <c r="R844" s="9">
        <f t="shared" si="233"/>
        <v>0.25902369910953255</v>
      </c>
      <c r="S844" s="9">
        <f t="shared" si="234"/>
        <v>0.4900000000000001</v>
      </c>
      <c r="T844">
        <f t="shared" si="235"/>
        <v>0.54</v>
      </c>
      <c r="U844" s="9">
        <f t="shared" si="236"/>
        <v>0.28545468881458685</v>
      </c>
      <c r="V844" s="9">
        <f t="shared" si="237"/>
        <v>1.0836705779072278</v>
      </c>
      <c r="W844" s="9">
        <f t="shared" si="238"/>
        <v>1.0249999999999999</v>
      </c>
      <c r="X844">
        <f t="shared" si="239"/>
        <v>0.36</v>
      </c>
      <c r="Y844" s="9">
        <f t="shared" si="240"/>
        <v>0.38060625175278245</v>
      </c>
      <c r="Z844" s="10">
        <f t="shared" si="241"/>
        <v>0.51090214327207506</v>
      </c>
      <c r="AA844">
        <f t="shared" si="242"/>
        <v>4.9999999999999933E-2</v>
      </c>
    </row>
    <row r="845" spans="1:27">
      <c r="A845" s="1">
        <f t="shared" si="225"/>
        <v>1495002</v>
      </c>
      <c r="B845" s="1">
        <v>2</v>
      </c>
      <c r="C845" s="1">
        <v>-10</v>
      </c>
      <c r="D845" s="2">
        <v>6</v>
      </c>
      <c r="E845" s="5">
        <v>5.93</v>
      </c>
      <c r="F845" s="5">
        <v>6.82</v>
      </c>
      <c r="G845" s="5">
        <v>1.26</v>
      </c>
      <c r="H845" s="5">
        <v>6.02</v>
      </c>
      <c r="I845" s="5">
        <v>5.97</v>
      </c>
      <c r="J845" s="5">
        <v>2.0499999999999998</v>
      </c>
      <c r="K845" s="6">
        <f t="shared" si="226"/>
        <v>5.9749999999999996</v>
      </c>
      <c r="L845" s="6">
        <f t="shared" si="227"/>
        <v>-8.9999999999999858E-2</v>
      </c>
      <c r="M845" s="6">
        <f t="shared" si="228"/>
        <v>6.3949999999999996</v>
      </c>
      <c r="N845" s="5">
        <f t="shared" si="229"/>
        <v>1.203131331152173</v>
      </c>
      <c r="O845" s="6">
        <f t="shared" si="230"/>
        <v>0.85000000000000053</v>
      </c>
      <c r="P845" s="6">
        <f t="shared" si="231"/>
        <v>2.4062626623043459</v>
      </c>
      <c r="Q845" s="6">
        <f t="shared" si="232"/>
        <v>-0.45161568884820635</v>
      </c>
      <c r="R845" s="9">
        <f t="shared" si="233"/>
        <v>0.39064729496314166</v>
      </c>
      <c r="S845" s="9">
        <f t="shared" si="234"/>
        <v>0.94000000000000039</v>
      </c>
      <c r="T845">
        <f t="shared" si="235"/>
        <v>0.85000000000000053</v>
      </c>
      <c r="U845" s="9">
        <f t="shared" si="236"/>
        <v>0.35324489438156437</v>
      </c>
      <c r="V845" s="9">
        <f t="shared" si="237"/>
        <v>0.34908907209472212</v>
      </c>
      <c r="W845" s="9">
        <f t="shared" si="238"/>
        <v>0.41999999999999993</v>
      </c>
      <c r="X845">
        <f t="shared" si="239"/>
        <v>6.3949999999999996</v>
      </c>
      <c r="Y845" s="9">
        <f t="shared" si="240"/>
        <v>5.3152967048708293</v>
      </c>
      <c r="Z845" s="10">
        <f t="shared" si="241"/>
        <v>0.51144892218089577</v>
      </c>
      <c r="AA845">
        <f t="shared" si="242"/>
        <v>8.9999999999999858E-2</v>
      </c>
    </row>
    <row r="846" spans="1:27">
      <c r="A846" s="1">
        <f t="shared" si="225"/>
        <v>252993</v>
      </c>
      <c r="B846" s="1">
        <v>-7</v>
      </c>
      <c r="C846" s="1">
        <v>6</v>
      </c>
      <c r="D846" s="2">
        <v>1</v>
      </c>
      <c r="E846" s="5">
        <v>0.02</v>
      </c>
      <c r="F846" s="5">
        <v>-0.37</v>
      </c>
      <c r="G846" s="5">
        <v>1.1399999999999999</v>
      </c>
      <c r="H846" s="5">
        <v>0.08</v>
      </c>
      <c r="I846" s="5">
        <v>-0.3</v>
      </c>
      <c r="J846" s="5">
        <v>0.93</v>
      </c>
      <c r="K846" s="6">
        <f t="shared" si="226"/>
        <v>0.05</v>
      </c>
      <c r="L846" s="6">
        <f t="shared" si="227"/>
        <v>-0.06</v>
      </c>
      <c r="M846" s="6">
        <f t="shared" si="228"/>
        <v>-0.33499999999999996</v>
      </c>
      <c r="N846" s="5">
        <f t="shared" si="229"/>
        <v>0.73561199011435363</v>
      </c>
      <c r="O846" s="6">
        <f t="shared" si="230"/>
        <v>-7.0000000000000007E-2</v>
      </c>
      <c r="P846" s="6">
        <f t="shared" si="231"/>
        <v>1.4712239802287073</v>
      </c>
      <c r="Q846" s="6">
        <f t="shared" si="232"/>
        <v>0.20083160083160073</v>
      </c>
      <c r="R846" s="9">
        <f t="shared" si="233"/>
        <v>6.7970615857182205E-3</v>
      </c>
      <c r="S846" s="9">
        <f t="shared" si="234"/>
        <v>1.0000000000000009E-2</v>
      </c>
      <c r="T846">
        <f t="shared" si="235"/>
        <v>7.0000000000000007E-2</v>
      </c>
      <c r="U846" s="9">
        <f t="shared" si="236"/>
        <v>4.7579431100027506E-2</v>
      </c>
      <c r="V846" s="9">
        <f t="shared" si="237"/>
        <v>0.52337374210030241</v>
      </c>
      <c r="W846" s="9">
        <f t="shared" si="238"/>
        <v>0.38499999999999995</v>
      </c>
      <c r="X846">
        <f t="shared" si="239"/>
        <v>0.33499999999999996</v>
      </c>
      <c r="Y846" s="9">
        <f t="shared" si="240"/>
        <v>0.45540312624312035</v>
      </c>
      <c r="Z846" s="10">
        <f t="shared" si="241"/>
        <v>0.51155547108793586</v>
      </c>
      <c r="AA846">
        <f t="shared" si="242"/>
        <v>0.06</v>
      </c>
    </row>
    <row r="847" spans="1:27">
      <c r="A847" s="1">
        <f t="shared" si="225"/>
        <v>753994</v>
      </c>
      <c r="B847" s="1">
        <v>-6</v>
      </c>
      <c r="C847" s="1">
        <v>8</v>
      </c>
      <c r="D847" s="2">
        <v>3</v>
      </c>
      <c r="E847" s="5">
        <v>25.95</v>
      </c>
      <c r="F847" s="5">
        <v>28.71</v>
      </c>
      <c r="G847" s="5">
        <v>2.96</v>
      </c>
      <c r="H847" s="5">
        <v>25.56</v>
      </c>
      <c r="I847" s="5">
        <v>27.32</v>
      </c>
      <c r="J847" s="5">
        <v>2.27</v>
      </c>
      <c r="K847" s="6">
        <f t="shared" si="226"/>
        <v>25.754999999999999</v>
      </c>
      <c r="L847" s="6">
        <f t="shared" si="227"/>
        <v>0.39000000000000057</v>
      </c>
      <c r="M847" s="6">
        <f t="shared" si="228"/>
        <v>28.015000000000001</v>
      </c>
      <c r="N847" s="5">
        <f t="shared" si="229"/>
        <v>1.8651072355229337</v>
      </c>
      <c r="O847" s="6">
        <f t="shared" si="230"/>
        <v>1.3900000000000006</v>
      </c>
      <c r="P847" s="6">
        <f t="shared" si="231"/>
        <v>3.7302144710458673</v>
      </c>
      <c r="Q847" s="6">
        <f t="shared" si="232"/>
        <v>0.25934816198929173</v>
      </c>
      <c r="R847" s="9">
        <f t="shared" si="233"/>
        <v>0.26808110036622712</v>
      </c>
      <c r="S847" s="9">
        <f t="shared" si="234"/>
        <v>1</v>
      </c>
      <c r="T847">
        <f t="shared" si="235"/>
        <v>1.3900000000000006</v>
      </c>
      <c r="U847" s="9">
        <f t="shared" si="236"/>
        <v>0.37263272950905585</v>
      </c>
      <c r="V847" s="9">
        <f t="shared" si="237"/>
        <v>1.2117265736553475</v>
      </c>
      <c r="W847" s="9">
        <f t="shared" si="238"/>
        <v>2.2600000000000016</v>
      </c>
      <c r="X847">
        <f t="shared" si="239"/>
        <v>28.015000000000001</v>
      </c>
      <c r="Y847" s="9">
        <f t="shared" si="240"/>
        <v>15.020584053519705</v>
      </c>
      <c r="Z847" s="10">
        <f t="shared" si="241"/>
        <v>0.51160140734755599</v>
      </c>
      <c r="AA847">
        <f t="shared" si="242"/>
        <v>0.39000000000000057</v>
      </c>
    </row>
    <row r="848" spans="1:27">
      <c r="A848" s="1">
        <f t="shared" si="225"/>
        <v>502993</v>
      </c>
      <c r="B848" s="1">
        <v>-7</v>
      </c>
      <c r="C848" s="1">
        <v>6</v>
      </c>
      <c r="D848" s="2">
        <v>2</v>
      </c>
      <c r="E848" s="5">
        <v>19.95</v>
      </c>
      <c r="F848" s="5">
        <v>25.11</v>
      </c>
      <c r="G848" s="5">
        <v>2.6</v>
      </c>
      <c r="H848" s="5">
        <v>20.11</v>
      </c>
      <c r="I848" s="5">
        <v>26.35</v>
      </c>
      <c r="J848" s="5">
        <v>2.39</v>
      </c>
      <c r="K848" s="6">
        <f t="shared" si="226"/>
        <v>20.03</v>
      </c>
      <c r="L848" s="6">
        <f t="shared" si="227"/>
        <v>-0.16000000000000014</v>
      </c>
      <c r="M848" s="6">
        <f t="shared" si="228"/>
        <v>25.73</v>
      </c>
      <c r="N848" s="5">
        <f t="shared" si="229"/>
        <v>1.7657930229786276</v>
      </c>
      <c r="O848" s="6">
        <f t="shared" si="230"/>
        <v>-1.240000000000002</v>
      </c>
      <c r="P848" s="6">
        <f t="shared" si="231"/>
        <v>3.5315860459572552</v>
      </c>
      <c r="Q848" s="6">
        <f t="shared" si="232"/>
        <v>8.4019531594518984E-2</v>
      </c>
      <c r="R848" s="9">
        <f t="shared" si="233"/>
        <v>0.30581160587502043</v>
      </c>
      <c r="S848" s="9">
        <f t="shared" si="234"/>
        <v>1.0800000000000018</v>
      </c>
      <c r="T848">
        <f t="shared" si="235"/>
        <v>1.240000000000002</v>
      </c>
      <c r="U848" s="9">
        <f t="shared" si="236"/>
        <v>0.35111702896761599</v>
      </c>
      <c r="V848" s="9">
        <f t="shared" si="237"/>
        <v>3.2280113953474316</v>
      </c>
      <c r="W848" s="9">
        <f t="shared" si="238"/>
        <v>5.6999999999999993</v>
      </c>
      <c r="X848">
        <f t="shared" si="239"/>
        <v>25.73</v>
      </c>
      <c r="Y848" s="9">
        <f t="shared" si="240"/>
        <v>14.57135670215604</v>
      </c>
      <c r="Z848" s="10">
        <f t="shared" si="241"/>
        <v>0.51183884182426009</v>
      </c>
      <c r="AA848">
        <f t="shared" si="242"/>
        <v>0.16000000000000014</v>
      </c>
    </row>
    <row r="849" spans="1:27">
      <c r="A849" s="1">
        <f t="shared" si="225"/>
        <v>2245500</v>
      </c>
      <c r="B849" s="1">
        <v>0</v>
      </c>
      <c r="C849" s="1">
        <v>-9</v>
      </c>
      <c r="D849" s="2">
        <v>9</v>
      </c>
      <c r="E849" s="5">
        <v>1.06</v>
      </c>
      <c r="F849" s="5">
        <v>0.21</v>
      </c>
      <c r="G849" s="5">
        <v>0.81</v>
      </c>
      <c r="H849" s="5">
        <v>1.24</v>
      </c>
      <c r="I849" s="5">
        <v>-0.66</v>
      </c>
      <c r="J849" s="5">
        <v>0.97</v>
      </c>
      <c r="K849" s="6">
        <f t="shared" si="226"/>
        <v>1.1499999999999999</v>
      </c>
      <c r="L849" s="6">
        <f t="shared" si="227"/>
        <v>-0.17999999999999994</v>
      </c>
      <c r="M849" s="6">
        <f t="shared" si="228"/>
        <v>-0.22500000000000003</v>
      </c>
      <c r="N849" s="5">
        <f t="shared" si="229"/>
        <v>0.63186232677696497</v>
      </c>
      <c r="O849" s="6">
        <f t="shared" si="230"/>
        <v>0.87</v>
      </c>
      <c r="P849" s="6">
        <f t="shared" si="231"/>
        <v>1.2637246535539299</v>
      </c>
      <c r="Q849" s="6">
        <f t="shared" si="232"/>
        <v>-0.17833437695679388</v>
      </c>
      <c r="R849" s="9">
        <f t="shared" si="233"/>
        <v>0.83087719864222043</v>
      </c>
      <c r="S849" s="9">
        <f t="shared" si="234"/>
        <v>1.0499999999999998</v>
      </c>
      <c r="T849">
        <f t="shared" si="235"/>
        <v>0.87</v>
      </c>
      <c r="U849" s="9">
        <f t="shared" si="236"/>
        <v>0.68844110744641129</v>
      </c>
      <c r="V849" s="9">
        <f t="shared" si="237"/>
        <v>2.1761069488248634</v>
      </c>
      <c r="W849" s="9">
        <f t="shared" si="238"/>
        <v>1.375</v>
      </c>
      <c r="X849">
        <f t="shared" si="239"/>
        <v>0.22500000000000003</v>
      </c>
      <c r="Y849" s="9">
        <f t="shared" si="240"/>
        <v>0.35609022798952317</v>
      </c>
      <c r="Z849" s="10">
        <f t="shared" si="241"/>
        <v>0.51189354362015549</v>
      </c>
      <c r="AA849">
        <f t="shared" si="242"/>
        <v>0.17999999999999994</v>
      </c>
    </row>
    <row r="850" spans="1:27">
      <c r="A850" s="1">
        <f t="shared" si="225"/>
        <v>995499</v>
      </c>
      <c r="B850" s="1">
        <v>-1</v>
      </c>
      <c r="C850" s="1">
        <v>-9</v>
      </c>
      <c r="D850" s="2">
        <v>4</v>
      </c>
      <c r="E850" s="5">
        <v>10.77</v>
      </c>
      <c r="F850" s="5">
        <v>8.36</v>
      </c>
      <c r="G850" s="5">
        <v>1.41</v>
      </c>
      <c r="H850" s="5">
        <v>10.39</v>
      </c>
      <c r="I850" s="5">
        <v>10.68</v>
      </c>
      <c r="J850" s="5">
        <v>1.99</v>
      </c>
      <c r="K850" s="6">
        <f t="shared" si="226"/>
        <v>10.58</v>
      </c>
      <c r="L850" s="6">
        <f t="shared" si="227"/>
        <v>0.37999999999999901</v>
      </c>
      <c r="M850" s="6">
        <f t="shared" si="228"/>
        <v>9.52</v>
      </c>
      <c r="N850" s="5">
        <f t="shared" si="229"/>
        <v>1.2194465957966343</v>
      </c>
      <c r="O850" s="6">
        <f t="shared" si="230"/>
        <v>-2.3200000000000003</v>
      </c>
      <c r="P850" s="6">
        <f t="shared" si="231"/>
        <v>2.4388931915932686</v>
      </c>
      <c r="Q850" s="6">
        <f t="shared" si="232"/>
        <v>-0.33152886587539093</v>
      </c>
      <c r="R850" s="9">
        <f t="shared" si="233"/>
        <v>1.1070595503348615</v>
      </c>
      <c r="S850" s="9">
        <f t="shared" si="234"/>
        <v>2.6999999999999993</v>
      </c>
      <c r="T850">
        <f t="shared" si="235"/>
        <v>2.3200000000000003</v>
      </c>
      <c r="U850" s="9">
        <f t="shared" si="236"/>
        <v>0.95125116917662211</v>
      </c>
      <c r="V850" s="9">
        <f t="shared" si="237"/>
        <v>0.86924675804070672</v>
      </c>
      <c r="W850" s="9">
        <f t="shared" si="238"/>
        <v>1.0600000000000005</v>
      </c>
      <c r="X850">
        <f t="shared" si="239"/>
        <v>9.52</v>
      </c>
      <c r="Y850" s="9">
        <f t="shared" si="240"/>
        <v>7.8068199401391736</v>
      </c>
      <c r="Z850" s="10">
        <f t="shared" si="241"/>
        <v>0.51237583861848923</v>
      </c>
      <c r="AA850">
        <f t="shared" si="242"/>
        <v>0.37999999999999901</v>
      </c>
    </row>
    <row r="851" spans="1:27">
      <c r="A851" s="1">
        <f t="shared" si="225"/>
        <v>1245499</v>
      </c>
      <c r="B851" s="1">
        <v>-1</v>
      </c>
      <c r="C851" s="1">
        <v>-9</v>
      </c>
      <c r="D851" s="2">
        <v>5</v>
      </c>
      <c r="E851" s="5">
        <v>15.23</v>
      </c>
      <c r="F851" s="5">
        <v>15.83</v>
      </c>
      <c r="G851" s="5">
        <v>1.77</v>
      </c>
      <c r="H851" s="5">
        <v>15.88</v>
      </c>
      <c r="I851" s="5">
        <v>15.92</v>
      </c>
      <c r="J851" s="5">
        <v>2.2999999999999998</v>
      </c>
      <c r="K851" s="6">
        <f t="shared" si="226"/>
        <v>15.555</v>
      </c>
      <c r="L851" s="6">
        <f t="shared" si="227"/>
        <v>-0.65000000000000036</v>
      </c>
      <c r="M851" s="6">
        <f t="shared" si="228"/>
        <v>15.875</v>
      </c>
      <c r="N851" s="5">
        <f t="shared" si="229"/>
        <v>1.4511116428448914</v>
      </c>
      <c r="O851" s="6">
        <f t="shared" si="230"/>
        <v>-8.9999999999999858E-2</v>
      </c>
      <c r="P851" s="6">
        <f t="shared" si="231"/>
        <v>2.9022232856897827</v>
      </c>
      <c r="Q851" s="6">
        <f t="shared" si="232"/>
        <v>-0.25609944318465128</v>
      </c>
      <c r="R851" s="9">
        <f t="shared" si="233"/>
        <v>0.19295551888141615</v>
      </c>
      <c r="S851" s="9">
        <f t="shared" si="234"/>
        <v>0.5600000000000005</v>
      </c>
      <c r="T851">
        <f t="shared" si="235"/>
        <v>8.9999999999999858E-2</v>
      </c>
      <c r="U851" s="9">
        <f t="shared" si="236"/>
        <v>3.1010708391656091E-2</v>
      </c>
      <c r="V851" s="9">
        <f t="shared" si="237"/>
        <v>0.22052059300733276</v>
      </c>
      <c r="W851" s="9">
        <f t="shared" si="238"/>
        <v>0.32000000000000028</v>
      </c>
      <c r="X851">
        <f t="shared" si="239"/>
        <v>15.875</v>
      </c>
      <c r="Y851" s="9">
        <f t="shared" si="240"/>
        <v>10.939888793723139</v>
      </c>
      <c r="Z851" s="10">
        <f t="shared" si="241"/>
        <v>0.51266460771151345</v>
      </c>
      <c r="AA851">
        <f t="shared" si="242"/>
        <v>0.65000000000000036</v>
      </c>
    </row>
    <row r="852" spans="1:27">
      <c r="A852" s="1">
        <f t="shared" si="225"/>
        <v>4998</v>
      </c>
      <c r="B852" s="1">
        <v>-2</v>
      </c>
      <c r="C852" s="1">
        <v>10</v>
      </c>
      <c r="D852" s="2">
        <v>0</v>
      </c>
      <c r="E852" s="5">
        <v>48.72</v>
      </c>
      <c r="F852" s="5">
        <v>51.5</v>
      </c>
      <c r="G852" s="5">
        <v>4.16</v>
      </c>
      <c r="H852" s="5">
        <v>48.42</v>
      </c>
      <c r="I852" s="5">
        <v>47.39</v>
      </c>
      <c r="J852" s="5">
        <v>2.78</v>
      </c>
      <c r="K852" s="6">
        <f t="shared" si="226"/>
        <v>48.57</v>
      </c>
      <c r="L852" s="6">
        <f t="shared" si="227"/>
        <v>0.29999999999999716</v>
      </c>
      <c r="M852" s="6">
        <f t="shared" si="228"/>
        <v>49.445</v>
      </c>
      <c r="N852" s="5">
        <f t="shared" si="229"/>
        <v>2.501699422392706</v>
      </c>
      <c r="O852" s="6">
        <f t="shared" si="230"/>
        <v>4.1099999999999994</v>
      </c>
      <c r="P852" s="6">
        <f t="shared" si="231"/>
        <v>5.0033988447854121</v>
      </c>
      <c r="Q852" s="6">
        <f t="shared" si="232"/>
        <v>0.38256770791723271</v>
      </c>
      <c r="R852" s="9">
        <f t="shared" si="233"/>
        <v>0.76148236792491952</v>
      </c>
      <c r="S852" s="9">
        <f t="shared" si="234"/>
        <v>3.8100000000000023</v>
      </c>
      <c r="T852">
        <f t="shared" si="235"/>
        <v>4.1099999999999994</v>
      </c>
      <c r="U852" s="9">
        <f t="shared" si="236"/>
        <v>0.82144160949381018</v>
      </c>
      <c r="V852" s="9">
        <f t="shared" si="237"/>
        <v>0.34976224248519905</v>
      </c>
      <c r="W852" s="9">
        <f t="shared" si="238"/>
        <v>0.875</v>
      </c>
      <c r="X852">
        <f t="shared" si="239"/>
        <v>49.445</v>
      </c>
      <c r="Y852" s="9">
        <f t="shared" si="240"/>
        <v>19.764564662492191</v>
      </c>
      <c r="Z852" s="10">
        <f t="shared" si="241"/>
        <v>0.51299512668250569</v>
      </c>
      <c r="AA852">
        <f t="shared" si="242"/>
        <v>0.29999999999999716</v>
      </c>
    </row>
    <row r="853" spans="1:27">
      <c r="A853" s="1">
        <f t="shared" si="225"/>
        <v>995001</v>
      </c>
      <c r="B853" s="1">
        <v>1</v>
      </c>
      <c r="C853" s="1">
        <v>-10</v>
      </c>
      <c r="D853" s="2">
        <v>4</v>
      </c>
      <c r="E853" s="5">
        <v>10.119999999999999</v>
      </c>
      <c r="F853" s="5">
        <v>7.77</v>
      </c>
      <c r="G853" s="5">
        <v>1.29</v>
      </c>
      <c r="H853" s="5">
        <v>10.31</v>
      </c>
      <c r="I853" s="5">
        <v>5.64</v>
      </c>
      <c r="J853" s="5">
        <v>2.2400000000000002</v>
      </c>
      <c r="K853" s="6">
        <f t="shared" si="226"/>
        <v>10.215</v>
      </c>
      <c r="L853" s="6">
        <f t="shared" si="227"/>
        <v>-0.19000000000000128</v>
      </c>
      <c r="M853" s="6">
        <f t="shared" si="228"/>
        <v>6.7050000000000001</v>
      </c>
      <c r="N853" s="5">
        <f t="shared" si="229"/>
        <v>1.2924492253082904</v>
      </c>
      <c r="O853" s="6">
        <f t="shared" si="230"/>
        <v>2.13</v>
      </c>
      <c r="P853" s="6">
        <f t="shared" si="231"/>
        <v>2.5848984506165809</v>
      </c>
      <c r="Q853" s="6">
        <f t="shared" si="232"/>
        <v>-0.50189323076462578</v>
      </c>
      <c r="R853" s="9">
        <f t="shared" si="233"/>
        <v>0.89752075151989319</v>
      </c>
      <c r="S853" s="9">
        <f t="shared" si="234"/>
        <v>2.3200000000000012</v>
      </c>
      <c r="T853">
        <f t="shared" si="235"/>
        <v>2.13</v>
      </c>
      <c r="U853" s="9">
        <f t="shared" si="236"/>
        <v>0.8240168968695567</v>
      </c>
      <c r="V853" s="9">
        <f t="shared" si="237"/>
        <v>2.7157739981334683</v>
      </c>
      <c r="W853" s="9">
        <f t="shared" si="238"/>
        <v>3.51</v>
      </c>
      <c r="X853">
        <f t="shared" si="239"/>
        <v>6.7050000000000001</v>
      </c>
      <c r="Y853" s="9">
        <f t="shared" si="240"/>
        <v>5.1878246887421389</v>
      </c>
      <c r="Z853" s="10">
        <f t="shared" si="241"/>
        <v>0.51323191638868282</v>
      </c>
      <c r="AA853">
        <f t="shared" si="242"/>
        <v>0.19000000000000128</v>
      </c>
    </row>
    <row r="854" spans="1:27">
      <c r="A854" s="1">
        <f t="shared" si="225"/>
        <v>2748495</v>
      </c>
      <c r="B854" s="1">
        <v>-5</v>
      </c>
      <c r="C854" s="1">
        <v>-3</v>
      </c>
      <c r="D854" s="2">
        <v>11</v>
      </c>
      <c r="E854" s="5">
        <v>9</v>
      </c>
      <c r="F854" s="5">
        <v>7.53</v>
      </c>
      <c r="G854" s="5">
        <v>1.51</v>
      </c>
      <c r="H854" s="5">
        <v>9.2899999999999991</v>
      </c>
      <c r="I854" s="5">
        <v>8.4700000000000006</v>
      </c>
      <c r="J854" s="5">
        <v>1.71</v>
      </c>
      <c r="K854" s="6">
        <f t="shared" si="226"/>
        <v>9.1449999999999996</v>
      </c>
      <c r="L854" s="6">
        <f t="shared" si="227"/>
        <v>-0.28999999999999915</v>
      </c>
      <c r="M854" s="6">
        <f t="shared" si="228"/>
        <v>8</v>
      </c>
      <c r="N854" s="5">
        <f t="shared" si="229"/>
        <v>1.1406357876202202</v>
      </c>
      <c r="O854" s="6">
        <f t="shared" si="230"/>
        <v>-0.94000000000000039</v>
      </c>
      <c r="P854" s="6">
        <f t="shared" si="231"/>
        <v>2.2812715752404404</v>
      </c>
      <c r="Q854" s="6">
        <f t="shared" si="232"/>
        <v>-0.12374620498827864</v>
      </c>
      <c r="R854" s="9">
        <f t="shared" si="233"/>
        <v>0.28492881209528631</v>
      </c>
      <c r="S854" s="9">
        <f t="shared" si="234"/>
        <v>0.65000000000000124</v>
      </c>
      <c r="T854">
        <f t="shared" si="235"/>
        <v>0.94000000000000039</v>
      </c>
      <c r="U854" s="9">
        <f t="shared" si="236"/>
        <v>0.4120508974916442</v>
      </c>
      <c r="V854" s="9">
        <f t="shared" si="237"/>
        <v>1.0038261226126217</v>
      </c>
      <c r="W854" s="9">
        <f t="shared" si="238"/>
        <v>1.1449999999999996</v>
      </c>
      <c r="X854">
        <f t="shared" si="239"/>
        <v>8</v>
      </c>
      <c r="Y854" s="9">
        <f t="shared" si="240"/>
        <v>7.0136322977301111</v>
      </c>
      <c r="Z854" s="10">
        <f t="shared" si="241"/>
        <v>0.51345788532264258</v>
      </c>
      <c r="AA854">
        <f t="shared" si="242"/>
        <v>0.28999999999999915</v>
      </c>
    </row>
    <row r="855" spans="1:27">
      <c r="A855" s="1">
        <f t="shared" si="225"/>
        <v>2993</v>
      </c>
      <c r="B855" s="1">
        <v>-7</v>
      </c>
      <c r="C855" s="1">
        <v>6</v>
      </c>
      <c r="D855" s="2">
        <v>0</v>
      </c>
      <c r="E855" s="5">
        <v>46.93</v>
      </c>
      <c r="F855" s="5">
        <v>42.02</v>
      </c>
      <c r="G855" s="5">
        <v>3.22</v>
      </c>
      <c r="H855" s="5">
        <v>46.59</v>
      </c>
      <c r="I855" s="5">
        <v>43.12</v>
      </c>
      <c r="J855" s="5">
        <v>2.69</v>
      </c>
      <c r="K855" s="6">
        <f t="shared" si="226"/>
        <v>46.760000000000005</v>
      </c>
      <c r="L855" s="6">
        <f t="shared" si="227"/>
        <v>0.33999999999999631</v>
      </c>
      <c r="M855" s="6">
        <f t="shared" si="228"/>
        <v>42.57</v>
      </c>
      <c r="N855" s="5">
        <f t="shared" si="229"/>
        <v>2.0978858405547238</v>
      </c>
      <c r="O855" s="6">
        <f t="shared" si="230"/>
        <v>-1.0999999999999943</v>
      </c>
      <c r="P855" s="6">
        <f t="shared" si="231"/>
        <v>4.1957716811094476</v>
      </c>
      <c r="Q855" s="6">
        <f t="shared" si="232"/>
        <v>0.17792609844073967</v>
      </c>
      <c r="R855" s="9">
        <f t="shared" si="233"/>
        <v>0.34320265959257945</v>
      </c>
      <c r="S855" s="9">
        <f t="shared" si="234"/>
        <v>1.4399999999999906</v>
      </c>
      <c r="T855">
        <f t="shared" si="235"/>
        <v>1.0999999999999943</v>
      </c>
      <c r="U855" s="9">
        <f t="shared" si="236"/>
        <v>0.26216869829988743</v>
      </c>
      <c r="V855" s="9">
        <f t="shared" si="237"/>
        <v>1.9972488106846096</v>
      </c>
      <c r="W855" s="9">
        <f t="shared" si="238"/>
        <v>4.1900000000000048</v>
      </c>
      <c r="X855">
        <f t="shared" si="239"/>
        <v>42.57</v>
      </c>
      <c r="Y855" s="9">
        <f t="shared" si="240"/>
        <v>20.291857248411393</v>
      </c>
      <c r="Z855" s="10">
        <f t="shared" si="241"/>
        <v>0.51348904564751918</v>
      </c>
      <c r="AA855">
        <f t="shared" si="242"/>
        <v>0.33999999999999631</v>
      </c>
    </row>
    <row r="856" spans="1:27">
      <c r="A856" s="1">
        <f t="shared" si="225"/>
        <v>495004</v>
      </c>
      <c r="B856" s="1">
        <v>4</v>
      </c>
      <c r="C856" s="1">
        <v>-10</v>
      </c>
      <c r="D856" s="2">
        <v>2</v>
      </c>
      <c r="E856" s="5">
        <v>23.36</v>
      </c>
      <c r="F856" s="5">
        <v>24.48</v>
      </c>
      <c r="G856" s="5">
        <v>2.17</v>
      </c>
      <c r="H856" s="5">
        <v>22.31</v>
      </c>
      <c r="I856" s="5">
        <v>20.05</v>
      </c>
      <c r="J856" s="5">
        <v>2.96</v>
      </c>
      <c r="K856" s="6">
        <f t="shared" si="226"/>
        <v>22.835000000000001</v>
      </c>
      <c r="L856" s="6">
        <f t="shared" si="227"/>
        <v>1.0500000000000007</v>
      </c>
      <c r="M856" s="6">
        <f t="shared" si="228"/>
        <v>22.265000000000001</v>
      </c>
      <c r="N856" s="5">
        <f t="shared" si="229"/>
        <v>1.8351089885889611</v>
      </c>
      <c r="O856" s="6">
        <f t="shared" si="230"/>
        <v>4.43</v>
      </c>
      <c r="P856" s="6">
        <f t="shared" si="231"/>
        <v>3.6702179771779222</v>
      </c>
      <c r="Q856" s="6">
        <f t="shared" si="232"/>
        <v>-0.30085742919713448</v>
      </c>
      <c r="R856" s="9">
        <f t="shared" si="233"/>
        <v>0.92092622863749485</v>
      </c>
      <c r="S856" s="9">
        <f t="shared" si="234"/>
        <v>3.379999999999999</v>
      </c>
      <c r="T856">
        <f t="shared" si="235"/>
        <v>4.43</v>
      </c>
      <c r="U856" s="9">
        <f t="shared" si="236"/>
        <v>1.2070127789538767</v>
      </c>
      <c r="V856" s="9">
        <f t="shared" si="237"/>
        <v>0.31060825462921449</v>
      </c>
      <c r="W856" s="9">
        <f t="shared" si="238"/>
        <v>0.57000000000000028</v>
      </c>
      <c r="X856">
        <f t="shared" si="239"/>
        <v>22.265000000000001</v>
      </c>
      <c r="Y856" s="9">
        <f t="shared" si="240"/>
        <v>12.132794367227119</v>
      </c>
      <c r="Z856" s="10">
        <f t="shared" si="241"/>
        <v>0.51351728305871069</v>
      </c>
      <c r="AA856">
        <f t="shared" si="242"/>
        <v>1.0500000000000007</v>
      </c>
    </row>
    <row r="857" spans="1:27">
      <c r="A857" s="1">
        <f t="shared" si="225"/>
        <v>745001</v>
      </c>
      <c r="B857" s="1">
        <v>1</v>
      </c>
      <c r="C857" s="1">
        <v>-10</v>
      </c>
      <c r="D857" s="2">
        <v>3</v>
      </c>
      <c r="E857" s="5">
        <v>7.6</v>
      </c>
      <c r="F857" s="5">
        <v>8.2899999999999991</v>
      </c>
      <c r="G857" s="5">
        <v>1.36</v>
      </c>
      <c r="H857" s="5">
        <v>7.64</v>
      </c>
      <c r="I857" s="5">
        <v>5.57</v>
      </c>
      <c r="J857" s="5">
        <v>2.23</v>
      </c>
      <c r="K857" s="6">
        <f t="shared" si="226"/>
        <v>7.6199999999999992</v>
      </c>
      <c r="L857" s="6">
        <f t="shared" si="227"/>
        <v>-4.0000000000000036E-2</v>
      </c>
      <c r="M857" s="6">
        <f t="shared" si="228"/>
        <v>6.93</v>
      </c>
      <c r="N857" s="5">
        <f t="shared" si="229"/>
        <v>1.3059957886608977</v>
      </c>
      <c r="O857" s="6">
        <f t="shared" si="230"/>
        <v>2.7199999999999989</v>
      </c>
      <c r="P857" s="6">
        <f t="shared" si="231"/>
        <v>2.6119915773217954</v>
      </c>
      <c r="Q857" s="6">
        <f t="shared" si="232"/>
        <v>-0.45779406375961879</v>
      </c>
      <c r="R857" s="9">
        <f t="shared" si="233"/>
        <v>1.0566649693526056</v>
      </c>
      <c r="S857" s="9">
        <f t="shared" si="234"/>
        <v>2.7599999999999989</v>
      </c>
      <c r="T857">
        <f t="shared" si="235"/>
        <v>2.7199999999999989</v>
      </c>
      <c r="U857" s="9">
        <f t="shared" si="236"/>
        <v>1.0413509842895243</v>
      </c>
      <c r="V857" s="9">
        <f t="shared" si="237"/>
        <v>0.52833248467630267</v>
      </c>
      <c r="W857" s="9">
        <f t="shared" si="238"/>
        <v>0.6899999999999995</v>
      </c>
      <c r="X857">
        <f t="shared" si="239"/>
        <v>6.93</v>
      </c>
      <c r="Y857" s="9">
        <f t="shared" si="240"/>
        <v>5.3062958243576519</v>
      </c>
      <c r="Z857" s="10">
        <f t="shared" si="241"/>
        <v>0.51361950897527242</v>
      </c>
      <c r="AA857">
        <f t="shared" si="242"/>
        <v>4.0000000000000036E-2</v>
      </c>
    </row>
    <row r="858" spans="1:27">
      <c r="A858" s="1">
        <f t="shared" si="225"/>
        <v>1254497</v>
      </c>
      <c r="B858" s="1">
        <v>-3</v>
      </c>
      <c r="C858" s="1">
        <v>9</v>
      </c>
      <c r="D858" s="2">
        <v>5</v>
      </c>
      <c r="E858" s="5">
        <v>82.36</v>
      </c>
      <c r="F858" s="5">
        <v>93.42</v>
      </c>
      <c r="G858" s="5">
        <v>5.3</v>
      </c>
      <c r="H858" s="5">
        <v>84.1</v>
      </c>
      <c r="I858" s="5">
        <v>86.63</v>
      </c>
      <c r="J858" s="5">
        <v>4.13</v>
      </c>
      <c r="K858" s="6">
        <f t="shared" si="226"/>
        <v>83.22999999999999</v>
      </c>
      <c r="L858" s="6">
        <f t="shared" si="227"/>
        <v>-1.7399999999999949</v>
      </c>
      <c r="M858" s="6">
        <f t="shared" si="228"/>
        <v>90.025000000000006</v>
      </c>
      <c r="N858" s="5">
        <f t="shared" si="229"/>
        <v>3.3595721453780389</v>
      </c>
      <c r="O858" s="6">
        <f t="shared" si="230"/>
        <v>6.7900000000000063</v>
      </c>
      <c r="P858" s="6">
        <f t="shared" si="231"/>
        <v>6.7191442907560779</v>
      </c>
      <c r="Q858" s="6">
        <f t="shared" si="232"/>
        <v>0.24438222779415641</v>
      </c>
      <c r="R858" s="9">
        <f t="shared" si="233"/>
        <v>1.269506894164369</v>
      </c>
      <c r="S858" s="9">
        <f t="shared" si="234"/>
        <v>8.5300000000000011</v>
      </c>
      <c r="T858">
        <f t="shared" si="235"/>
        <v>6.7900000000000063</v>
      </c>
      <c r="U858" s="9">
        <f t="shared" si="236"/>
        <v>1.0105453471718726</v>
      </c>
      <c r="V858" s="9">
        <f t="shared" si="237"/>
        <v>2.0225789790965787</v>
      </c>
      <c r="W858" s="9">
        <f t="shared" si="238"/>
        <v>6.7950000000000159</v>
      </c>
      <c r="X858">
        <f t="shared" si="239"/>
        <v>90.025000000000006</v>
      </c>
      <c r="Y858" s="9">
        <f t="shared" si="240"/>
        <v>26.79656697471215</v>
      </c>
      <c r="Z858" s="10">
        <f t="shared" si="241"/>
        <v>0.51402431849086672</v>
      </c>
      <c r="AA858">
        <f t="shared" si="242"/>
        <v>1.7399999999999949</v>
      </c>
    </row>
    <row r="859" spans="1:27">
      <c r="A859" s="1">
        <f t="shared" si="225"/>
        <v>754495</v>
      </c>
      <c r="B859" s="1">
        <v>-5</v>
      </c>
      <c r="C859" s="1">
        <v>9</v>
      </c>
      <c r="D859" s="2">
        <v>3</v>
      </c>
      <c r="E859" s="5">
        <v>77</v>
      </c>
      <c r="F859" s="5">
        <v>81.59</v>
      </c>
      <c r="G859" s="5">
        <v>4.9400000000000004</v>
      </c>
      <c r="H859" s="5">
        <v>76.55</v>
      </c>
      <c r="I859" s="5">
        <v>74.09</v>
      </c>
      <c r="J859" s="5">
        <v>3.77</v>
      </c>
      <c r="K859" s="6">
        <f t="shared" si="226"/>
        <v>76.775000000000006</v>
      </c>
      <c r="L859" s="6">
        <f t="shared" si="227"/>
        <v>0.45000000000000284</v>
      </c>
      <c r="M859" s="6">
        <f t="shared" si="228"/>
        <v>77.84</v>
      </c>
      <c r="N859" s="5">
        <f t="shared" si="229"/>
        <v>3.1071087847064511</v>
      </c>
      <c r="O859" s="6">
        <f t="shared" si="230"/>
        <v>7.5</v>
      </c>
      <c r="P859" s="6">
        <f t="shared" si="231"/>
        <v>6.2142175694129023</v>
      </c>
      <c r="Q859" s="6">
        <f t="shared" si="232"/>
        <v>0.26389496717724298</v>
      </c>
      <c r="R859" s="9">
        <f t="shared" si="233"/>
        <v>1.1344951993153432</v>
      </c>
      <c r="S859" s="9">
        <f t="shared" si="234"/>
        <v>7.0499999999999972</v>
      </c>
      <c r="T859">
        <f t="shared" si="235"/>
        <v>7.5</v>
      </c>
      <c r="U859" s="9">
        <f t="shared" si="236"/>
        <v>1.2069097865056846</v>
      </c>
      <c r="V859" s="9">
        <f t="shared" si="237"/>
        <v>0.34276237936761367</v>
      </c>
      <c r="W859" s="9">
        <f t="shared" si="238"/>
        <v>1.0649999999999977</v>
      </c>
      <c r="X859">
        <f t="shared" si="239"/>
        <v>77.84</v>
      </c>
      <c r="Y859" s="9">
        <f t="shared" si="240"/>
        <v>25.052228741760665</v>
      </c>
      <c r="Z859" s="10">
        <f t="shared" si="241"/>
        <v>0.51429466262056422</v>
      </c>
      <c r="AA859">
        <f t="shared" si="242"/>
        <v>0.45000000000000284</v>
      </c>
    </row>
    <row r="860" spans="1:27">
      <c r="A860" s="1">
        <f t="shared" si="225"/>
        <v>245004</v>
      </c>
      <c r="B860" s="1">
        <v>4</v>
      </c>
      <c r="C860" s="1">
        <v>-10</v>
      </c>
      <c r="D860" s="2">
        <v>1</v>
      </c>
      <c r="E860" s="5">
        <v>13.52</v>
      </c>
      <c r="F860" s="5">
        <v>17.61</v>
      </c>
      <c r="G860" s="5">
        <v>1.95</v>
      </c>
      <c r="H860" s="5">
        <v>14.29</v>
      </c>
      <c r="I860" s="5">
        <v>14.38</v>
      </c>
      <c r="J860" s="5">
        <v>2.78</v>
      </c>
      <c r="K860" s="6">
        <f t="shared" si="226"/>
        <v>13.904999999999999</v>
      </c>
      <c r="L860" s="6">
        <f t="shared" si="227"/>
        <v>-0.76999999999999957</v>
      </c>
      <c r="M860" s="6">
        <f t="shared" si="228"/>
        <v>15.995000000000001</v>
      </c>
      <c r="N860" s="5">
        <f t="shared" si="229"/>
        <v>1.6978589458491538</v>
      </c>
      <c r="O860" s="6">
        <f t="shared" si="230"/>
        <v>3.2299999999999986</v>
      </c>
      <c r="P860" s="6">
        <f t="shared" si="231"/>
        <v>3.3957178916983075</v>
      </c>
      <c r="Q860" s="6">
        <f t="shared" si="232"/>
        <v>-0.34046778655612309</v>
      </c>
      <c r="R860" s="9">
        <f t="shared" si="233"/>
        <v>1.1779541550783743</v>
      </c>
      <c r="S860" s="9">
        <f t="shared" si="234"/>
        <v>3.9999999999999982</v>
      </c>
      <c r="T860">
        <f t="shared" si="235"/>
        <v>3.2299999999999986</v>
      </c>
      <c r="U860" s="9">
        <f t="shared" si="236"/>
        <v>0.95119798022578728</v>
      </c>
      <c r="V860" s="9">
        <f t="shared" si="237"/>
        <v>1.2309620920569027</v>
      </c>
      <c r="W860" s="9">
        <f t="shared" si="238"/>
        <v>2.0900000000000016</v>
      </c>
      <c r="X860">
        <f t="shared" si="239"/>
        <v>15.995000000000001</v>
      </c>
      <c r="Y860" s="9">
        <f t="shared" si="240"/>
        <v>9.420688355239303</v>
      </c>
      <c r="Z860" s="10">
        <f t="shared" si="241"/>
        <v>0.51461830515441243</v>
      </c>
      <c r="AA860">
        <f t="shared" si="242"/>
        <v>0.76999999999999957</v>
      </c>
    </row>
    <row r="861" spans="1:27">
      <c r="A861" s="1">
        <f t="shared" si="225"/>
        <v>745004</v>
      </c>
      <c r="B861" s="1">
        <v>4</v>
      </c>
      <c r="C861" s="1">
        <v>-10</v>
      </c>
      <c r="D861" s="2">
        <v>3</v>
      </c>
      <c r="E861" s="5">
        <v>16.11</v>
      </c>
      <c r="F861" s="5">
        <v>17.64</v>
      </c>
      <c r="G861" s="5">
        <v>1.9</v>
      </c>
      <c r="H861" s="5">
        <v>16.29</v>
      </c>
      <c r="I861" s="5">
        <v>17.27</v>
      </c>
      <c r="J861" s="5">
        <v>2.71</v>
      </c>
      <c r="K861" s="6">
        <f t="shared" si="226"/>
        <v>16.2</v>
      </c>
      <c r="L861" s="6">
        <f t="shared" si="227"/>
        <v>-0.17999999999999972</v>
      </c>
      <c r="M861" s="6">
        <f t="shared" si="228"/>
        <v>17.454999999999998</v>
      </c>
      <c r="N861" s="5">
        <f t="shared" si="229"/>
        <v>1.6548489357038001</v>
      </c>
      <c r="O861" s="6">
        <f t="shared" si="230"/>
        <v>0.37000000000000099</v>
      </c>
      <c r="P861" s="6">
        <f t="shared" si="231"/>
        <v>3.3096978714076002</v>
      </c>
      <c r="Q861" s="6">
        <f t="shared" si="232"/>
        <v>-0.34088606092695883</v>
      </c>
      <c r="R861" s="9">
        <f t="shared" si="233"/>
        <v>0.1661783103380636</v>
      </c>
      <c r="S861" s="9">
        <f t="shared" si="234"/>
        <v>0.55000000000000071</v>
      </c>
      <c r="T861">
        <f t="shared" si="235"/>
        <v>0.37000000000000099</v>
      </c>
      <c r="U861" s="9">
        <f t="shared" si="236"/>
        <v>0.11179268150015204</v>
      </c>
      <c r="V861" s="9">
        <f t="shared" si="237"/>
        <v>0.75837737990643417</v>
      </c>
      <c r="W861" s="9">
        <f t="shared" si="238"/>
        <v>1.254999999999999</v>
      </c>
      <c r="X861">
        <f t="shared" si="239"/>
        <v>17.454999999999998</v>
      </c>
      <c r="Y861" s="9">
        <f t="shared" si="240"/>
        <v>10.547790570730532</v>
      </c>
      <c r="Z861" s="10">
        <f t="shared" si="241"/>
        <v>0.5146260778468188</v>
      </c>
      <c r="AA861">
        <f t="shared" si="242"/>
        <v>0.17999999999999972</v>
      </c>
    </row>
    <row r="862" spans="1:27">
      <c r="A862" s="1">
        <f t="shared" si="225"/>
        <v>1245001</v>
      </c>
      <c r="B862" s="1">
        <v>1</v>
      </c>
      <c r="C862" s="1">
        <v>-10</v>
      </c>
      <c r="D862" s="2">
        <v>5</v>
      </c>
      <c r="E862" s="5">
        <v>30.75</v>
      </c>
      <c r="F862" s="5">
        <v>39.83</v>
      </c>
      <c r="G862" s="5">
        <v>2.39</v>
      </c>
      <c r="H862" s="5">
        <v>29.93</v>
      </c>
      <c r="I862" s="5">
        <v>28.56</v>
      </c>
      <c r="J862" s="5">
        <v>3.38</v>
      </c>
      <c r="K862" s="6">
        <f t="shared" si="226"/>
        <v>30.34</v>
      </c>
      <c r="L862" s="6">
        <f t="shared" si="227"/>
        <v>0.82000000000000028</v>
      </c>
      <c r="M862" s="6">
        <f t="shared" si="228"/>
        <v>34.195</v>
      </c>
      <c r="N862" s="5">
        <f t="shared" si="229"/>
        <v>2.0698127934670807</v>
      </c>
      <c r="O862" s="6">
        <f t="shared" si="230"/>
        <v>11.27</v>
      </c>
      <c r="P862" s="6">
        <f t="shared" si="231"/>
        <v>4.1396255869341614</v>
      </c>
      <c r="Q862" s="6">
        <f t="shared" si="232"/>
        <v>-0.33334111399644029</v>
      </c>
      <c r="R862" s="9">
        <f t="shared" si="233"/>
        <v>2.5243828893567524</v>
      </c>
      <c r="S862" s="9">
        <f t="shared" si="234"/>
        <v>10.45</v>
      </c>
      <c r="T862">
        <f t="shared" si="235"/>
        <v>11.27</v>
      </c>
      <c r="U862" s="9">
        <f t="shared" si="236"/>
        <v>2.7224684366555594</v>
      </c>
      <c r="V862" s="9">
        <f t="shared" si="237"/>
        <v>1.8624872800900061</v>
      </c>
      <c r="W862" s="9">
        <f t="shared" si="238"/>
        <v>3.8550000000000004</v>
      </c>
      <c r="X862">
        <f t="shared" si="239"/>
        <v>34.195</v>
      </c>
      <c r="Y862" s="9">
        <f t="shared" si="240"/>
        <v>16.52081778020175</v>
      </c>
      <c r="Z862" s="10">
        <f t="shared" si="241"/>
        <v>0.51505436606245747</v>
      </c>
      <c r="AA862">
        <f t="shared" si="242"/>
        <v>0.82000000000000028</v>
      </c>
    </row>
    <row r="863" spans="1:27">
      <c r="A863" s="1">
        <f t="shared" si="225"/>
        <v>1495499</v>
      </c>
      <c r="B863" s="1">
        <v>-1</v>
      </c>
      <c r="C863" s="1">
        <v>-9</v>
      </c>
      <c r="D863" s="2">
        <v>6</v>
      </c>
      <c r="E863" s="5">
        <v>16.48</v>
      </c>
      <c r="F863" s="5">
        <v>19.05</v>
      </c>
      <c r="G863" s="5">
        <v>1.9</v>
      </c>
      <c r="H863" s="5">
        <v>16.809999999999999</v>
      </c>
      <c r="I863" s="5">
        <v>17.57</v>
      </c>
      <c r="J863" s="5">
        <v>2.41</v>
      </c>
      <c r="K863" s="6">
        <f t="shared" si="226"/>
        <v>16.645</v>
      </c>
      <c r="L863" s="6">
        <f t="shared" si="227"/>
        <v>-0.32999999999999829</v>
      </c>
      <c r="M863" s="6">
        <f t="shared" si="228"/>
        <v>18.310000000000002</v>
      </c>
      <c r="N863" s="5">
        <f t="shared" si="229"/>
        <v>1.5344461541546515</v>
      </c>
      <c r="O863" s="6">
        <f t="shared" si="230"/>
        <v>1.4800000000000004</v>
      </c>
      <c r="P863" s="6">
        <f t="shared" si="231"/>
        <v>3.0688923083093029</v>
      </c>
      <c r="Q863" s="6">
        <f t="shared" si="232"/>
        <v>-0.23339102366719405</v>
      </c>
      <c r="R863" s="9">
        <f t="shared" si="233"/>
        <v>0.58978935008545608</v>
      </c>
      <c r="S863" s="9">
        <f t="shared" si="234"/>
        <v>1.8099999999999987</v>
      </c>
      <c r="T863">
        <f t="shared" si="235"/>
        <v>1.4800000000000004</v>
      </c>
      <c r="U863" s="9">
        <f t="shared" si="236"/>
        <v>0.48225869509750041</v>
      </c>
      <c r="V863" s="9">
        <f t="shared" si="237"/>
        <v>1.0850820639693775</v>
      </c>
      <c r="W863" s="9">
        <f t="shared" si="238"/>
        <v>1.6650000000000027</v>
      </c>
      <c r="X863">
        <f t="shared" si="239"/>
        <v>18.310000000000002</v>
      </c>
      <c r="Y863" s="9">
        <f t="shared" si="240"/>
        <v>11.932644198966528</v>
      </c>
      <c r="Z863" s="10">
        <f t="shared" si="241"/>
        <v>0.51516308097533536</v>
      </c>
      <c r="AA863">
        <f t="shared" si="242"/>
        <v>0.32999999999999829</v>
      </c>
    </row>
    <row r="864" spans="1:27">
      <c r="A864" s="1">
        <f t="shared" si="225"/>
        <v>1495003</v>
      </c>
      <c r="B864" s="1">
        <v>3</v>
      </c>
      <c r="C864" s="1">
        <v>-10</v>
      </c>
      <c r="D864" s="2">
        <v>6</v>
      </c>
      <c r="E864" s="5">
        <v>2.33</v>
      </c>
      <c r="F864" s="5">
        <v>1.1499999999999999</v>
      </c>
      <c r="G864" s="5">
        <v>0.82</v>
      </c>
      <c r="H864" s="5">
        <v>2.17</v>
      </c>
      <c r="I864" s="5">
        <v>2.35</v>
      </c>
      <c r="J864" s="5">
        <v>1.71</v>
      </c>
      <c r="K864" s="6">
        <f t="shared" si="226"/>
        <v>2.25</v>
      </c>
      <c r="L864" s="6">
        <f t="shared" si="227"/>
        <v>0.16000000000000014</v>
      </c>
      <c r="M864" s="6">
        <f t="shared" si="228"/>
        <v>1.75</v>
      </c>
      <c r="N864" s="5">
        <f t="shared" si="229"/>
        <v>0.94822202041505022</v>
      </c>
      <c r="O864" s="6">
        <f t="shared" si="230"/>
        <v>-1.2000000000000002</v>
      </c>
      <c r="P864" s="6">
        <f t="shared" si="231"/>
        <v>1.8964440408301004</v>
      </c>
      <c r="Q864" s="6">
        <f t="shared" si="232"/>
        <v>-0.62608091199777549</v>
      </c>
      <c r="R864" s="9">
        <f t="shared" si="233"/>
        <v>0.71713162672846864</v>
      </c>
      <c r="S864" s="9">
        <f t="shared" si="234"/>
        <v>1.3600000000000003</v>
      </c>
      <c r="T864">
        <f t="shared" si="235"/>
        <v>1.2000000000000002</v>
      </c>
      <c r="U864" s="9">
        <f t="shared" si="236"/>
        <v>0.63276320005453113</v>
      </c>
      <c r="V864" s="9">
        <f t="shared" si="237"/>
        <v>0.52730266671210912</v>
      </c>
      <c r="W864" s="9">
        <f t="shared" si="238"/>
        <v>0.5</v>
      </c>
      <c r="X864">
        <f t="shared" si="239"/>
        <v>1.75</v>
      </c>
      <c r="Y864" s="9">
        <f t="shared" si="240"/>
        <v>1.8455593334923821</v>
      </c>
      <c r="Z864" s="10">
        <f t="shared" si="241"/>
        <v>0.51549490783129959</v>
      </c>
      <c r="AA864">
        <f t="shared" si="242"/>
        <v>0.16000000000000014</v>
      </c>
    </row>
    <row r="865" spans="1:27">
      <c r="A865" s="1">
        <f t="shared" si="225"/>
        <v>495001</v>
      </c>
      <c r="B865" s="1">
        <v>1</v>
      </c>
      <c r="C865" s="1">
        <v>-10</v>
      </c>
      <c r="D865" s="2">
        <v>2</v>
      </c>
      <c r="E865" s="5">
        <v>5.92</v>
      </c>
      <c r="F865" s="5">
        <v>6.7</v>
      </c>
      <c r="G865" s="5">
        <v>1.3</v>
      </c>
      <c r="H865" s="5">
        <v>5.9</v>
      </c>
      <c r="I865" s="5">
        <v>3.58</v>
      </c>
      <c r="J865" s="5">
        <v>2.11</v>
      </c>
      <c r="K865" s="6">
        <f t="shared" si="226"/>
        <v>5.91</v>
      </c>
      <c r="L865" s="6">
        <f t="shared" si="227"/>
        <v>1.9999999999999574E-2</v>
      </c>
      <c r="M865" s="6">
        <f t="shared" si="228"/>
        <v>5.1400000000000006</v>
      </c>
      <c r="N865" s="5">
        <f t="shared" si="229"/>
        <v>1.2391630239802993</v>
      </c>
      <c r="O865" s="6">
        <f t="shared" si="230"/>
        <v>3.12</v>
      </c>
      <c r="P865" s="6">
        <f t="shared" si="231"/>
        <v>2.4783260479605986</v>
      </c>
      <c r="Q865" s="6">
        <f t="shared" si="232"/>
        <v>-0.44969961413848675</v>
      </c>
      <c r="R865" s="9">
        <f t="shared" si="233"/>
        <v>1.2508442957095876</v>
      </c>
      <c r="S865" s="9">
        <f t="shared" si="234"/>
        <v>3.1000000000000005</v>
      </c>
      <c r="T865">
        <f t="shared" si="235"/>
        <v>3.12</v>
      </c>
      <c r="U865" s="9">
        <f t="shared" si="236"/>
        <v>1.2589142589077138</v>
      </c>
      <c r="V865" s="9">
        <f t="shared" si="237"/>
        <v>0.62138716625573009</v>
      </c>
      <c r="W865" s="9">
        <f t="shared" si="238"/>
        <v>0.76999999999999957</v>
      </c>
      <c r="X865">
        <f t="shared" si="239"/>
        <v>5.1400000000000006</v>
      </c>
      <c r="Y865" s="9">
        <f t="shared" si="240"/>
        <v>4.1479610838369547</v>
      </c>
      <c r="Z865" s="10">
        <f t="shared" si="241"/>
        <v>0.51621216568383965</v>
      </c>
      <c r="AA865">
        <f t="shared" si="242"/>
        <v>1.9999999999999574E-2</v>
      </c>
    </row>
    <row r="866" spans="1:27">
      <c r="A866" s="1">
        <f t="shared" si="225"/>
        <v>254997</v>
      </c>
      <c r="B866" s="1">
        <v>-3</v>
      </c>
      <c r="C866" s="1">
        <v>10</v>
      </c>
      <c r="D866" s="2">
        <v>1</v>
      </c>
      <c r="E866" s="5">
        <v>32.53</v>
      </c>
      <c r="F866" s="5">
        <v>34.92</v>
      </c>
      <c r="G866" s="5">
        <v>3.82</v>
      </c>
      <c r="H866" s="5">
        <v>33.56</v>
      </c>
      <c r="I866" s="5">
        <v>35.61</v>
      </c>
      <c r="J866" s="5">
        <v>2.4500000000000002</v>
      </c>
      <c r="K866" s="6">
        <f t="shared" si="226"/>
        <v>33.045000000000002</v>
      </c>
      <c r="L866" s="6">
        <f t="shared" si="227"/>
        <v>-1.0300000000000011</v>
      </c>
      <c r="M866" s="6">
        <f t="shared" si="228"/>
        <v>35.265000000000001</v>
      </c>
      <c r="N866" s="5">
        <f t="shared" si="229"/>
        <v>2.2690802101292058</v>
      </c>
      <c r="O866" s="6">
        <f t="shared" si="230"/>
        <v>-0.68999999999999773</v>
      </c>
      <c r="P866" s="6">
        <f t="shared" si="231"/>
        <v>4.5381604202584116</v>
      </c>
      <c r="Q866" s="6">
        <f t="shared" si="232"/>
        <v>0.41708869671617715</v>
      </c>
      <c r="R866" s="9">
        <f t="shared" si="233"/>
        <v>7.4920225050273376E-2</v>
      </c>
      <c r="S866" s="9">
        <f t="shared" si="234"/>
        <v>0.34000000000000341</v>
      </c>
      <c r="T866">
        <f t="shared" si="235"/>
        <v>0.68999999999999773</v>
      </c>
      <c r="U866" s="9">
        <f t="shared" si="236"/>
        <v>0.15204398613143513</v>
      </c>
      <c r="V866" s="9">
        <f t="shared" si="237"/>
        <v>0.9783699977153244</v>
      </c>
      <c r="W866" s="9">
        <f t="shared" si="238"/>
        <v>2.2199999999999989</v>
      </c>
      <c r="X866">
        <f t="shared" si="239"/>
        <v>35.265000000000001</v>
      </c>
      <c r="Y866" s="9">
        <f t="shared" si="240"/>
        <v>15.54153962586979</v>
      </c>
      <c r="Z866" s="10">
        <f t="shared" si="241"/>
        <v>0.51637680040838407</v>
      </c>
      <c r="AA866">
        <f t="shared" si="242"/>
        <v>1.0300000000000011</v>
      </c>
    </row>
    <row r="867" spans="1:27">
      <c r="A867" s="1">
        <f t="shared" si="225"/>
        <v>2745999</v>
      </c>
      <c r="B867" s="1">
        <v>-1</v>
      </c>
      <c r="C867" s="1">
        <v>-8</v>
      </c>
      <c r="D867" s="2">
        <v>11</v>
      </c>
      <c r="E867" s="5">
        <v>17.920000000000002</v>
      </c>
      <c r="F867" s="5">
        <v>20.69</v>
      </c>
      <c r="G867" s="5">
        <v>1.89</v>
      </c>
      <c r="H867" s="5">
        <v>18.11</v>
      </c>
      <c r="I867" s="5">
        <v>18.510000000000002</v>
      </c>
      <c r="J867" s="5">
        <v>2.33</v>
      </c>
      <c r="K867" s="6">
        <f t="shared" si="226"/>
        <v>18.015000000000001</v>
      </c>
      <c r="L867" s="6">
        <f t="shared" si="227"/>
        <v>-0.18999999999999773</v>
      </c>
      <c r="M867" s="6">
        <f t="shared" si="228"/>
        <v>19.600000000000001</v>
      </c>
      <c r="N867" s="5">
        <f t="shared" si="229"/>
        <v>1.5000833310186472</v>
      </c>
      <c r="O867" s="6">
        <f t="shared" si="230"/>
        <v>2.1799999999999997</v>
      </c>
      <c r="P867" s="6">
        <f t="shared" si="231"/>
        <v>3.0001666620372944</v>
      </c>
      <c r="Q867" s="6">
        <f t="shared" si="232"/>
        <v>-0.20628819020108882</v>
      </c>
      <c r="R867" s="9">
        <f t="shared" si="233"/>
        <v>0.78995611476817895</v>
      </c>
      <c r="S867" s="9">
        <f t="shared" si="234"/>
        <v>2.3699999999999974</v>
      </c>
      <c r="T867">
        <f t="shared" si="235"/>
        <v>2.1799999999999997</v>
      </c>
      <c r="U867" s="9">
        <f t="shared" si="236"/>
        <v>0.72662629966018222</v>
      </c>
      <c r="V867" s="9">
        <f t="shared" si="237"/>
        <v>1.0566079678544857</v>
      </c>
      <c r="W867" s="9">
        <f t="shared" si="238"/>
        <v>1.5850000000000009</v>
      </c>
      <c r="X867">
        <f t="shared" si="239"/>
        <v>19.600000000000001</v>
      </c>
      <c r="Y867" s="9">
        <f t="shared" si="240"/>
        <v>13.065940801228967</v>
      </c>
      <c r="Z867" s="10">
        <f t="shared" si="241"/>
        <v>0.51721465563148927</v>
      </c>
      <c r="AA867">
        <f t="shared" si="242"/>
        <v>0.18999999999999773</v>
      </c>
    </row>
    <row r="868" spans="1:27">
      <c r="A868" s="1">
        <f t="shared" si="225"/>
        <v>2747496</v>
      </c>
      <c r="B868" s="1">
        <v>-4</v>
      </c>
      <c r="C868" s="1">
        <v>-5</v>
      </c>
      <c r="D868" s="2">
        <v>11</v>
      </c>
      <c r="E868" s="5">
        <v>70.8</v>
      </c>
      <c r="F868" s="5">
        <v>65.2</v>
      </c>
      <c r="G868" s="5">
        <v>3.28</v>
      </c>
      <c r="H868" s="5">
        <v>69.64</v>
      </c>
      <c r="I868" s="5">
        <v>62.22</v>
      </c>
      <c r="J868" s="5">
        <v>3.88</v>
      </c>
      <c r="K868" s="6">
        <f t="shared" si="226"/>
        <v>70.22</v>
      </c>
      <c r="L868" s="6">
        <f t="shared" si="227"/>
        <v>1.1599999999999966</v>
      </c>
      <c r="M868" s="6">
        <f t="shared" si="228"/>
        <v>63.71</v>
      </c>
      <c r="N868" s="5">
        <f t="shared" si="229"/>
        <v>2.5403149411047439</v>
      </c>
      <c r="O868" s="6">
        <f t="shared" si="230"/>
        <v>2.980000000000004</v>
      </c>
      <c r="P868" s="6">
        <f t="shared" si="231"/>
        <v>5.0806298822094877</v>
      </c>
      <c r="Q868" s="6">
        <f t="shared" si="232"/>
        <v>-0.16642905845162098</v>
      </c>
      <c r="R868" s="9">
        <f t="shared" si="233"/>
        <v>0.35822329951114595</v>
      </c>
      <c r="S868" s="9">
        <f t="shared" si="234"/>
        <v>1.8200000000000074</v>
      </c>
      <c r="T868">
        <f t="shared" si="235"/>
        <v>2.980000000000004</v>
      </c>
      <c r="U868" s="9">
        <f t="shared" si="236"/>
        <v>0.58654144645231421</v>
      </c>
      <c r="V868" s="9">
        <f t="shared" si="237"/>
        <v>2.562674373425879</v>
      </c>
      <c r="W868" s="9">
        <f t="shared" si="238"/>
        <v>6.509999999999998</v>
      </c>
      <c r="X868">
        <f t="shared" si="239"/>
        <v>63.71</v>
      </c>
      <c r="Y868" s="9">
        <f t="shared" si="240"/>
        <v>25.079567485554961</v>
      </c>
      <c r="Z868" s="10">
        <f t="shared" si="241"/>
        <v>0.51782912239463708</v>
      </c>
      <c r="AA868">
        <f t="shared" si="242"/>
        <v>1.1599999999999966</v>
      </c>
    </row>
    <row r="869" spans="1:27">
      <c r="A869" s="1">
        <f t="shared" si="225"/>
        <v>4996</v>
      </c>
      <c r="B869" s="1">
        <v>-4</v>
      </c>
      <c r="C869" s="1">
        <v>10</v>
      </c>
      <c r="D869" s="2">
        <v>0</v>
      </c>
      <c r="E869" s="5">
        <v>24.04</v>
      </c>
      <c r="F869" s="5">
        <v>24.6</v>
      </c>
      <c r="G869" s="5">
        <v>3.29</v>
      </c>
      <c r="H869" s="5">
        <v>24.03</v>
      </c>
      <c r="I869" s="5">
        <v>26.54</v>
      </c>
      <c r="J869" s="5">
        <v>2.15</v>
      </c>
      <c r="K869" s="6">
        <f t="shared" si="226"/>
        <v>24.035</v>
      </c>
      <c r="L869" s="6">
        <f t="shared" si="227"/>
        <v>9.9999999999980105E-3</v>
      </c>
      <c r="M869" s="6">
        <f t="shared" si="228"/>
        <v>25.57</v>
      </c>
      <c r="N869" s="5">
        <f t="shared" si="229"/>
        <v>1.9651081395180265</v>
      </c>
      <c r="O869" s="6">
        <f t="shared" si="230"/>
        <v>-1.9399999999999977</v>
      </c>
      <c r="P869" s="6">
        <f t="shared" si="231"/>
        <v>3.9302162790360531</v>
      </c>
      <c r="Q869" s="6">
        <f t="shared" si="232"/>
        <v>0.40148641124907747</v>
      </c>
      <c r="R869" s="9">
        <f t="shared" si="233"/>
        <v>0.49615590124171582</v>
      </c>
      <c r="S869" s="9">
        <f t="shared" si="234"/>
        <v>1.9499999999999957</v>
      </c>
      <c r="T869">
        <f t="shared" si="235"/>
        <v>1.9399999999999977</v>
      </c>
      <c r="U869" s="9">
        <f t="shared" si="236"/>
        <v>0.49361151200457931</v>
      </c>
      <c r="V869" s="9">
        <f t="shared" si="237"/>
        <v>0.781127495801062</v>
      </c>
      <c r="W869" s="9">
        <f t="shared" si="238"/>
        <v>1.5350000000000001</v>
      </c>
      <c r="X869">
        <f t="shared" si="239"/>
        <v>25.57</v>
      </c>
      <c r="Y869" s="9">
        <f t="shared" si="240"/>
        <v>13.012006558718667</v>
      </c>
      <c r="Z869" s="10">
        <f t="shared" si="241"/>
        <v>0.51791505094947765</v>
      </c>
      <c r="AA869">
        <f t="shared" si="242"/>
        <v>9.9999999999980105E-3</v>
      </c>
    </row>
    <row r="870" spans="1:27">
      <c r="A870" s="1">
        <f t="shared" si="225"/>
        <v>995004</v>
      </c>
      <c r="B870" s="1">
        <v>4</v>
      </c>
      <c r="C870" s="1">
        <v>-10</v>
      </c>
      <c r="D870" s="2">
        <v>4</v>
      </c>
      <c r="E870" s="5">
        <v>3.72</v>
      </c>
      <c r="F870" s="5">
        <v>3.76</v>
      </c>
      <c r="G870" s="5">
        <v>1.1200000000000001</v>
      </c>
      <c r="H870" s="5">
        <v>3.89</v>
      </c>
      <c r="I870" s="5">
        <v>0.57999999999999996</v>
      </c>
      <c r="J870" s="5">
        <v>1.68</v>
      </c>
      <c r="K870" s="6">
        <f t="shared" si="226"/>
        <v>3.8050000000000002</v>
      </c>
      <c r="L870" s="6">
        <f t="shared" si="227"/>
        <v>-0.16999999999999993</v>
      </c>
      <c r="M870" s="6">
        <f t="shared" si="228"/>
        <v>2.17</v>
      </c>
      <c r="N870" s="5">
        <f t="shared" si="229"/>
        <v>1.009554357129917</v>
      </c>
      <c r="O870" s="6">
        <f t="shared" si="230"/>
        <v>3.1799999999999997</v>
      </c>
      <c r="P870" s="6">
        <f t="shared" si="231"/>
        <v>2.0191087142598341</v>
      </c>
      <c r="Q870" s="6">
        <f t="shared" si="232"/>
        <v>-0.38461538461538453</v>
      </c>
      <c r="R870" s="9">
        <f t="shared" si="233"/>
        <v>1.6591479083522476</v>
      </c>
      <c r="S870" s="9">
        <f t="shared" si="234"/>
        <v>3.3499999999999996</v>
      </c>
      <c r="T870">
        <f t="shared" si="235"/>
        <v>3.1799999999999997</v>
      </c>
      <c r="U870" s="9">
        <f t="shared" si="236"/>
        <v>1.5749523428537753</v>
      </c>
      <c r="V870" s="9">
        <f t="shared" si="237"/>
        <v>1.6195264657647317</v>
      </c>
      <c r="W870" s="9">
        <f t="shared" si="238"/>
        <v>1.6350000000000002</v>
      </c>
      <c r="X870">
        <f t="shared" si="239"/>
        <v>2.17</v>
      </c>
      <c r="Y870" s="9">
        <f t="shared" si="240"/>
        <v>2.1494632603727628</v>
      </c>
      <c r="Z870" s="10">
        <f t="shared" si="241"/>
        <v>0.51793049726773188</v>
      </c>
      <c r="AA870">
        <f t="shared" si="242"/>
        <v>0.16999999999999993</v>
      </c>
    </row>
    <row r="871" spans="1:27">
      <c r="A871" s="1">
        <f t="shared" si="225"/>
        <v>1745002</v>
      </c>
      <c r="B871" s="1">
        <v>2</v>
      </c>
      <c r="C871" s="1">
        <v>-10</v>
      </c>
      <c r="D871" s="2">
        <v>7</v>
      </c>
      <c r="E871" s="5">
        <v>22.46</v>
      </c>
      <c r="F871" s="5">
        <v>23.99</v>
      </c>
      <c r="G871" s="5">
        <v>1.87</v>
      </c>
      <c r="H871" s="5">
        <v>21.59</v>
      </c>
      <c r="I871" s="5">
        <v>21.91</v>
      </c>
      <c r="J871" s="5">
        <v>2.86</v>
      </c>
      <c r="K871" s="6">
        <f t="shared" si="226"/>
        <v>22.024999999999999</v>
      </c>
      <c r="L871" s="6">
        <f t="shared" si="227"/>
        <v>0.87000000000000099</v>
      </c>
      <c r="M871" s="6">
        <f t="shared" si="228"/>
        <v>22.95</v>
      </c>
      <c r="N871" s="5">
        <f t="shared" si="229"/>
        <v>1.7085447023709972</v>
      </c>
      <c r="O871" s="6">
        <f t="shared" si="230"/>
        <v>2.0799999999999983</v>
      </c>
      <c r="P871" s="6">
        <f t="shared" si="231"/>
        <v>3.4170894047419944</v>
      </c>
      <c r="Q871" s="6">
        <f t="shared" si="232"/>
        <v>-0.40103626943005172</v>
      </c>
      <c r="R871" s="9">
        <f t="shared" si="233"/>
        <v>0.35410252898880701</v>
      </c>
      <c r="S871" s="9">
        <f t="shared" si="234"/>
        <v>1.2099999999999973</v>
      </c>
      <c r="T871">
        <f t="shared" si="235"/>
        <v>2.0799999999999983</v>
      </c>
      <c r="U871" s="9">
        <f t="shared" si="236"/>
        <v>0.60870517379894185</v>
      </c>
      <c r="V871" s="9">
        <f t="shared" si="237"/>
        <v>0.54139642861925197</v>
      </c>
      <c r="W871" s="9">
        <f t="shared" si="238"/>
        <v>0.92500000000000071</v>
      </c>
      <c r="X871">
        <f t="shared" si="239"/>
        <v>22.95</v>
      </c>
      <c r="Y871" s="9">
        <f t="shared" si="240"/>
        <v>13.43248436412089</v>
      </c>
      <c r="Z871" s="10">
        <f t="shared" si="241"/>
        <v>0.51891039688948226</v>
      </c>
      <c r="AA871">
        <f t="shared" si="242"/>
        <v>0.87000000000000099</v>
      </c>
    </row>
    <row r="872" spans="1:27">
      <c r="A872" s="1">
        <f t="shared" si="225"/>
        <v>1495001</v>
      </c>
      <c r="B872" s="1">
        <v>1</v>
      </c>
      <c r="C872" s="1">
        <v>-10</v>
      </c>
      <c r="D872" s="2">
        <v>6</v>
      </c>
      <c r="E872" s="5">
        <v>1.95</v>
      </c>
      <c r="F872" s="5">
        <v>2.02</v>
      </c>
      <c r="G872" s="5">
        <v>0.93</v>
      </c>
      <c r="H872" s="5">
        <v>2.06</v>
      </c>
      <c r="I872" s="5">
        <v>2.2000000000000002</v>
      </c>
      <c r="J872" s="5">
        <v>1.96</v>
      </c>
      <c r="K872" s="6">
        <f t="shared" si="226"/>
        <v>2.0049999999999999</v>
      </c>
      <c r="L872" s="6">
        <f t="shared" si="227"/>
        <v>-0.1100000000000001</v>
      </c>
      <c r="M872" s="6">
        <f t="shared" si="228"/>
        <v>2.1100000000000003</v>
      </c>
      <c r="N872" s="5">
        <f t="shared" si="229"/>
        <v>1.084723467064302</v>
      </c>
      <c r="O872" s="6">
        <f t="shared" si="230"/>
        <v>-0.18000000000000016</v>
      </c>
      <c r="P872" s="6">
        <f t="shared" si="231"/>
        <v>2.169446934128604</v>
      </c>
      <c r="Q872" s="6">
        <f t="shared" si="232"/>
        <v>-0.63246573887177304</v>
      </c>
      <c r="R872" s="9">
        <f t="shared" si="233"/>
        <v>3.2266288194837442E-2</v>
      </c>
      <c r="S872" s="9">
        <f t="shared" si="234"/>
        <v>7.0000000000000062E-2</v>
      </c>
      <c r="T872">
        <f t="shared" si="235"/>
        <v>0.18000000000000016</v>
      </c>
      <c r="U872" s="9">
        <f t="shared" si="236"/>
        <v>8.2970455358153422E-2</v>
      </c>
      <c r="V872" s="9">
        <f t="shared" si="237"/>
        <v>9.6798864584512645E-2</v>
      </c>
      <c r="W872" s="9">
        <f t="shared" si="238"/>
        <v>0.10500000000000043</v>
      </c>
      <c r="X872">
        <f t="shared" si="239"/>
        <v>2.1100000000000003</v>
      </c>
      <c r="Y872" s="9">
        <f t="shared" si="240"/>
        <v>1.9451962311744846</v>
      </c>
      <c r="Z872" s="10">
        <f t="shared" si="241"/>
        <v>0.51906357992061047</v>
      </c>
      <c r="AA872">
        <f t="shared" si="242"/>
        <v>0.1100000000000001</v>
      </c>
    </row>
    <row r="873" spans="1:27">
      <c r="A873" s="1">
        <f t="shared" si="225"/>
        <v>1254496</v>
      </c>
      <c r="B873" s="1">
        <v>-4</v>
      </c>
      <c r="C873" s="1">
        <v>9</v>
      </c>
      <c r="D873" s="2">
        <v>5</v>
      </c>
      <c r="E873" s="5">
        <v>46.14</v>
      </c>
      <c r="F873" s="5">
        <v>45.95</v>
      </c>
      <c r="G873" s="5">
        <v>4.1100000000000003</v>
      </c>
      <c r="H873" s="5">
        <v>45.81</v>
      </c>
      <c r="I873" s="5">
        <v>42.59</v>
      </c>
      <c r="J873" s="5">
        <v>2.86</v>
      </c>
      <c r="K873" s="6">
        <f t="shared" si="226"/>
        <v>45.975000000000001</v>
      </c>
      <c r="L873" s="6">
        <f t="shared" si="227"/>
        <v>0.32999999999999829</v>
      </c>
      <c r="M873" s="6">
        <f t="shared" si="228"/>
        <v>44.27</v>
      </c>
      <c r="N873" s="5">
        <f t="shared" si="229"/>
        <v>2.5035824332344241</v>
      </c>
      <c r="O873" s="6">
        <f t="shared" si="230"/>
        <v>3.3599999999999994</v>
      </c>
      <c r="P873" s="6">
        <f t="shared" si="231"/>
        <v>5.0071648664688482</v>
      </c>
      <c r="Q873" s="6">
        <f t="shared" si="232"/>
        <v>0.34750336036248058</v>
      </c>
      <c r="R873" s="9">
        <f t="shared" si="233"/>
        <v>0.60513286077133244</v>
      </c>
      <c r="S873" s="9">
        <f t="shared" si="234"/>
        <v>3.0300000000000011</v>
      </c>
      <c r="T873">
        <f t="shared" si="235"/>
        <v>3.3599999999999994</v>
      </c>
      <c r="U873" s="9">
        <f t="shared" si="236"/>
        <v>0.6710384198652396</v>
      </c>
      <c r="V873" s="9">
        <f t="shared" si="237"/>
        <v>0.68102411063704327</v>
      </c>
      <c r="W873" s="9">
        <f t="shared" si="238"/>
        <v>1.7049999999999983</v>
      </c>
      <c r="X873">
        <f t="shared" si="239"/>
        <v>44.27</v>
      </c>
      <c r="Y873" s="9">
        <f t="shared" si="240"/>
        <v>17.682661218710813</v>
      </c>
      <c r="Z873" s="10">
        <f t="shared" si="241"/>
        <v>0.51937943740583337</v>
      </c>
      <c r="AA873">
        <f t="shared" si="242"/>
        <v>0.32999999999999829</v>
      </c>
    </row>
    <row r="874" spans="1:27">
      <c r="A874" s="1">
        <f t="shared" si="225"/>
        <v>1003994</v>
      </c>
      <c r="B874" s="1">
        <v>-6</v>
      </c>
      <c r="C874" s="1">
        <v>8</v>
      </c>
      <c r="D874" s="2">
        <v>4</v>
      </c>
      <c r="E874" s="5">
        <v>0.02</v>
      </c>
      <c r="F874" s="5">
        <v>-7.0000000000000007E-2</v>
      </c>
      <c r="G874" s="5">
        <v>1.48</v>
      </c>
      <c r="H874" s="5">
        <v>0.09</v>
      </c>
      <c r="I874" s="5">
        <v>1.08</v>
      </c>
      <c r="J874" s="5">
        <v>1</v>
      </c>
      <c r="K874" s="6">
        <f t="shared" si="226"/>
        <v>5.5E-2</v>
      </c>
      <c r="L874" s="6">
        <f t="shared" si="227"/>
        <v>-6.9999999999999993E-2</v>
      </c>
      <c r="M874" s="6">
        <f t="shared" si="228"/>
        <v>0.505</v>
      </c>
      <c r="N874" s="5">
        <f t="shared" si="229"/>
        <v>0.89308454247064428</v>
      </c>
      <c r="O874" s="6">
        <f t="shared" si="230"/>
        <v>-1.1500000000000001</v>
      </c>
      <c r="P874" s="6">
        <f t="shared" si="231"/>
        <v>1.7861690849412886</v>
      </c>
      <c r="Q874" s="6">
        <f t="shared" si="232"/>
        <v>0.37311935807422264</v>
      </c>
      <c r="R874" s="9">
        <f t="shared" si="233"/>
        <v>0.60464600418022563</v>
      </c>
      <c r="S874" s="9">
        <f t="shared" si="234"/>
        <v>1.08</v>
      </c>
      <c r="T874">
        <f t="shared" si="235"/>
        <v>1.1500000000000001</v>
      </c>
      <c r="U874" s="9">
        <f t="shared" si="236"/>
        <v>0.64383602296968467</v>
      </c>
      <c r="V874" s="9">
        <f t="shared" si="237"/>
        <v>0.50387167015018797</v>
      </c>
      <c r="W874" s="9">
        <f t="shared" si="238"/>
        <v>0.45</v>
      </c>
      <c r="X874">
        <f t="shared" si="239"/>
        <v>0.505</v>
      </c>
      <c r="Y874" s="9">
        <f t="shared" si="240"/>
        <v>0.56545598539076647</v>
      </c>
      <c r="Z874" s="10">
        <f t="shared" si="241"/>
        <v>0.51938810151947068</v>
      </c>
      <c r="AA874">
        <f t="shared" si="242"/>
        <v>6.9999999999999993E-2</v>
      </c>
    </row>
    <row r="875" spans="1:27">
      <c r="A875" s="1">
        <f t="shared" si="225"/>
        <v>254998</v>
      </c>
      <c r="B875" s="1">
        <v>-2</v>
      </c>
      <c r="C875" s="1">
        <v>10</v>
      </c>
      <c r="D875" s="2">
        <v>1</v>
      </c>
      <c r="E875" s="5">
        <v>8.83</v>
      </c>
      <c r="F875" s="5">
        <v>11.42</v>
      </c>
      <c r="G875" s="5">
        <v>2.69</v>
      </c>
      <c r="H875" s="5">
        <v>9.25</v>
      </c>
      <c r="I875" s="5">
        <v>9.2899999999999991</v>
      </c>
      <c r="J875" s="5">
        <v>1.54</v>
      </c>
      <c r="K875" s="6">
        <f t="shared" si="226"/>
        <v>9.0399999999999991</v>
      </c>
      <c r="L875" s="6">
        <f t="shared" si="227"/>
        <v>-0.41999999999999993</v>
      </c>
      <c r="M875" s="6">
        <f t="shared" si="228"/>
        <v>10.355</v>
      </c>
      <c r="N875" s="5">
        <f t="shared" si="229"/>
        <v>1.5498145050295535</v>
      </c>
      <c r="O875" s="6">
        <f t="shared" si="230"/>
        <v>2.1300000000000008</v>
      </c>
      <c r="P875" s="6">
        <f t="shared" si="231"/>
        <v>3.0996290100591071</v>
      </c>
      <c r="Q875" s="6">
        <f t="shared" si="232"/>
        <v>0.50631264506593665</v>
      </c>
      <c r="R875" s="9">
        <f t="shared" si="233"/>
        <v>0.82267909860327915</v>
      </c>
      <c r="S875" s="9">
        <f t="shared" si="234"/>
        <v>2.5500000000000007</v>
      </c>
      <c r="T875">
        <f t="shared" si="235"/>
        <v>2.1300000000000008</v>
      </c>
      <c r="U875" s="9">
        <f t="shared" si="236"/>
        <v>0.6871790117745038</v>
      </c>
      <c r="V875" s="9">
        <f t="shared" si="237"/>
        <v>0.84848863895161797</v>
      </c>
      <c r="W875" s="9">
        <f t="shared" si="238"/>
        <v>1.3150000000000013</v>
      </c>
      <c r="X875">
        <f t="shared" si="239"/>
        <v>10.355</v>
      </c>
      <c r="Y875" s="9">
        <f t="shared" si="240"/>
        <v>6.6814447576760418</v>
      </c>
      <c r="Z875" s="10">
        <f t="shared" si="241"/>
        <v>0.52094145544389159</v>
      </c>
      <c r="AA875">
        <f t="shared" si="242"/>
        <v>0.41999999999999993</v>
      </c>
    </row>
    <row r="876" spans="1:27">
      <c r="A876" s="1">
        <f t="shared" si="225"/>
        <v>245001</v>
      </c>
      <c r="B876" s="1">
        <v>1</v>
      </c>
      <c r="C876" s="1">
        <v>-10</v>
      </c>
      <c r="D876" s="2">
        <v>1</v>
      </c>
      <c r="E876" s="5">
        <v>21.58</v>
      </c>
      <c r="F876" s="5">
        <v>22.74</v>
      </c>
      <c r="G876" s="5">
        <v>2.08</v>
      </c>
      <c r="H876" s="5">
        <v>20.91</v>
      </c>
      <c r="I876" s="5">
        <v>25.27</v>
      </c>
      <c r="J876" s="5">
        <v>3.14</v>
      </c>
      <c r="K876" s="6">
        <f t="shared" si="226"/>
        <v>21.244999999999997</v>
      </c>
      <c r="L876" s="6">
        <f t="shared" si="227"/>
        <v>0.66999999999999815</v>
      </c>
      <c r="M876" s="6">
        <f t="shared" si="228"/>
        <v>24.004999999999999</v>
      </c>
      <c r="N876" s="5">
        <f t="shared" si="229"/>
        <v>1.8832153355365393</v>
      </c>
      <c r="O876" s="6">
        <f t="shared" si="230"/>
        <v>-2.5300000000000011</v>
      </c>
      <c r="P876" s="6">
        <f t="shared" si="231"/>
        <v>3.7664306710730786</v>
      </c>
      <c r="Q876" s="6">
        <f t="shared" si="232"/>
        <v>-0.39004652474270407</v>
      </c>
      <c r="R876" s="9">
        <f t="shared" si="233"/>
        <v>0.84961075337895442</v>
      </c>
      <c r="S876" s="9">
        <f t="shared" si="234"/>
        <v>3.1999999999999993</v>
      </c>
      <c r="T876">
        <f t="shared" si="235"/>
        <v>2.5300000000000011</v>
      </c>
      <c r="U876" s="9">
        <f t="shared" si="236"/>
        <v>0.67172350189023633</v>
      </c>
      <c r="V876" s="9">
        <f t="shared" si="237"/>
        <v>1.4655785495786975</v>
      </c>
      <c r="W876" s="9">
        <f t="shared" si="238"/>
        <v>2.7600000000000016</v>
      </c>
      <c r="X876">
        <f t="shared" si="239"/>
        <v>24.004999999999999</v>
      </c>
      <c r="Y876" s="9">
        <f t="shared" si="240"/>
        <v>12.746816334288628</v>
      </c>
      <c r="Z876" s="10">
        <f t="shared" si="241"/>
        <v>0.52097696686129991</v>
      </c>
      <c r="AA876">
        <f t="shared" si="242"/>
        <v>0.66999999999999815</v>
      </c>
    </row>
    <row r="877" spans="1:27">
      <c r="A877" s="1">
        <f t="shared" si="225"/>
        <v>2996997</v>
      </c>
      <c r="B877" s="1">
        <v>-3</v>
      </c>
      <c r="C877" s="1">
        <v>-6</v>
      </c>
      <c r="D877" s="2">
        <v>12</v>
      </c>
      <c r="E877" s="5">
        <v>0.27</v>
      </c>
      <c r="F877" s="5">
        <v>0.45</v>
      </c>
      <c r="G877" s="5">
        <v>0.79</v>
      </c>
      <c r="H877" s="5">
        <v>0.31</v>
      </c>
      <c r="I877" s="5">
        <v>-0.19</v>
      </c>
      <c r="J877" s="5">
        <v>1.1399999999999999</v>
      </c>
      <c r="K877" s="6">
        <f t="shared" si="226"/>
        <v>0.29000000000000004</v>
      </c>
      <c r="L877" s="6">
        <f t="shared" si="227"/>
        <v>-3.999999999999998E-2</v>
      </c>
      <c r="M877" s="6">
        <f t="shared" si="228"/>
        <v>0.13</v>
      </c>
      <c r="N877" s="5">
        <f t="shared" si="229"/>
        <v>0.69348756297427572</v>
      </c>
      <c r="O877" s="6">
        <f t="shared" si="230"/>
        <v>0.64</v>
      </c>
      <c r="P877" s="6">
        <f t="shared" si="231"/>
        <v>1.3869751259485514</v>
      </c>
      <c r="Q877" s="6">
        <f t="shared" si="232"/>
        <v>-0.3511462286219264</v>
      </c>
      <c r="R877" s="9">
        <f t="shared" si="233"/>
        <v>0.49027555525550492</v>
      </c>
      <c r="S877" s="9">
        <f t="shared" si="234"/>
        <v>0.67999999999999994</v>
      </c>
      <c r="T877">
        <f t="shared" si="235"/>
        <v>0.64</v>
      </c>
      <c r="U877" s="9">
        <f t="shared" si="236"/>
        <v>0.46143581671106354</v>
      </c>
      <c r="V877" s="9">
        <f t="shared" si="237"/>
        <v>0.2307179083555318</v>
      </c>
      <c r="W877" s="9">
        <f t="shared" si="238"/>
        <v>0.16000000000000003</v>
      </c>
      <c r="X877">
        <f t="shared" si="239"/>
        <v>0.13</v>
      </c>
      <c r="Y877" s="9">
        <f t="shared" si="240"/>
        <v>0.18745830053886955</v>
      </c>
      <c r="Z877" s="10">
        <f t="shared" si="241"/>
        <v>0.52254282121181228</v>
      </c>
      <c r="AA877">
        <f t="shared" si="242"/>
        <v>3.999999999999998E-2</v>
      </c>
    </row>
    <row r="878" spans="1:27">
      <c r="A878" s="1">
        <f t="shared" si="225"/>
        <v>2996498</v>
      </c>
      <c r="B878" s="1">
        <v>-2</v>
      </c>
      <c r="C878" s="1">
        <v>-7</v>
      </c>
      <c r="D878" s="2">
        <v>12</v>
      </c>
      <c r="E878" s="5">
        <v>18.989999999999998</v>
      </c>
      <c r="F878" s="5">
        <v>22.32</v>
      </c>
      <c r="G878" s="5">
        <v>2.0299999999999998</v>
      </c>
      <c r="H878" s="5">
        <v>19.34</v>
      </c>
      <c r="I878" s="5">
        <v>22.55</v>
      </c>
      <c r="J878" s="5">
        <v>2.63</v>
      </c>
      <c r="K878" s="6">
        <f t="shared" si="226"/>
        <v>19.164999999999999</v>
      </c>
      <c r="L878" s="6">
        <f t="shared" si="227"/>
        <v>-0.35000000000000142</v>
      </c>
      <c r="M878" s="6">
        <f t="shared" si="228"/>
        <v>22.435000000000002</v>
      </c>
      <c r="N878" s="5">
        <f t="shared" si="229"/>
        <v>1.6611592337882601</v>
      </c>
      <c r="O878" s="6">
        <f t="shared" si="230"/>
        <v>-0.23000000000000043</v>
      </c>
      <c r="P878" s="6">
        <f t="shared" si="231"/>
        <v>3.3223184675765203</v>
      </c>
      <c r="Q878" s="6">
        <f t="shared" si="232"/>
        <v>-0.25331134827592466</v>
      </c>
      <c r="R878" s="9">
        <f t="shared" si="233"/>
        <v>3.6119354953811973E-2</v>
      </c>
      <c r="S878" s="9">
        <f t="shared" si="234"/>
        <v>0.12000000000000099</v>
      </c>
      <c r="T878">
        <f t="shared" si="235"/>
        <v>0.23000000000000043</v>
      </c>
      <c r="U878" s="9">
        <f t="shared" si="236"/>
        <v>6.92287636614725E-2</v>
      </c>
      <c r="V878" s="9">
        <f t="shared" si="237"/>
        <v>1.9685048449827383</v>
      </c>
      <c r="W878" s="9">
        <f t="shared" si="238"/>
        <v>3.2700000000000031</v>
      </c>
      <c r="X878">
        <f t="shared" si="239"/>
        <v>22.435000000000002</v>
      </c>
      <c r="Y878" s="9">
        <f t="shared" si="240"/>
        <v>13.505628806479416</v>
      </c>
      <c r="Z878" s="10">
        <f t="shared" si="241"/>
        <v>0.5226346716397603</v>
      </c>
      <c r="AA878">
        <f t="shared" si="242"/>
        <v>0.35000000000000142</v>
      </c>
    </row>
    <row r="879" spans="1:27">
      <c r="A879" s="1">
        <f t="shared" si="225"/>
        <v>2245998</v>
      </c>
      <c r="B879" s="1">
        <v>-2</v>
      </c>
      <c r="C879" s="1">
        <v>-8</v>
      </c>
      <c r="D879" s="2">
        <v>9</v>
      </c>
      <c r="E879" s="5">
        <v>30.89</v>
      </c>
      <c r="F879" s="5">
        <v>30.46</v>
      </c>
      <c r="G879" s="5">
        <v>2.2000000000000002</v>
      </c>
      <c r="H879" s="5">
        <v>30.95</v>
      </c>
      <c r="I879" s="5">
        <v>32.619999999999997</v>
      </c>
      <c r="J879" s="5">
        <v>2.75</v>
      </c>
      <c r="K879" s="6">
        <f t="shared" si="226"/>
        <v>30.92</v>
      </c>
      <c r="L879" s="6">
        <f t="shared" si="227"/>
        <v>-5.9999999999998721E-2</v>
      </c>
      <c r="M879" s="6">
        <f t="shared" si="228"/>
        <v>31.54</v>
      </c>
      <c r="N879" s="5">
        <f t="shared" si="229"/>
        <v>1.7608591652940333</v>
      </c>
      <c r="O879" s="6">
        <f t="shared" si="230"/>
        <v>-2.1599999999999966</v>
      </c>
      <c r="P879" s="6">
        <f t="shared" si="231"/>
        <v>3.5217183305880666</v>
      </c>
      <c r="Q879" s="6">
        <f t="shared" si="232"/>
        <v>-0.21951219512195116</v>
      </c>
      <c r="R879" s="9">
        <f t="shared" si="233"/>
        <v>0.59629981812013166</v>
      </c>
      <c r="S879" s="9">
        <f t="shared" si="234"/>
        <v>2.0999999999999979</v>
      </c>
      <c r="T879">
        <f t="shared" si="235"/>
        <v>2.1599999999999966</v>
      </c>
      <c r="U879" s="9">
        <f t="shared" si="236"/>
        <v>0.61333695578070657</v>
      </c>
      <c r="V879" s="9">
        <f t="shared" si="237"/>
        <v>0.35210084498521949</v>
      </c>
      <c r="W879" s="9">
        <f t="shared" si="238"/>
        <v>0.61999999999999744</v>
      </c>
      <c r="X879">
        <f t="shared" si="239"/>
        <v>31.54</v>
      </c>
      <c r="Y879" s="9">
        <f t="shared" si="240"/>
        <v>17.911710727151402</v>
      </c>
      <c r="Z879" s="10">
        <f t="shared" si="241"/>
        <v>0.52283075655512079</v>
      </c>
      <c r="AA879">
        <f t="shared" si="242"/>
        <v>5.9999999999998721E-2</v>
      </c>
    </row>
    <row r="880" spans="1:27">
      <c r="A880" s="1">
        <f t="shared" si="225"/>
        <v>254996</v>
      </c>
      <c r="B880" s="1">
        <v>-4</v>
      </c>
      <c r="C880" s="1">
        <v>10</v>
      </c>
      <c r="D880" s="2">
        <v>1</v>
      </c>
      <c r="E880" s="5">
        <v>0.27</v>
      </c>
      <c r="F880" s="5">
        <v>-1.78</v>
      </c>
      <c r="G880" s="5">
        <v>1.78</v>
      </c>
      <c r="H880" s="5">
        <v>0.39</v>
      </c>
      <c r="I880" s="5">
        <v>-0.25</v>
      </c>
      <c r="J880" s="5">
        <v>0.72</v>
      </c>
      <c r="K880" s="6">
        <f t="shared" si="226"/>
        <v>0.33</v>
      </c>
      <c r="L880" s="6">
        <f t="shared" si="227"/>
        <v>-0.12</v>
      </c>
      <c r="M880" s="6">
        <f t="shared" si="228"/>
        <v>-1.0150000000000001</v>
      </c>
      <c r="N880" s="5">
        <f t="shared" si="229"/>
        <v>0.96005208192055913</v>
      </c>
      <c r="O880" s="6">
        <f t="shared" si="230"/>
        <v>-1.53</v>
      </c>
      <c r="P880" s="6">
        <f t="shared" si="231"/>
        <v>1.9201041638411183</v>
      </c>
      <c r="Q880" s="6">
        <f t="shared" si="232"/>
        <v>0.7187805142671152</v>
      </c>
      <c r="R880" s="9">
        <f t="shared" si="233"/>
        <v>0.73433516084842598</v>
      </c>
      <c r="S880" s="9">
        <f t="shared" si="234"/>
        <v>1.4100000000000001</v>
      </c>
      <c r="T880">
        <f t="shared" si="235"/>
        <v>1.53</v>
      </c>
      <c r="U880" s="9">
        <f t="shared" si="236"/>
        <v>0.79683177028233454</v>
      </c>
      <c r="V880" s="9">
        <f t="shared" si="237"/>
        <v>1.4009656614767845</v>
      </c>
      <c r="W880" s="9">
        <f t="shared" si="238"/>
        <v>1.3450000000000002</v>
      </c>
      <c r="X880">
        <f t="shared" si="239"/>
        <v>1.0150000000000001</v>
      </c>
      <c r="Y880" s="9">
        <f t="shared" si="240"/>
        <v>1.0572343095902872</v>
      </c>
      <c r="Z880" s="10">
        <f t="shared" si="241"/>
        <v>0.52336602870266624</v>
      </c>
      <c r="AA880">
        <f t="shared" si="242"/>
        <v>0.12</v>
      </c>
    </row>
    <row r="881" spans="1:27">
      <c r="A881" s="1">
        <f t="shared" si="225"/>
        <v>3247996</v>
      </c>
      <c r="B881" s="1">
        <v>-4</v>
      </c>
      <c r="C881" s="1">
        <v>-4</v>
      </c>
      <c r="D881" s="2">
        <v>13</v>
      </c>
      <c r="E881" s="5">
        <v>22.51</v>
      </c>
      <c r="F881" s="5">
        <v>22.71</v>
      </c>
      <c r="G881" s="5">
        <v>2.11</v>
      </c>
      <c r="H881" s="5">
        <v>21.74</v>
      </c>
      <c r="I881" s="5">
        <v>24.81</v>
      </c>
      <c r="J881" s="5">
        <v>2.71</v>
      </c>
      <c r="K881" s="6">
        <f t="shared" si="226"/>
        <v>22.125</v>
      </c>
      <c r="L881" s="6">
        <f t="shared" si="227"/>
        <v>0.77000000000000313</v>
      </c>
      <c r="M881" s="6">
        <f t="shared" si="228"/>
        <v>23.759999999999998</v>
      </c>
      <c r="N881" s="5">
        <f t="shared" si="229"/>
        <v>1.7172798257709778</v>
      </c>
      <c r="O881" s="6">
        <f t="shared" si="230"/>
        <v>-2.0999999999999979</v>
      </c>
      <c r="P881" s="6">
        <f t="shared" si="231"/>
        <v>3.4345596515419556</v>
      </c>
      <c r="Q881" s="6">
        <f t="shared" si="232"/>
        <v>-0.24516369678371006</v>
      </c>
      <c r="R881" s="9">
        <f t="shared" si="233"/>
        <v>0.83562386191531313</v>
      </c>
      <c r="S881" s="9">
        <f t="shared" si="234"/>
        <v>2.870000000000001</v>
      </c>
      <c r="T881">
        <f t="shared" si="235"/>
        <v>2.0999999999999979</v>
      </c>
      <c r="U881" s="9">
        <f t="shared" si="236"/>
        <v>0.6114320940843746</v>
      </c>
      <c r="V881" s="9">
        <f t="shared" si="237"/>
        <v>0.95208711793138312</v>
      </c>
      <c r="W881" s="9">
        <f t="shared" si="238"/>
        <v>1.634999999999998</v>
      </c>
      <c r="X881">
        <f t="shared" si="239"/>
        <v>23.759999999999998</v>
      </c>
      <c r="Y881" s="9">
        <f t="shared" si="240"/>
        <v>13.83583481470929</v>
      </c>
      <c r="Z881" s="10">
        <f t="shared" si="241"/>
        <v>0.52389311887063383</v>
      </c>
      <c r="AA881">
        <f t="shared" si="242"/>
        <v>0.77000000000000313</v>
      </c>
    </row>
    <row r="882" spans="1:27">
      <c r="A882" s="1">
        <f t="shared" si="225"/>
        <v>1004495</v>
      </c>
      <c r="B882" s="1">
        <v>-5</v>
      </c>
      <c r="C882" s="1">
        <v>9</v>
      </c>
      <c r="D882" s="2">
        <v>4</v>
      </c>
      <c r="E882" s="5">
        <v>11.05</v>
      </c>
      <c r="F882" s="5">
        <v>9.61</v>
      </c>
      <c r="G882" s="5">
        <v>2.57</v>
      </c>
      <c r="H882" s="5">
        <v>10.26</v>
      </c>
      <c r="I882" s="5">
        <v>11.45</v>
      </c>
      <c r="J882" s="5">
        <v>1.75</v>
      </c>
      <c r="K882" s="6">
        <f t="shared" si="226"/>
        <v>10.655000000000001</v>
      </c>
      <c r="L882" s="6">
        <f t="shared" si="227"/>
        <v>0.79000000000000092</v>
      </c>
      <c r="M882" s="6">
        <f t="shared" si="228"/>
        <v>10.53</v>
      </c>
      <c r="N882" s="5">
        <f t="shared" si="229"/>
        <v>1.5546221405859366</v>
      </c>
      <c r="O882" s="6">
        <f t="shared" si="230"/>
        <v>-1.8399999999999999</v>
      </c>
      <c r="P882" s="6">
        <f t="shared" si="231"/>
        <v>3.1092442811718732</v>
      </c>
      <c r="Q882" s="6">
        <f t="shared" si="232"/>
        <v>0.36642737447503976</v>
      </c>
      <c r="R882" s="9">
        <f t="shared" si="233"/>
        <v>0.84586470607216313</v>
      </c>
      <c r="S882" s="9">
        <f t="shared" si="234"/>
        <v>2.6300000000000008</v>
      </c>
      <c r="T882">
        <f t="shared" si="235"/>
        <v>1.8399999999999999</v>
      </c>
      <c r="U882" s="9">
        <f t="shared" si="236"/>
        <v>0.59178367268926979</v>
      </c>
      <c r="V882" s="9">
        <f t="shared" si="237"/>
        <v>8.040539031104324E-2</v>
      </c>
      <c r="W882" s="9">
        <f t="shared" si="238"/>
        <v>0.12500000000000178</v>
      </c>
      <c r="X882">
        <f t="shared" si="239"/>
        <v>10.53</v>
      </c>
      <c r="Y882" s="9">
        <f t="shared" si="240"/>
        <v>6.773350079802186</v>
      </c>
      <c r="Z882" s="10">
        <f t="shared" si="241"/>
        <v>0.52417458923530436</v>
      </c>
      <c r="AA882">
        <f t="shared" si="242"/>
        <v>0.79000000000000092</v>
      </c>
    </row>
    <row r="883" spans="1:27">
      <c r="A883" s="1">
        <f t="shared" si="225"/>
        <v>3498496</v>
      </c>
      <c r="B883" s="1">
        <v>-4</v>
      </c>
      <c r="C883" s="1">
        <v>-3</v>
      </c>
      <c r="D883" s="2">
        <v>14</v>
      </c>
      <c r="E883" s="5">
        <v>1.02</v>
      </c>
      <c r="F883" s="5">
        <v>0.79</v>
      </c>
      <c r="G883" s="5">
        <v>0.93</v>
      </c>
      <c r="H883" s="5">
        <v>1.3</v>
      </c>
      <c r="I883" s="5">
        <v>0.01</v>
      </c>
      <c r="J883" s="5">
        <v>1.0900000000000001</v>
      </c>
      <c r="K883" s="6">
        <f t="shared" si="226"/>
        <v>1.1600000000000001</v>
      </c>
      <c r="L883" s="6">
        <f t="shared" si="227"/>
        <v>-0.28000000000000003</v>
      </c>
      <c r="M883" s="6">
        <f t="shared" si="228"/>
        <v>0.4</v>
      </c>
      <c r="N883" s="5">
        <f t="shared" si="229"/>
        <v>0.71641468438328382</v>
      </c>
      <c r="O883" s="6">
        <f t="shared" si="230"/>
        <v>0.78</v>
      </c>
      <c r="P883" s="6">
        <f t="shared" si="231"/>
        <v>1.4328293687665676</v>
      </c>
      <c r="Q883" s="6">
        <f t="shared" si="232"/>
        <v>-0.15742815392109108</v>
      </c>
      <c r="R883" s="9">
        <f t="shared" si="233"/>
        <v>0.73979499799929926</v>
      </c>
      <c r="S883" s="9">
        <f t="shared" si="234"/>
        <v>1.06</v>
      </c>
      <c r="T883">
        <f t="shared" si="235"/>
        <v>0.78</v>
      </c>
      <c r="U883" s="9">
        <f t="shared" si="236"/>
        <v>0.54437745135797488</v>
      </c>
      <c r="V883" s="9">
        <f t="shared" si="237"/>
        <v>1.0608381103386177</v>
      </c>
      <c r="W883" s="9">
        <f t="shared" si="238"/>
        <v>0.76000000000000012</v>
      </c>
      <c r="X883">
        <f t="shared" si="239"/>
        <v>0.4</v>
      </c>
      <c r="Y883" s="9">
        <f t="shared" si="240"/>
        <v>0.5583358475466409</v>
      </c>
      <c r="Z883" s="10">
        <f t="shared" si="241"/>
        <v>0.52427187603379977</v>
      </c>
      <c r="AA883">
        <f t="shared" si="242"/>
        <v>0.28000000000000003</v>
      </c>
    </row>
    <row r="884" spans="1:27">
      <c r="A884" s="1">
        <f t="shared" si="225"/>
        <v>2495500</v>
      </c>
      <c r="B884" s="1">
        <v>0</v>
      </c>
      <c r="C884" s="1">
        <v>-9</v>
      </c>
      <c r="D884" s="2">
        <v>10</v>
      </c>
      <c r="E884" s="5">
        <v>6.1</v>
      </c>
      <c r="F884" s="5">
        <v>5.64</v>
      </c>
      <c r="G884" s="5">
        <v>1.21</v>
      </c>
      <c r="H884" s="5">
        <v>6.14</v>
      </c>
      <c r="I884" s="5">
        <v>6.94</v>
      </c>
      <c r="J884" s="5">
        <v>1.59</v>
      </c>
      <c r="K884" s="6">
        <f t="shared" si="226"/>
        <v>6.1199999999999992</v>
      </c>
      <c r="L884" s="6">
        <f t="shared" si="227"/>
        <v>-4.0000000000000036E-2</v>
      </c>
      <c r="M884" s="6">
        <f t="shared" si="228"/>
        <v>6.29</v>
      </c>
      <c r="N884" s="5">
        <f t="shared" si="229"/>
        <v>0.99902452422350474</v>
      </c>
      <c r="O884" s="6">
        <f t="shared" si="230"/>
        <v>-1.3000000000000007</v>
      </c>
      <c r="P884" s="6">
        <f t="shared" si="231"/>
        <v>1.9980490484470095</v>
      </c>
      <c r="Q884" s="6">
        <f t="shared" si="232"/>
        <v>-0.26651971344121039</v>
      </c>
      <c r="R884" s="9">
        <f t="shared" si="233"/>
        <v>0.63061514980292399</v>
      </c>
      <c r="S884" s="9">
        <f t="shared" si="234"/>
        <v>1.2600000000000007</v>
      </c>
      <c r="T884">
        <f t="shared" si="235"/>
        <v>1.3000000000000007</v>
      </c>
      <c r="U884" s="9">
        <f t="shared" si="236"/>
        <v>0.65063467836809619</v>
      </c>
      <c r="V884" s="9">
        <f t="shared" si="237"/>
        <v>0.17016599280396436</v>
      </c>
      <c r="W884" s="9">
        <f t="shared" si="238"/>
        <v>0.17000000000000082</v>
      </c>
      <c r="X884">
        <f t="shared" si="239"/>
        <v>6.29</v>
      </c>
      <c r="Y884" s="9">
        <f t="shared" si="240"/>
        <v>6.2961417337466505</v>
      </c>
      <c r="Z884" s="10">
        <f t="shared" si="241"/>
        <v>0.52436723772562299</v>
      </c>
      <c r="AA884">
        <f t="shared" si="242"/>
        <v>4.0000000000000036E-2</v>
      </c>
    </row>
    <row r="885" spans="1:27">
      <c r="A885" s="1">
        <f t="shared" si="225"/>
        <v>1745001</v>
      </c>
      <c r="B885" s="1">
        <v>1</v>
      </c>
      <c r="C885" s="1">
        <v>-10</v>
      </c>
      <c r="D885" s="2">
        <v>7</v>
      </c>
      <c r="E885" s="5">
        <v>0.59</v>
      </c>
      <c r="F885" s="5">
        <v>1.44</v>
      </c>
      <c r="G885" s="5">
        <v>0.81</v>
      </c>
      <c r="H885" s="5">
        <v>0.51</v>
      </c>
      <c r="I885" s="5">
        <v>-1.23</v>
      </c>
      <c r="J885" s="5">
        <v>1.66</v>
      </c>
      <c r="K885" s="6">
        <f t="shared" si="226"/>
        <v>0.55000000000000004</v>
      </c>
      <c r="L885" s="6">
        <f t="shared" si="227"/>
        <v>7.999999999999996E-2</v>
      </c>
      <c r="M885" s="6">
        <f t="shared" si="228"/>
        <v>0.10499999999999998</v>
      </c>
      <c r="N885" s="5">
        <f t="shared" si="229"/>
        <v>0.92353938735713914</v>
      </c>
      <c r="O885" s="6">
        <f t="shared" si="230"/>
        <v>2.67</v>
      </c>
      <c r="P885" s="6">
        <f t="shared" si="231"/>
        <v>1.8470787747142783</v>
      </c>
      <c r="Q885" s="6">
        <f t="shared" si="232"/>
        <v>-0.61538236069994434</v>
      </c>
      <c r="R885" s="9">
        <f t="shared" si="233"/>
        <v>1.4022141532110037</v>
      </c>
      <c r="S885" s="9">
        <f t="shared" si="234"/>
        <v>2.59</v>
      </c>
      <c r="T885">
        <f t="shared" si="235"/>
        <v>2.67</v>
      </c>
      <c r="U885" s="9">
        <f t="shared" si="236"/>
        <v>1.4455257872870193</v>
      </c>
      <c r="V885" s="9">
        <f t="shared" si="237"/>
        <v>0.48184192909567314</v>
      </c>
      <c r="W885" s="9">
        <f t="shared" si="238"/>
        <v>0.44500000000000006</v>
      </c>
      <c r="X885">
        <f t="shared" si="239"/>
        <v>0.10499999999999998</v>
      </c>
      <c r="Y885" s="9">
        <f t="shared" si="240"/>
        <v>0.11369303944954082</v>
      </c>
      <c r="Z885" s="10">
        <f t="shared" si="241"/>
        <v>0.52520948201646167</v>
      </c>
      <c r="AA885">
        <f t="shared" si="242"/>
        <v>7.999999999999996E-2</v>
      </c>
    </row>
    <row r="886" spans="1:27">
      <c r="A886" s="1">
        <f t="shared" si="225"/>
        <v>504997</v>
      </c>
      <c r="B886" s="1">
        <v>-3</v>
      </c>
      <c r="C886" s="1">
        <v>10</v>
      </c>
      <c r="D886" s="2">
        <v>2</v>
      </c>
      <c r="E886" s="5">
        <v>39.83</v>
      </c>
      <c r="F886" s="5">
        <v>42.88</v>
      </c>
      <c r="G886" s="5">
        <v>4.01</v>
      </c>
      <c r="H886" s="5">
        <v>39.18</v>
      </c>
      <c r="I886" s="5">
        <v>37.69</v>
      </c>
      <c r="J886" s="5">
        <v>2.59</v>
      </c>
      <c r="K886" s="6">
        <f t="shared" si="226"/>
        <v>39.504999999999995</v>
      </c>
      <c r="L886" s="6">
        <f t="shared" si="227"/>
        <v>0.64999999999999858</v>
      </c>
      <c r="M886" s="6">
        <f t="shared" si="228"/>
        <v>40.284999999999997</v>
      </c>
      <c r="N886" s="5">
        <f t="shared" si="229"/>
        <v>2.3868493877913619</v>
      </c>
      <c r="O886" s="6">
        <f t="shared" si="230"/>
        <v>5.1900000000000048</v>
      </c>
      <c r="P886" s="6">
        <f t="shared" si="231"/>
        <v>4.7736987755827238</v>
      </c>
      <c r="Q886" s="6">
        <f t="shared" si="232"/>
        <v>0.4112654795025496</v>
      </c>
      <c r="R886" s="9">
        <f t="shared" si="233"/>
        <v>0.95104450729524925</v>
      </c>
      <c r="S886" s="9">
        <f t="shared" si="234"/>
        <v>4.5400000000000063</v>
      </c>
      <c r="T886">
        <f t="shared" si="235"/>
        <v>5.1900000000000048</v>
      </c>
      <c r="U886" s="9">
        <f t="shared" si="236"/>
        <v>1.0872072671502955</v>
      </c>
      <c r="V886" s="9">
        <f t="shared" si="237"/>
        <v>0.32679062365211209</v>
      </c>
      <c r="W886" s="9">
        <f t="shared" si="238"/>
        <v>0.78000000000000114</v>
      </c>
      <c r="X886">
        <f t="shared" si="239"/>
        <v>40.284999999999997</v>
      </c>
      <c r="Y886" s="9">
        <f t="shared" si="240"/>
        <v>16.877897786955533</v>
      </c>
      <c r="Z886" s="10">
        <f t="shared" si="241"/>
        <v>0.52522661775656421</v>
      </c>
      <c r="AA886">
        <f t="shared" si="242"/>
        <v>0.64999999999999858</v>
      </c>
    </row>
    <row r="887" spans="1:27">
      <c r="A887" s="1">
        <f t="shared" si="225"/>
        <v>1753995</v>
      </c>
      <c r="B887" s="1">
        <v>-5</v>
      </c>
      <c r="C887" s="1">
        <v>8</v>
      </c>
      <c r="D887" s="2">
        <v>7</v>
      </c>
      <c r="E887" s="5">
        <v>9.86</v>
      </c>
      <c r="F887" s="5">
        <v>10.01</v>
      </c>
      <c r="G887" s="5">
        <v>2.35</v>
      </c>
      <c r="H887" s="5">
        <v>9.2200000000000006</v>
      </c>
      <c r="I887" s="5">
        <v>7.02</v>
      </c>
      <c r="J887" s="5">
        <v>1.47</v>
      </c>
      <c r="K887" s="6">
        <f t="shared" si="226"/>
        <v>9.5399999999999991</v>
      </c>
      <c r="L887" s="6">
        <f t="shared" si="227"/>
        <v>0.63999999999999879</v>
      </c>
      <c r="M887" s="6">
        <f t="shared" si="228"/>
        <v>8.5150000000000006</v>
      </c>
      <c r="N887" s="5">
        <f t="shared" si="229"/>
        <v>1.3859473294465414</v>
      </c>
      <c r="O887" s="6">
        <f t="shared" si="230"/>
        <v>2.99</v>
      </c>
      <c r="P887" s="6">
        <f t="shared" si="231"/>
        <v>2.7718946588930828</v>
      </c>
      <c r="Q887" s="6">
        <f t="shared" si="232"/>
        <v>0.43751464195538442</v>
      </c>
      <c r="R887" s="9">
        <f t="shared" si="233"/>
        <v>0.84779556555675206</v>
      </c>
      <c r="S887" s="9">
        <f t="shared" si="234"/>
        <v>2.3500000000000014</v>
      </c>
      <c r="T887">
        <f t="shared" si="235"/>
        <v>2.99</v>
      </c>
      <c r="U887" s="9">
        <f t="shared" si="236"/>
        <v>1.0786845706445478</v>
      </c>
      <c r="V887" s="9">
        <f t="shared" si="237"/>
        <v>0.73956634442184599</v>
      </c>
      <c r="W887" s="9">
        <f t="shared" si="238"/>
        <v>1.0249999999999986</v>
      </c>
      <c r="X887">
        <f t="shared" si="239"/>
        <v>8.5150000000000006</v>
      </c>
      <c r="Y887" s="9">
        <f t="shared" si="240"/>
        <v>6.143812119758076</v>
      </c>
      <c r="Z887" s="10">
        <f t="shared" si="241"/>
        <v>0.5264361309788681</v>
      </c>
      <c r="AA887">
        <f t="shared" si="242"/>
        <v>0.63999999999999879</v>
      </c>
    </row>
    <row r="888" spans="1:27">
      <c r="A888" s="1">
        <f t="shared" si="225"/>
        <v>2003996</v>
      </c>
      <c r="B888" s="1">
        <v>-4</v>
      </c>
      <c r="C888" s="1">
        <v>8</v>
      </c>
      <c r="D888" s="2">
        <v>8</v>
      </c>
      <c r="E888" s="5">
        <v>21.67</v>
      </c>
      <c r="F888" s="5">
        <v>23.97</v>
      </c>
      <c r="G888" s="5">
        <v>2.81</v>
      </c>
      <c r="H888" s="5">
        <v>22.65</v>
      </c>
      <c r="I888" s="5">
        <v>20.59</v>
      </c>
      <c r="J888" s="5">
        <v>2.2000000000000002</v>
      </c>
      <c r="K888" s="6">
        <f t="shared" si="226"/>
        <v>22.16</v>
      </c>
      <c r="L888" s="6">
        <f t="shared" si="227"/>
        <v>-0.97999999999999687</v>
      </c>
      <c r="M888" s="6">
        <f t="shared" si="228"/>
        <v>22.28</v>
      </c>
      <c r="N888" s="5">
        <f t="shared" si="229"/>
        <v>1.7843836470893808</v>
      </c>
      <c r="O888" s="6">
        <f t="shared" si="230"/>
        <v>3.379999999999999</v>
      </c>
      <c r="P888" s="6">
        <f t="shared" si="231"/>
        <v>3.5687672941787616</v>
      </c>
      <c r="Q888" s="6">
        <f t="shared" si="232"/>
        <v>0.23995571642810593</v>
      </c>
      <c r="R888" s="9">
        <f t="shared" si="233"/>
        <v>1.221710366801406</v>
      </c>
      <c r="S888" s="9">
        <f t="shared" si="234"/>
        <v>4.3599999999999959</v>
      </c>
      <c r="T888">
        <f t="shared" si="235"/>
        <v>3.379999999999999</v>
      </c>
      <c r="U888" s="9">
        <f t="shared" si="236"/>
        <v>0.9471057430708153</v>
      </c>
      <c r="V888" s="9">
        <f t="shared" si="237"/>
        <v>6.7250111934022971E-2</v>
      </c>
      <c r="W888" s="9">
        <f t="shared" si="238"/>
        <v>0.12000000000000099</v>
      </c>
      <c r="X888">
        <f t="shared" si="239"/>
        <v>22.28</v>
      </c>
      <c r="Y888" s="9">
        <f t="shared" si="240"/>
        <v>12.486104115750161</v>
      </c>
      <c r="Z888" s="10">
        <f t="shared" si="241"/>
        <v>0.52768172225310206</v>
      </c>
      <c r="AA888">
        <f t="shared" si="242"/>
        <v>0.97999999999999687</v>
      </c>
    </row>
    <row r="889" spans="1:27">
      <c r="A889" s="1">
        <f t="shared" si="225"/>
        <v>4999</v>
      </c>
      <c r="B889" s="1">
        <v>-1</v>
      </c>
      <c r="C889" s="1">
        <v>10</v>
      </c>
      <c r="D889" s="2">
        <v>0</v>
      </c>
      <c r="E889" s="5">
        <v>24.9</v>
      </c>
      <c r="F889" s="5">
        <v>18.75</v>
      </c>
      <c r="G889" s="5">
        <v>2.84</v>
      </c>
      <c r="H889" s="5">
        <v>24.21</v>
      </c>
      <c r="I889" s="5">
        <v>24.25</v>
      </c>
      <c r="J889" s="5">
        <v>1.98</v>
      </c>
      <c r="K889" s="6">
        <f t="shared" si="226"/>
        <v>24.555</v>
      </c>
      <c r="L889" s="6">
        <f t="shared" si="227"/>
        <v>0.68999999999999773</v>
      </c>
      <c r="M889" s="6">
        <f t="shared" si="228"/>
        <v>21.5</v>
      </c>
      <c r="N889" s="5">
        <f t="shared" si="229"/>
        <v>1.7310401497365682</v>
      </c>
      <c r="O889" s="6">
        <f t="shared" si="230"/>
        <v>-5.5</v>
      </c>
      <c r="P889" s="6">
        <f t="shared" si="231"/>
        <v>3.4620802994731363</v>
      </c>
      <c r="Q889" s="6">
        <f t="shared" si="232"/>
        <v>0.34583680961121305</v>
      </c>
      <c r="R889" s="9">
        <f t="shared" si="233"/>
        <v>1.7879423538910983</v>
      </c>
      <c r="S889" s="9">
        <f t="shared" si="234"/>
        <v>6.1899999999999977</v>
      </c>
      <c r="T889">
        <f t="shared" si="235"/>
        <v>5.5</v>
      </c>
      <c r="U889" s="9">
        <f t="shared" si="236"/>
        <v>1.5886402175122849</v>
      </c>
      <c r="V889" s="9">
        <f t="shared" si="237"/>
        <v>1.7648348598181929</v>
      </c>
      <c r="W889" s="9">
        <f t="shared" si="238"/>
        <v>3.0549999999999997</v>
      </c>
      <c r="X889">
        <f t="shared" si="239"/>
        <v>21.5</v>
      </c>
      <c r="Y889" s="9">
        <f t="shared" si="240"/>
        <v>12.420278064186956</v>
      </c>
      <c r="Z889" s="10">
        <f t="shared" si="241"/>
        <v>0.52785509375206374</v>
      </c>
      <c r="AA889">
        <f t="shared" si="242"/>
        <v>0.68999999999999773</v>
      </c>
    </row>
    <row r="890" spans="1:27">
      <c r="A890" s="1">
        <f t="shared" ref="A890:A953" si="243">B890+500*C890+250000*D890</f>
        <v>253493</v>
      </c>
      <c r="B890" s="1">
        <v>-7</v>
      </c>
      <c r="C890" s="1">
        <v>7</v>
      </c>
      <c r="D890" s="2">
        <v>1</v>
      </c>
      <c r="E890" s="5">
        <v>81.489999999999995</v>
      </c>
      <c r="F890" s="5">
        <v>87.8</v>
      </c>
      <c r="G890" s="5">
        <v>4.83</v>
      </c>
      <c r="H890" s="5">
        <v>82.71</v>
      </c>
      <c r="I890" s="5">
        <v>87.57</v>
      </c>
      <c r="J890" s="5">
        <v>4.12</v>
      </c>
      <c r="K890" s="6">
        <f t="shared" ref="K890:K953" si="244" xml:space="preserve"> 0.5*(E890+H890)</f>
        <v>82.1</v>
      </c>
      <c r="L890" s="6">
        <f t="shared" ref="L890:L953" si="245">E890-H890</f>
        <v>-1.2199999999999989</v>
      </c>
      <c r="M890" s="6">
        <f t="shared" ref="M890:M953" si="246">0.5*(F890+I890)</f>
        <v>87.685000000000002</v>
      </c>
      <c r="N890" s="5">
        <f t="shared" ref="N890:N953" si="247">0.5*P890</f>
        <v>3.1742440044835871</v>
      </c>
      <c r="O890" s="6">
        <f t="shared" ref="O890:O953" si="248">F890-I890</f>
        <v>0.23000000000000398</v>
      </c>
      <c r="P890" s="6">
        <f t="shared" ref="P890:P953" si="249">SQRT(G890*G890+J890*J890)</f>
        <v>6.3484880089671742</v>
      </c>
      <c r="Q890" s="6">
        <f t="shared" ref="Q890:Q953" si="250">(G890*G890-J890*J890)/(G890*G890+J890*J890)</f>
        <v>0.15766699004796136</v>
      </c>
      <c r="R890" s="9">
        <f t="shared" ref="R890:R953" si="251">ABS(O890-L890)/P890</f>
        <v>0.22840084094856802</v>
      </c>
      <c r="S890" s="9">
        <f t="shared" ref="S890:S953" si="252">ABS(O890-L890)</f>
        <v>1.4500000000000028</v>
      </c>
      <c r="T890">
        <f t="shared" ref="T890:T953" si="253">ABS(O890)</f>
        <v>0.23000000000000398</v>
      </c>
      <c r="U890" s="9">
        <f t="shared" ref="U890:U953" si="254">ABS(O890)/P890</f>
        <v>3.6229098909083761E-2</v>
      </c>
      <c r="V890" s="9">
        <f t="shared" ref="V890:V953" si="255">ABS(M890-K890)/N890</f>
        <v>1.7594740644106921</v>
      </c>
      <c r="W890" s="9">
        <f t="shared" ref="W890:W953" si="256">ABS(M890-K890)</f>
        <v>5.585000000000008</v>
      </c>
      <c r="X890">
        <f t="shared" ref="X890:X953" si="257">ABS(M890)</f>
        <v>87.685000000000002</v>
      </c>
      <c r="Y890" s="9">
        <f t="shared" ref="Y890:Y953" si="258">ABS(M890)/N890</f>
        <v>27.623900329069169</v>
      </c>
      <c r="Z890" s="10">
        <f t="shared" ref="Z890:Z953" si="259">SQRT(0.006001*B890*B890+0.003061*C890*C890+0.001136*D890*D890+0.003347*B890*C890+0.000962*C890*D890+0.00127*D890*B890)</f>
        <v>0.52821870470478416</v>
      </c>
      <c r="AA890">
        <f t="shared" si="242"/>
        <v>1.2199999999999989</v>
      </c>
    </row>
    <row r="891" spans="1:27">
      <c r="A891" s="1">
        <f t="shared" si="243"/>
        <v>3493</v>
      </c>
      <c r="B891" s="1">
        <v>-7</v>
      </c>
      <c r="C891" s="1">
        <v>7</v>
      </c>
      <c r="D891" s="2">
        <v>0</v>
      </c>
      <c r="E891" s="5">
        <v>157.51</v>
      </c>
      <c r="F891" s="5">
        <v>166.8</v>
      </c>
      <c r="G891" s="5">
        <v>7.14</v>
      </c>
      <c r="H891" s="5">
        <v>156.15</v>
      </c>
      <c r="I891" s="5">
        <v>158.06</v>
      </c>
      <c r="J891" s="5">
        <v>5.97</v>
      </c>
      <c r="K891" s="6">
        <f t="shared" si="244"/>
        <v>156.82999999999998</v>
      </c>
      <c r="L891" s="6">
        <f t="shared" si="245"/>
        <v>1.3599999999999852</v>
      </c>
      <c r="M891" s="6">
        <f t="shared" si="246"/>
        <v>162.43</v>
      </c>
      <c r="N891" s="5">
        <f t="shared" si="247"/>
        <v>4.6535067422321417</v>
      </c>
      <c r="O891" s="6">
        <f t="shared" si="248"/>
        <v>8.7400000000000091</v>
      </c>
      <c r="P891" s="6">
        <f t="shared" si="249"/>
        <v>9.3070134844642833</v>
      </c>
      <c r="Q891" s="6">
        <f t="shared" si="250"/>
        <v>0.17707932879630114</v>
      </c>
      <c r="R891" s="9">
        <f t="shared" si="251"/>
        <v>0.7929503929825692</v>
      </c>
      <c r="S891" s="9">
        <f t="shared" si="252"/>
        <v>7.3800000000000239</v>
      </c>
      <c r="T891">
        <f t="shared" si="253"/>
        <v>8.7400000000000091</v>
      </c>
      <c r="U891" s="9">
        <f t="shared" si="254"/>
        <v>0.9390767526649918</v>
      </c>
      <c r="V891" s="9">
        <f t="shared" si="255"/>
        <v>1.2033935503258513</v>
      </c>
      <c r="W891" s="9">
        <f t="shared" si="256"/>
        <v>5.6000000000000227</v>
      </c>
      <c r="X891">
        <f t="shared" si="257"/>
        <v>162.43</v>
      </c>
      <c r="Y891" s="9">
        <f t="shared" si="258"/>
        <v>34.904859710612008</v>
      </c>
      <c r="Z891" s="10">
        <f t="shared" si="259"/>
        <v>0.5291833330708744</v>
      </c>
      <c r="AA891">
        <f t="shared" ref="AA891:AA954" si="260">ABS(L891)</f>
        <v>1.3599999999999852</v>
      </c>
    </row>
    <row r="892" spans="1:27">
      <c r="A892" s="1">
        <f t="shared" si="243"/>
        <v>1253994</v>
      </c>
      <c r="B892" s="1">
        <v>-6</v>
      </c>
      <c r="C892" s="1">
        <v>8</v>
      </c>
      <c r="D892" s="2">
        <v>5</v>
      </c>
      <c r="E892" s="5">
        <v>47.22</v>
      </c>
      <c r="F892" s="5">
        <v>46.69</v>
      </c>
      <c r="G892" s="5">
        <v>3.79</v>
      </c>
      <c r="H892" s="5">
        <v>47.85</v>
      </c>
      <c r="I892" s="5">
        <v>42.48</v>
      </c>
      <c r="J892" s="5">
        <v>2.9</v>
      </c>
      <c r="K892" s="6">
        <f t="shared" si="244"/>
        <v>47.534999999999997</v>
      </c>
      <c r="L892" s="6">
        <f t="shared" si="245"/>
        <v>-0.63000000000000256</v>
      </c>
      <c r="M892" s="6">
        <f t="shared" si="246"/>
        <v>44.584999999999994</v>
      </c>
      <c r="N892" s="5">
        <f t="shared" si="247"/>
        <v>2.3861108524123518</v>
      </c>
      <c r="O892" s="6">
        <f t="shared" si="248"/>
        <v>4.2100000000000009</v>
      </c>
      <c r="P892" s="6">
        <f t="shared" si="249"/>
        <v>4.7722217048247035</v>
      </c>
      <c r="Q892" s="6">
        <f t="shared" si="250"/>
        <v>0.26144172546884398</v>
      </c>
      <c r="R892" s="9">
        <f t="shared" si="251"/>
        <v>1.0142026710759846</v>
      </c>
      <c r="S892" s="9">
        <f t="shared" si="252"/>
        <v>4.8400000000000034</v>
      </c>
      <c r="T892">
        <f t="shared" si="253"/>
        <v>4.2100000000000009</v>
      </c>
      <c r="U892" s="9">
        <f t="shared" si="254"/>
        <v>0.88218868703096964</v>
      </c>
      <c r="V892" s="9">
        <f t="shared" si="255"/>
        <v>1.2363214378818823</v>
      </c>
      <c r="W892" s="9">
        <f t="shared" si="256"/>
        <v>2.9500000000000028</v>
      </c>
      <c r="X892">
        <f t="shared" si="257"/>
        <v>44.584999999999994</v>
      </c>
      <c r="Y892" s="9">
        <f t="shared" si="258"/>
        <v>18.685217392530056</v>
      </c>
      <c r="Z892" s="10">
        <f t="shared" si="259"/>
        <v>0.52921073307331923</v>
      </c>
      <c r="AA892">
        <f t="shared" si="260"/>
        <v>0.63000000000000256</v>
      </c>
    </row>
    <row r="893" spans="1:27">
      <c r="A893" s="1">
        <f t="shared" si="243"/>
        <v>503493</v>
      </c>
      <c r="B893" s="1">
        <v>-7</v>
      </c>
      <c r="C893" s="1">
        <v>7</v>
      </c>
      <c r="D893" s="2">
        <v>2</v>
      </c>
      <c r="E893" s="5">
        <v>15.75</v>
      </c>
      <c r="F893" s="5">
        <v>19.11</v>
      </c>
      <c r="G893" s="5">
        <v>2.5099999999999998</v>
      </c>
      <c r="H893" s="5">
        <v>16.78</v>
      </c>
      <c r="I893" s="5">
        <v>15.7</v>
      </c>
      <c r="J893" s="5">
        <v>1.96</v>
      </c>
      <c r="K893" s="6">
        <f t="shared" si="244"/>
        <v>16.265000000000001</v>
      </c>
      <c r="L893" s="6">
        <f t="shared" si="245"/>
        <v>-1.0300000000000011</v>
      </c>
      <c r="M893" s="6">
        <f t="shared" si="246"/>
        <v>17.405000000000001</v>
      </c>
      <c r="N893" s="5">
        <f t="shared" si="247"/>
        <v>1.5923017930028214</v>
      </c>
      <c r="O893" s="6">
        <f t="shared" si="248"/>
        <v>3.41</v>
      </c>
      <c r="P893" s="6">
        <f t="shared" si="249"/>
        <v>3.1846035860056428</v>
      </c>
      <c r="Q893" s="6">
        <f t="shared" si="250"/>
        <v>0.24241497973712489</v>
      </c>
      <c r="R893" s="9">
        <f t="shared" si="251"/>
        <v>1.3942080639207488</v>
      </c>
      <c r="S893" s="9">
        <f t="shared" si="252"/>
        <v>4.4400000000000013</v>
      </c>
      <c r="T893">
        <f t="shared" si="253"/>
        <v>3.41</v>
      </c>
      <c r="U893" s="9">
        <f t="shared" si="254"/>
        <v>1.0707769139571515</v>
      </c>
      <c r="V893" s="9">
        <f t="shared" si="255"/>
        <v>0.71594468147281709</v>
      </c>
      <c r="W893" s="9">
        <f t="shared" si="256"/>
        <v>1.1400000000000006</v>
      </c>
      <c r="X893">
        <f t="shared" si="257"/>
        <v>17.405000000000001</v>
      </c>
      <c r="Y893" s="9">
        <f t="shared" si="258"/>
        <v>10.930716825468751</v>
      </c>
      <c r="Z893" s="10">
        <f t="shared" si="259"/>
        <v>0.52940249338287015</v>
      </c>
      <c r="AA893">
        <f t="shared" si="260"/>
        <v>1.0300000000000011</v>
      </c>
    </row>
    <row r="894" spans="1:27">
      <c r="A894" s="1">
        <f t="shared" si="243"/>
        <v>2998495</v>
      </c>
      <c r="B894" s="1">
        <v>-5</v>
      </c>
      <c r="C894" s="1">
        <v>-3</v>
      </c>
      <c r="D894" s="2">
        <v>12</v>
      </c>
      <c r="E894" s="5">
        <v>17.329999999999998</v>
      </c>
      <c r="F894" s="5">
        <v>19.78</v>
      </c>
      <c r="G894" s="5">
        <v>2.15</v>
      </c>
      <c r="H894" s="5">
        <v>17.850000000000001</v>
      </c>
      <c r="I894" s="5">
        <v>16.7</v>
      </c>
      <c r="J894" s="5">
        <v>2.29</v>
      </c>
      <c r="K894" s="6">
        <f t="shared" si="244"/>
        <v>17.59</v>
      </c>
      <c r="L894" s="6">
        <f t="shared" si="245"/>
        <v>-0.52000000000000313</v>
      </c>
      <c r="M894" s="6">
        <f t="shared" si="246"/>
        <v>18.240000000000002</v>
      </c>
      <c r="N894" s="5">
        <f t="shared" si="247"/>
        <v>1.5705572259551703</v>
      </c>
      <c r="O894" s="6">
        <f t="shared" si="248"/>
        <v>3.0800000000000018</v>
      </c>
      <c r="P894" s="6">
        <f t="shared" si="249"/>
        <v>3.1411144519103407</v>
      </c>
      <c r="Q894" s="6">
        <f t="shared" si="250"/>
        <v>-6.3000425678551963E-2</v>
      </c>
      <c r="R894" s="9">
        <f t="shared" si="251"/>
        <v>1.14609004387299</v>
      </c>
      <c r="S894" s="9">
        <f t="shared" si="252"/>
        <v>3.600000000000005</v>
      </c>
      <c r="T894">
        <f t="shared" si="253"/>
        <v>3.0800000000000018</v>
      </c>
      <c r="U894" s="9">
        <f t="shared" si="254"/>
        <v>0.98054370420244619</v>
      </c>
      <c r="V894" s="9">
        <f t="shared" si="255"/>
        <v>0.41386584917635827</v>
      </c>
      <c r="W894" s="9">
        <f t="shared" si="256"/>
        <v>0.65000000000000213</v>
      </c>
      <c r="X894">
        <f t="shared" si="257"/>
        <v>18.240000000000002</v>
      </c>
      <c r="Y894" s="9">
        <f t="shared" si="258"/>
        <v>11.613712444579615</v>
      </c>
      <c r="Z894" s="10">
        <f t="shared" si="259"/>
        <v>0.52965177239390027</v>
      </c>
      <c r="AA894">
        <f t="shared" si="260"/>
        <v>0.52000000000000313</v>
      </c>
    </row>
    <row r="895" spans="1:27">
      <c r="A895" s="1">
        <f t="shared" si="243"/>
        <v>1504497</v>
      </c>
      <c r="B895" s="1">
        <v>-3</v>
      </c>
      <c r="C895" s="1">
        <v>9</v>
      </c>
      <c r="D895" s="2">
        <v>6</v>
      </c>
      <c r="E895" s="5">
        <v>111.9</v>
      </c>
      <c r="F895" s="5">
        <v>126.58</v>
      </c>
      <c r="G895" s="5">
        <v>6.23</v>
      </c>
      <c r="H895" s="5">
        <v>112.6</v>
      </c>
      <c r="I895" s="5">
        <v>130.56</v>
      </c>
      <c r="J895" s="5">
        <v>5.33</v>
      </c>
      <c r="K895" s="6">
        <f t="shared" si="244"/>
        <v>112.25</v>
      </c>
      <c r="L895" s="6">
        <f t="shared" si="245"/>
        <v>-0.69999999999998863</v>
      </c>
      <c r="M895" s="6">
        <f t="shared" si="246"/>
        <v>128.57</v>
      </c>
      <c r="N895" s="5">
        <f t="shared" si="247"/>
        <v>4.099445084398619</v>
      </c>
      <c r="O895" s="6">
        <f t="shared" si="248"/>
        <v>-3.980000000000004</v>
      </c>
      <c r="P895" s="6">
        <f t="shared" si="249"/>
        <v>8.198890168797238</v>
      </c>
      <c r="Q895" s="6">
        <f t="shared" si="250"/>
        <v>0.15477122005063843</v>
      </c>
      <c r="R895" s="9">
        <f t="shared" si="251"/>
        <v>0.40005414543578222</v>
      </c>
      <c r="S895" s="9">
        <f t="shared" si="252"/>
        <v>3.2800000000000153</v>
      </c>
      <c r="T895">
        <f t="shared" si="253"/>
        <v>3.980000000000004</v>
      </c>
      <c r="U895" s="9">
        <f t="shared" si="254"/>
        <v>0.48543155452268516</v>
      </c>
      <c r="V895" s="9">
        <f t="shared" si="255"/>
        <v>3.9810266179950808</v>
      </c>
      <c r="W895" s="9">
        <f t="shared" si="256"/>
        <v>16.319999999999993</v>
      </c>
      <c r="X895">
        <f t="shared" si="257"/>
        <v>128.57</v>
      </c>
      <c r="Y895" s="9">
        <f t="shared" si="258"/>
        <v>31.362781389437973</v>
      </c>
      <c r="Z895" s="10">
        <f t="shared" si="259"/>
        <v>0.53062698762878613</v>
      </c>
      <c r="AA895">
        <f t="shared" si="260"/>
        <v>0.69999999999998863</v>
      </c>
    </row>
    <row r="896" spans="1:27">
      <c r="A896" s="1">
        <f t="shared" si="243"/>
        <v>504996</v>
      </c>
      <c r="B896" s="1">
        <v>-4</v>
      </c>
      <c r="C896" s="1">
        <v>10</v>
      </c>
      <c r="D896" s="2">
        <v>2</v>
      </c>
      <c r="E896" s="5">
        <v>21.48</v>
      </c>
      <c r="F896" s="5">
        <v>23.78</v>
      </c>
      <c r="G896" s="5">
        <v>3.49</v>
      </c>
      <c r="H896" s="5">
        <v>21.53</v>
      </c>
      <c r="I896" s="5">
        <v>23.36</v>
      </c>
      <c r="J896" s="5">
        <v>2.27</v>
      </c>
      <c r="K896" s="6">
        <f t="shared" si="244"/>
        <v>21.505000000000003</v>
      </c>
      <c r="L896" s="6">
        <f t="shared" si="245"/>
        <v>-5.0000000000000711E-2</v>
      </c>
      <c r="M896" s="6">
        <f t="shared" si="246"/>
        <v>23.57</v>
      </c>
      <c r="N896" s="5">
        <f t="shared" si="247"/>
        <v>2.0816459833506755</v>
      </c>
      <c r="O896" s="6">
        <f t="shared" si="248"/>
        <v>0.42000000000000171</v>
      </c>
      <c r="P896" s="6">
        <f t="shared" si="249"/>
        <v>4.163291966701351</v>
      </c>
      <c r="Q896" s="6">
        <f t="shared" si="250"/>
        <v>0.40542318121502341</v>
      </c>
      <c r="R896" s="9">
        <f t="shared" si="251"/>
        <v>0.11289143393236281</v>
      </c>
      <c r="S896" s="9">
        <f t="shared" si="252"/>
        <v>0.47000000000000242</v>
      </c>
      <c r="T896">
        <f t="shared" si="253"/>
        <v>0.42000000000000171</v>
      </c>
      <c r="U896" s="9">
        <f t="shared" si="254"/>
        <v>0.10088170691828155</v>
      </c>
      <c r="V896" s="9">
        <f t="shared" si="255"/>
        <v>0.99200345136309687</v>
      </c>
      <c r="W896" s="9">
        <f t="shared" si="256"/>
        <v>2.0649999999999977</v>
      </c>
      <c r="X896">
        <f t="shared" si="257"/>
        <v>23.57</v>
      </c>
      <c r="Y896" s="9">
        <f t="shared" si="258"/>
        <v>11.32277062887565</v>
      </c>
      <c r="Z896" s="10">
        <f t="shared" si="259"/>
        <v>0.53090488790366208</v>
      </c>
      <c r="AA896">
        <f t="shared" si="260"/>
        <v>5.0000000000000711E-2</v>
      </c>
    </row>
    <row r="897" spans="1:27">
      <c r="A897" s="1">
        <f t="shared" si="243"/>
        <v>504998</v>
      </c>
      <c r="B897" s="1">
        <v>-2</v>
      </c>
      <c r="C897" s="1">
        <v>10</v>
      </c>
      <c r="D897" s="2">
        <v>2</v>
      </c>
      <c r="E897" s="5">
        <v>8.56</v>
      </c>
      <c r="F897" s="5">
        <v>5.73</v>
      </c>
      <c r="G897" s="5">
        <v>2.2400000000000002</v>
      </c>
      <c r="H897" s="5">
        <v>8.36</v>
      </c>
      <c r="I897" s="5">
        <v>7.44</v>
      </c>
      <c r="J897" s="5">
        <v>1.42</v>
      </c>
      <c r="K897" s="6">
        <f t="shared" si="244"/>
        <v>8.4600000000000009</v>
      </c>
      <c r="L897" s="6">
        <f t="shared" si="245"/>
        <v>0.20000000000000107</v>
      </c>
      <c r="M897" s="6">
        <f t="shared" si="246"/>
        <v>6.5850000000000009</v>
      </c>
      <c r="N897" s="5">
        <f t="shared" si="247"/>
        <v>1.3260844618650804</v>
      </c>
      <c r="O897" s="6">
        <f t="shared" si="248"/>
        <v>-1.71</v>
      </c>
      <c r="P897" s="6">
        <f t="shared" si="249"/>
        <v>2.6521689237301609</v>
      </c>
      <c r="Q897" s="6">
        <f t="shared" si="250"/>
        <v>0.42667045777651413</v>
      </c>
      <c r="R897" s="9">
        <f t="shared" si="251"/>
        <v>0.72016528921305234</v>
      </c>
      <c r="S897" s="9">
        <f t="shared" si="252"/>
        <v>1.910000000000001</v>
      </c>
      <c r="T897">
        <f t="shared" si="253"/>
        <v>1.71</v>
      </c>
      <c r="U897" s="9">
        <f t="shared" si="254"/>
        <v>0.64475531128498365</v>
      </c>
      <c r="V897" s="9">
        <f t="shared" si="255"/>
        <v>1.4139370861512799</v>
      </c>
      <c r="W897" s="9">
        <f t="shared" si="256"/>
        <v>1.875</v>
      </c>
      <c r="X897">
        <f t="shared" si="257"/>
        <v>6.5850000000000009</v>
      </c>
      <c r="Y897" s="9">
        <f t="shared" si="258"/>
        <v>4.9657470465632958</v>
      </c>
      <c r="Z897" s="10">
        <f t="shared" si="259"/>
        <v>0.53091242215642309</v>
      </c>
      <c r="AA897">
        <f t="shared" si="260"/>
        <v>0.20000000000000107</v>
      </c>
    </row>
    <row r="898" spans="1:27">
      <c r="A898" s="1">
        <f t="shared" si="243"/>
        <v>2496497</v>
      </c>
      <c r="B898" s="1">
        <v>-3</v>
      </c>
      <c r="C898" s="1">
        <v>-7</v>
      </c>
      <c r="D898" s="2">
        <v>10</v>
      </c>
      <c r="E898" s="5">
        <v>8.07</v>
      </c>
      <c r="F898" s="5">
        <v>8.86</v>
      </c>
      <c r="G898" s="5">
        <v>1.53</v>
      </c>
      <c r="H898" s="5">
        <v>7.89</v>
      </c>
      <c r="I898" s="5">
        <v>9.0399999999999991</v>
      </c>
      <c r="J898" s="5">
        <v>1.84</v>
      </c>
      <c r="K898" s="6">
        <f t="shared" si="244"/>
        <v>7.98</v>
      </c>
      <c r="L898" s="6">
        <f t="shared" si="245"/>
        <v>0.1800000000000006</v>
      </c>
      <c r="M898" s="6">
        <f t="shared" si="246"/>
        <v>8.9499999999999993</v>
      </c>
      <c r="N898" s="5">
        <f t="shared" si="247"/>
        <v>1.196505328028254</v>
      </c>
      <c r="O898" s="6">
        <f t="shared" si="248"/>
        <v>-0.17999999999999972</v>
      </c>
      <c r="P898" s="6">
        <f t="shared" si="249"/>
        <v>2.3930106560565081</v>
      </c>
      <c r="Q898" s="6">
        <f t="shared" si="250"/>
        <v>-0.18243255042346987</v>
      </c>
      <c r="R898" s="9">
        <f t="shared" si="251"/>
        <v>0.15043810987170939</v>
      </c>
      <c r="S898" s="9">
        <f t="shared" si="252"/>
        <v>0.36000000000000032</v>
      </c>
      <c r="T898">
        <f t="shared" si="253"/>
        <v>0.17999999999999972</v>
      </c>
      <c r="U898" s="9">
        <f t="shared" si="254"/>
        <v>7.5219054935854512E-2</v>
      </c>
      <c r="V898" s="9">
        <f t="shared" si="255"/>
        <v>0.81069425875309886</v>
      </c>
      <c r="W898" s="9">
        <f t="shared" si="256"/>
        <v>0.96999999999999886</v>
      </c>
      <c r="X898">
        <f t="shared" si="257"/>
        <v>8.9499999999999993</v>
      </c>
      <c r="Y898" s="9">
        <f t="shared" si="258"/>
        <v>7.4801171297322098</v>
      </c>
      <c r="Z898" s="10">
        <f t="shared" si="259"/>
        <v>0.53145554847042475</v>
      </c>
      <c r="AA898">
        <f t="shared" si="260"/>
        <v>0.1800000000000006</v>
      </c>
    </row>
    <row r="899" spans="1:27">
      <c r="A899" s="1">
        <f t="shared" si="243"/>
        <v>3497497</v>
      </c>
      <c r="B899" s="1">
        <v>-3</v>
      </c>
      <c r="C899" s="1">
        <v>-5</v>
      </c>
      <c r="D899" s="2">
        <v>14</v>
      </c>
      <c r="E899" s="5">
        <v>30.43</v>
      </c>
      <c r="F899" s="5">
        <v>30.6</v>
      </c>
      <c r="G899" s="5">
        <v>2.23</v>
      </c>
      <c r="H899" s="5">
        <v>30.77</v>
      </c>
      <c r="I899" s="5">
        <v>31.71</v>
      </c>
      <c r="J899" s="5">
        <v>2.87</v>
      </c>
      <c r="K899" s="6">
        <f t="shared" si="244"/>
        <v>30.6</v>
      </c>
      <c r="L899" s="6">
        <f t="shared" si="245"/>
        <v>-0.33999999999999986</v>
      </c>
      <c r="M899" s="6">
        <f t="shared" si="246"/>
        <v>31.155000000000001</v>
      </c>
      <c r="N899" s="5">
        <f t="shared" si="247"/>
        <v>1.8172644276494272</v>
      </c>
      <c r="O899" s="6">
        <f t="shared" si="248"/>
        <v>-1.1099999999999994</v>
      </c>
      <c r="P899" s="6">
        <f t="shared" si="249"/>
        <v>3.6345288552988544</v>
      </c>
      <c r="Q899" s="6">
        <f t="shared" si="250"/>
        <v>-0.2470892821995791</v>
      </c>
      <c r="R899" s="9">
        <f t="shared" si="251"/>
        <v>0.21185689553059972</v>
      </c>
      <c r="S899" s="9">
        <f t="shared" si="252"/>
        <v>0.76999999999999957</v>
      </c>
      <c r="T899">
        <f t="shared" si="253"/>
        <v>1.1099999999999994</v>
      </c>
      <c r="U899" s="9">
        <f t="shared" si="254"/>
        <v>0.30540409615450093</v>
      </c>
      <c r="V899" s="9">
        <f t="shared" si="255"/>
        <v>0.30540409615450093</v>
      </c>
      <c r="W899" s="9">
        <f t="shared" si="256"/>
        <v>0.55499999999999972</v>
      </c>
      <c r="X899">
        <f t="shared" si="257"/>
        <v>31.155000000000001</v>
      </c>
      <c r="Y899" s="9">
        <f t="shared" si="258"/>
        <v>17.143900208456721</v>
      </c>
      <c r="Z899" s="10">
        <f t="shared" si="259"/>
        <v>0.53170950715592813</v>
      </c>
      <c r="AA899">
        <f t="shared" si="260"/>
        <v>0.33999999999999986</v>
      </c>
    </row>
    <row r="900" spans="1:27">
      <c r="A900" s="1">
        <f t="shared" si="243"/>
        <v>4494</v>
      </c>
      <c r="B900" s="1">
        <v>-6</v>
      </c>
      <c r="C900" s="1">
        <v>9</v>
      </c>
      <c r="D900" s="2">
        <v>0</v>
      </c>
      <c r="E900" s="5">
        <v>10.38</v>
      </c>
      <c r="F900" s="5">
        <v>12.66</v>
      </c>
      <c r="G900" s="5">
        <v>2.38</v>
      </c>
      <c r="H900" s="5">
        <v>10.47</v>
      </c>
      <c r="I900" s="5">
        <v>16.61</v>
      </c>
      <c r="J900" s="5">
        <v>1.92</v>
      </c>
      <c r="K900" s="6">
        <f t="shared" si="244"/>
        <v>10.425000000000001</v>
      </c>
      <c r="L900" s="6">
        <f t="shared" si="245"/>
        <v>-8.9999999999999858E-2</v>
      </c>
      <c r="M900" s="6">
        <f t="shared" si="246"/>
        <v>14.635</v>
      </c>
      <c r="N900" s="5">
        <f t="shared" si="247"/>
        <v>1.5289538907370621</v>
      </c>
      <c r="O900" s="6">
        <f t="shared" si="248"/>
        <v>-3.9499999999999993</v>
      </c>
      <c r="P900" s="6">
        <f t="shared" si="249"/>
        <v>3.0579077814741242</v>
      </c>
      <c r="Q900" s="6">
        <f t="shared" si="250"/>
        <v>0.21153270308422809</v>
      </c>
      <c r="R900" s="9">
        <f t="shared" si="251"/>
        <v>1.2623009834976813</v>
      </c>
      <c r="S900" s="9">
        <f t="shared" si="252"/>
        <v>3.8599999999999994</v>
      </c>
      <c r="T900">
        <f t="shared" si="253"/>
        <v>3.9499999999999993</v>
      </c>
      <c r="U900" s="9">
        <f t="shared" si="254"/>
        <v>1.2917328717139482</v>
      </c>
      <c r="V900" s="9">
        <f t="shared" si="255"/>
        <v>2.7535166531218849</v>
      </c>
      <c r="W900" s="9">
        <f t="shared" si="256"/>
        <v>4.2099999999999991</v>
      </c>
      <c r="X900">
        <f t="shared" si="257"/>
        <v>14.635</v>
      </c>
      <c r="Y900" s="9">
        <f t="shared" si="258"/>
        <v>9.5719040898904488</v>
      </c>
      <c r="Z900" s="10">
        <f t="shared" si="259"/>
        <v>0.53220202930841964</v>
      </c>
      <c r="AA900">
        <f t="shared" si="260"/>
        <v>8.9999999999999858E-2</v>
      </c>
    </row>
    <row r="901" spans="1:27">
      <c r="A901" s="1">
        <f t="shared" si="243"/>
        <v>245506</v>
      </c>
      <c r="B901" s="1">
        <v>6</v>
      </c>
      <c r="C901" s="1">
        <v>-9</v>
      </c>
      <c r="D901" s="2">
        <v>1</v>
      </c>
      <c r="E901" s="5">
        <v>1.89</v>
      </c>
      <c r="F901" s="5">
        <v>1.9</v>
      </c>
      <c r="G901" s="5">
        <v>1</v>
      </c>
      <c r="H901" s="5">
        <v>1.53</v>
      </c>
      <c r="I901" s="5">
        <v>1.71</v>
      </c>
      <c r="J901" s="5">
        <v>1.5</v>
      </c>
      <c r="K901" s="6">
        <f t="shared" si="244"/>
        <v>1.71</v>
      </c>
      <c r="L901" s="6">
        <f t="shared" si="245"/>
        <v>0.35999999999999988</v>
      </c>
      <c r="M901" s="6">
        <f t="shared" si="246"/>
        <v>1.8049999999999999</v>
      </c>
      <c r="N901" s="5">
        <f t="shared" si="247"/>
        <v>0.90138781886599728</v>
      </c>
      <c r="O901" s="6">
        <f t="shared" si="248"/>
        <v>0.18999999999999995</v>
      </c>
      <c r="P901" s="6">
        <f t="shared" si="249"/>
        <v>1.8027756377319946</v>
      </c>
      <c r="Q901" s="6">
        <f t="shared" si="250"/>
        <v>-0.38461538461538464</v>
      </c>
      <c r="R901" s="9">
        <f t="shared" si="251"/>
        <v>9.4299033358288917E-2</v>
      </c>
      <c r="S901" s="9">
        <f t="shared" si="252"/>
        <v>0.16999999999999993</v>
      </c>
      <c r="T901">
        <f t="shared" si="253"/>
        <v>0.18999999999999995</v>
      </c>
      <c r="U901" s="9">
        <f t="shared" si="254"/>
        <v>0.10539303728279351</v>
      </c>
      <c r="V901" s="9">
        <f t="shared" si="255"/>
        <v>0.10539303728279351</v>
      </c>
      <c r="W901" s="9">
        <f t="shared" si="256"/>
        <v>9.4999999999999973E-2</v>
      </c>
      <c r="X901">
        <f t="shared" si="257"/>
        <v>1.8049999999999999</v>
      </c>
      <c r="Y901" s="9">
        <f t="shared" si="258"/>
        <v>2.0024677083730773</v>
      </c>
      <c r="Z901" s="10">
        <f t="shared" si="259"/>
        <v>0.53229409164483499</v>
      </c>
      <c r="AA901">
        <f t="shared" si="260"/>
        <v>0.35999999999999988</v>
      </c>
    </row>
    <row r="902" spans="1:27">
      <c r="A902" s="1">
        <f t="shared" si="243"/>
        <v>753493</v>
      </c>
      <c r="B902" s="1">
        <v>-7</v>
      </c>
      <c r="C902" s="1">
        <v>7</v>
      </c>
      <c r="D902" s="2">
        <v>3</v>
      </c>
      <c r="E902" s="5">
        <v>45.42</v>
      </c>
      <c r="F902" s="5">
        <v>46.27</v>
      </c>
      <c r="G902" s="5">
        <v>3.47</v>
      </c>
      <c r="H902" s="5">
        <v>44.83</v>
      </c>
      <c r="I902" s="5">
        <v>45.85</v>
      </c>
      <c r="J902" s="5">
        <v>2.96</v>
      </c>
      <c r="K902" s="6">
        <f t="shared" si="244"/>
        <v>45.125</v>
      </c>
      <c r="L902" s="6">
        <f t="shared" si="245"/>
        <v>0.59000000000000341</v>
      </c>
      <c r="M902" s="6">
        <f t="shared" si="246"/>
        <v>46.06</v>
      </c>
      <c r="N902" s="5">
        <f t="shared" si="247"/>
        <v>2.2804878863962421</v>
      </c>
      <c r="O902" s="6">
        <f t="shared" si="248"/>
        <v>0.42000000000000171</v>
      </c>
      <c r="P902" s="6">
        <f t="shared" si="249"/>
        <v>4.5609757727924842</v>
      </c>
      <c r="Q902" s="6">
        <f t="shared" si="250"/>
        <v>0.15763970676601374</v>
      </c>
      <c r="R902" s="9">
        <f t="shared" si="251"/>
        <v>3.7272725940378809E-2</v>
      </c>
      <c r="S902" s="9">
        <f t="shared" si="252"/>
        <v>0.17000000000000171</v>
      </c>
      <c r="T902">
        <f t="shared" si="253"/>
        <v>0.42000000000000171</v>
      </c>
      <c r="U902" s="9">
        <f t="shared" si="254"/>
        <v>9.208555820564121E-2</v>
      </c>
      <c r="V902" s="9">
        <f t="shared" si="255"/>
        <v>0.40999998534416376</v>
      </c>
      <c r="W902" s="9">
        <f t="shared" si="256"/>
        <v>0.93500000000000227</v>
      </c>
      <c r="X902">
        <f t="shared" si="257"/>
        <v>46.06</v>
      </c>
      <c r="Y902" s="9">
        <f t="shared" si="258"/>
        <v>20.197432433103891</v>
      </c>
      <c r="Z902" s="10">
        <f t="shared" si="259"/>
        <v>0.53272037693334018</v>
      </c>
      <c r="AA902">
        <f t="shared" si="260"/>
        <v>0.59000000000000341</v>
      </c>
    </row>
    <row r="903" spans="1:27">
      <c r="A903" s="1">
        <f t="shared" si="243"/>
        <v>2997496</v>
      </c>
      <c r="B903" s="1">
        <v>-4</v>
      </c>
      <c r="C903" s="1">
        <v>-5</v>
      </c>
      <c r="D903" s="2">
        <v>12</v>
      </c>
      <c r="E903" s="5">
        <v>12.66</v>
      </c>
      <c r="F903" s="5">
        <v>14.5</v>
      </c>
      <c r="G903" s="5">
        <v>1.75</v>
      </c>
      <c r="H903" s="5">
        <v>12.45</v>
      </c>
      <c r="I903" s="5">
        <v>13.47</v>
      </c>
      <c r="J903" s="5">
        <v>2.11</v>
      </c>
      <c r="K903" s="6">
        <f t="shared" si="244"/>
        <v>12.555</v>
      </c>
      <c r="L903" s="6">
        <f t="shared" si="245"/>
        <v>0.21000000000000085</v>
      </c>
      <c r="M903" s="6">
        <f t="shared" si="246"/>
        <v>13.984999999999999</v>
      </c>
      <c r="N903" s="5">
        <f t="shared" si="247"/>
        <v>1.3706385373248484</v>
      </c>
      <c r="O903" s="6">
        <f t="shared" si="248"/>
        <v>1.0299999999999994</v>
      </c>
      <c r="P903" s="6">
        <f t="shared" si="249"/>
        <v>2.7412770746496968</v>
      </c>
      <c r="Q903" s="6">
        <f t="shared" si="250"/>
        <v>-0.18492002235647936</v>
      </c>
      <c r="R903" s="9">
        <f t="shared" si="251"/>
        <v>0.29913065249151616</v>
      </c>
      <c r="S903" s="9">
        <f t="shared" si="252"/>
        <v>0.81999999999999851</v>
      </c>
      <c r="T903">
        <f t="shared" si="253"/>
        <v>1.0299999999999994</v>
      </c>
      <c r="U903" s="9">
        <f t="shared" si="254"/>
        <v>0.37573728300763665</v>
      </c>
      <c r="V903" s="9">
        <f t="shared" si="255"/>
        <v>1.0433093489338263</v>
      </c>
      <c r="W903" s="9">
        <f t="shared" si="256"/>
        <v>1.4299999999999997</v>
      </c>
      <c r="X903">
        <f t="shared" si="257"/>
        <v>13.984999999999999</v>
      </c>
      <c r="Y903" s="9">
        <f t="shared" si="258"/>
        <v>10.203273597789906</v>
      </c>
      <c r="Z903" s="10">
        <f t="shared" si="259"/>
        <v>0.53327760125473112</v>
      </c>
      <c r="AA903">
        <f t="shared" si="260"/>
        <v>0.21000000000000085</v>
      </c>
    </row>
    <row r="904" spans="1:27">
      <c r="A904" s="1">
        <f t="shared" si="243"/>
        <v>1995001</v>
      </c>
      <c r="B904" s="1">
        <v>1</v>
      </c>
      <c r="C904" s="1">
        <v>-10</v>
      </c>
      <c r="D904" s="2">
        <v>8</v>
      </c>
      <c r="E904" s="5">
        <v>16.71</v>
      </c>
      <c r="F904" s="5">
        <v>21.62</v>
      </c>
      <c r="G904" s="5">
        <v>1.93</v>
      </c>
      <c r="H904" s="5">
        <v>17.13</v>
      </c>
      <c r="I904" s="5">
        <v>16.739999999999998</v>
      </c>
      <c r="J904" s="5">
        <v>2.75</v>
      </c>
      <c r="K904" s="6">
        <f t="shared" si="244"/>
        <v>16.920000000000002</v>
      </c>
      <c r="L904" s="6">
        <f t="shared" si="245"/>
        <v>-0.41999999999999815</v>
      </c>
      <c r="M904" s="6">
        <f t="shared" si="246"/>
        <v>19.18</v>
      </c>
      <c r="N904" s="5">
        <f t="shared" si="247"/>
        <v>1.6798363015484574</v>
      </c>
      <c r="O904" s="6">
        <f t="shared" si="248"/>
        <v>4.8800000000000026</v>
      </c>
      <c r="P904" s="6">
        <f t="shared" si="249"/>
        <v>3.3596726030969148</v>
      </c>
      <c r="Q904" s="6">
        <f t="shared" si="250"/>
        <v>-0.33998972305402486</v>
      </c>
      <c r="R904" s="9">
        <f t="shared" si="251"/>
        <v>1.5775346666560635</v>
      </c>
      <c r="S904" s="9">
        <f t="shared" si="252"/>
        <v>5.3000000000000007</v>
      </c>
      <c r="T904">
        <f t="shared" si="253"/>
        <v>4.8800000000000026</v>
      </c>
      <c r="U904" s="9">
        <f t="shared" si="254"/>
        <v>1.4525224855248289</v>
      </c>
      <c r="V904" s="9">
        <f t="shared" si="255"/>
        <v>1.3453691874123397</v>
      </c>
      <c r="W904" s="9">
        <f t="shared" si="256"/>
        <v>2.259999999999998</v>
      </c>
      <c r="X904">
        <f t="shared" si="257"/>
        <v>19.18</v>
      </c>
      <c r="Y904" s="9">
        <f t="shared" si="258"/>
        <v>11.417779209986149</v>
      </c>
      <c r="Z904" s="10">
        <f t="shared" si="259"/>
        <v>0.53341822241089587</v>
      </c>
      <c r="AA904">
        <f t="shared" si="260"/>
        <v>0.41999999999999815</v>
      </c>
    </row>
    <row r="905" spans="1:27">
      <c r="A905" s="1">
        <f t="shared" si="243"/>
        <v>2495998</v>
      </c>
      <c r="B905" s="1">
        <v>-2</v>
      </c>
      <c r="C905" s="1">
        <v>-8</v>
      </c>
      <c r="D905" s="2">
        <v>10</v>
      </c>
      <c r="E905" s="5">
        <v>18.07</v>
      </c>
      <c r="F905" s="5">
        <v>17.27</v>
      </c>
      <c r="G905" s="5">
        <v>1.89</v>
      </c>
      <c r="H905" s="5">
        <v>18.5</v>
      </c>
      <c r="I905" s="5">
        <v>24.09</v>
      </c>
      <c r="J905" s="5">
        <v>2.65</v>
      </c>
      <c r="K905" s="6">
        <f t="shared" si="244"/>
        <v>18.285</v>
      </c>
      <c r="L905" s="6">
        <f t="shared" si="245"/>
        <v>-0.42999999999999972</v>
      </c>
      <c r="M905" s="6">
        <f t="shared" si="246"/>
        <v>20.68</v>
      </c>
      <c r="N905" s="5">
        <f t="shared" si="247"/>
        <v>1.6274673575835554</v>
      </c>
      <c r="O905" s="6">
        <f t="shared" si="248"/>
        <v>-6.82</v>
      </c>
      <c r="P905" s="6">
        <f t="shared" si="249"/>
        <v>3.2549347151671109</v>
      </c>
      <c r="Q905" s="6">
        <f t="shared" si="250"/>
        <v>-0.32567534404319182</v>
      </c>
      <c r="R905" s="9">
        <f t="shared" si="251"/>
        <v>1.9631730154907063</v>
      </c>
      <c r="S905" s="9">
        <f t="shared" si="252"/>
        <v>6.3900000000000006</v>
      </c>
      <c r="T905">
        <f t="shared" si="253"/>
        <v>6.82</v>
      </c>
      <c r="U905" s="9">
        <f t="shared" si="254"/>
        <v>2.0952801198195017</v>
      </c>
      <c r="V905" s="9">
        <f t="shared" si="255"/>
        <v>1.4716116970579782</v>
      </c>
      <c r="W905" s="9">
        <f t="shared" si="256"/>
        <v>2.3949999999999996</v>
      </c>
      <c r="X905">
        <f t="shared" si="257"/>
        <v>20.68</v>
      </c>
      <c r="Y905" s="9">
        <f t="shared" si="258"/>
        <v>12.706860081486012</v>
      </c>
      <c r="Z905" s="10">
        <f t="shared" si="259"/>
        <v>0.53357286287816408</v>
      </c>
      <c r="AA905">
        <f t="shared" si="260"/>
        <v>0.42999999999999972</v>
      </c>
    </row>
    <row r="906" spans="1:27">
      <c r="A906" s="1">
        <f t="shared" si="243"/>
        <v>254494</v>
      </c>
      <c r="B906" s="1">
        <v>-6</v>
      </c>
      <c r="C906" s="1">
        <v>9</v>
      </c>
      <c r="D906" s="2">
        <v>1</v>
      </c>
      <c r="E906" s="5">
        <v>5.22</v>
      </c>
      <c r="F906" s="5">
        <v>5.12</v>
      </c>
      <c r="G906" s="5">
        <v>2</v>
      </c>
      <c r="H906" s="5">
        <v>5.1100000000000003</v>
      </c>
      <c r="I906" s="5">
        <v>5.85</v>
      </c>
      <c r="J906" s="5">
        <v>1.39</v>
      </c>
      <c r="K906" s="6">
        <f t="shared" si="244"/>
        <v>5.165</v>
      </c>
      <c r="L906" s="6">
        <f t="shared" si="245"/>
        <v>0.10999999999999943</v>
      </c>
      <c r="M906" s="6">
        <f t="shared" si="246"/>
        <v>5.4849999999999994</v>
      </c>
      <c r="N906" s="5">
        <f t="shared" si="247"/>
        <v>1.2177951387651373</v>
      </c>
      <c r="O906" s="6">
        <f t="shared" si="248"/>
        <v>-0.72999999999999954</v>
      </c>
      <c r="P906" s="6">
        <f t="shared" si="249"/>
        <v>2.4355902775302747</v>
      </c>
      <c r="Q906" s="6">
        <f t="shared" si="250"/>
        <v>0.34859493265454061</v>
      </c>
      <c r="R906" s="9">
        <f t="shared" si="251"/>
        <v>0.344885594161499</v>
      </c>
      <c r="S906" s="9">
        <f t="shared" si="252"/>
        <v>0.83999999999999897</v>
      </c>
      <c r="T906">
        <f t="shared" si="253"/>
        <v>0.72999999999999954</v>
      </c>
      <c r="U906" s="9">
        <f t="shared" si="254"/>
        <v>0.29972200444987429</v>
      </c>
      <c r="V906" s="9">
        <f t="shared" si="255"/>
        <v>0.26276997650399903</v>
      </c>
      <c r="W906" s="9">
        <f t="shared" si="256"/>
        <v>0.3199999999999994</v>
      </c>
      <c r="X906">
        <f t="shared" si="257"/>
        <v>5.4849999999999994</v>
      </c>
      <c r="Y906" s="9">
        <f t="shared" si="258"/>
        <v>4.5040416285138667</v>
      </c>
      <c r="Z906" s="10">
        <f t="shared" si="259"/>
        <v>0.53424058250941586</v>
      </c>
      <c r="AA906">
        <f t="shared" si="260"/>
        <v>0.10999999999999943</v>
      </c>
    </row>
    <row r="907" spans="1:27">
      <c r="A907" s="1">
        <f t="shared" si="243"/>
        <v>495506</v>
      </c>
      <c r="B907" s="1">
        <v>6</v>
      </c>
      <c r="C907" s="1">
        <v>-9</v>
      </c>
      <c r="D907" s="2">
        <v>2</v>
      </c>
      <c r="E907" s="5">
        <v>16.46</v>
      </c>
      <c r="F907" s="5">
        <v>18.16</v>
      </c>
      <c r="G907" s="5">
        <v>1.95</v>
      </c>
      <c r="H907" s="5">
        <v>16.940000000000001</v>
      </c>
      <c r="I907" s="5">
        <v>16.16</v>
      </c>
      <c r="J907" s="5">
        <v>2.56</v>
      </c>
      <c r="K907" s="6">
        <f t="shared" si="244"/>
        <v>16.700000000000003</v>
      </c>
      <c r="L907" s="6">
        <f t="shared" si="245"/>
        <v>-0.48000000000000043</v>
      </c>
      <c r="M907" s="6">
        <f t="shared" si="246"/>
        <v>17.16</v>
      </c>
      <c r="N907" s="5">
        <f t="shared" si="247"/>
        <v>1.6090447476686283</v>
      </c>
      <c r="O907" s="6">
        <f t="shared" si="248"/>
        <v>2</v>
      </c>
      <c r="P907" s="6">
        <f t="shared" si="249"/>
        <v>3.2180894953372565</v>
      </c>
      <c r="Q907" s="6">
        <f t="shared" si="250"/>
        <v>-0.26565019650254446</v>
      </c>
      <c r="R907" s="9">
        <f t="shared" si="251"/>
        <v>0.77064357706437736</v>
      </c>
      <c r="S907" s="9">
        <f t="shared" si="252"/>
        <v>2.4800000000000004</v>
      </c>
      <c r="T907">
        <f t="shared" si="253"/>
        <v>2</v>
      </c>
      <c r="U907" s="9">
        <f t="shared" si="254"/>
        <v>0.62148675569707845</v>
      </c>
      <c r="V907" s="9">
        <f t="shared" si="255"/>
        <v>0.28588390762065441</v>
      </c>
      <c r="W907" s="9">
        <f t="shared" si="256"/>
        <v>0.4599999999999973</v>
      </c>
      <c r="X907">
        <f t="shared" si="257"/>
        <v>17.16</v>
      </c>
      <c r="Y907" s="9">
        <f t="shared" si="258"/>
        <v>10.664712727761867</v>
      </c>
      <c r="Z907" s="10">
        <f t="shared" si="259"/>
        <v>0.53451566861973276</v>
      </c>
      <c r="AA907">
        <f t="shared" si="260"/>
        <v>0.48000000000000043</v>
      </c>
    </row>
    <row r="908" spans="1:27">
      <c r="A908" s="1">
        <f t="shared" si="243"/>
        <v>995000</v>
      </c>
      <c r="B908" s="1">
        <v>0</v>
      </c>
      <c r="C908" s="1">
        <v>-10</v>
      </c>
      <c r="D908" s="2">
        <v>4</v>
      </c>
      <c r="E908" s="5">
        <v>0.98</v>
      </c>
      <c r="F908" s="5">
        <v>1.84</v>
      </c>
      <c r="G908" s="5">
        <v>1</v>
      </c>
      <c r="H908" s="5">
        <v>1</v>
      </c>
      <c r="I908" s="5">
        <v>-1.44</v>
      </c>
      <c r="J908" s="5">
        <v>1.45</v>
      </c>
      <c r="K908" s="6">
        <f t="shared" si="244"/>
        <v>0.99</v>
      </c>
      <c r="L908" s="6">
        <f t="shared" si="245"/>
        <v>-2.0000000000000018E-2</v>
      </c>
      <c r="M908" s="6">
        <f t="shared" si="246"/>
        <v>0.20000000000000007</v>
      </c>
      <c r="N908" s="5">
        <f t="shared" si="247"/>
        <v>0.88069574769042691</v>
      </c>
      <c r="O908" s="6">
        <f t="shared" si="248"/>
        <v>3.2800000000000002</v>
      </c>
      <c r="P908" s="6">
        <f t="shared" si="249"/>
        <v>1.7613914953808538</v>
      </c>
      <c r="Q908" s="6">
        <f t="shared" si="250"/>
        <v>-0.35535858178887997</v>
      </c>
      <c r="R908" s="9">
        <f t="shared" si="251"/>
        <v>1.8735187541520766</v>
      </c>
      <c r="S908" s="9">
        <f t="shared" si="252"/>
        <v>3.3000000000000003</v>
      </c>
      <c r="T908">
        <f t="shared" si="253"/>
        <v>3.2800000000000002</v>
      </c>
      <c r="U908" s="9">
        <f t="shared" si="254"/>
        <v>1.8621640950360032</v>
      </c>
      <c r="V908" s="9">
        <f t="shared" si="255"/>
        <v>0.89701807016978197</v>
      </c>
      <c r="W908" s="9">
        <f t="shared" si="256"/>
        <v>0.78999999999999992</v>
      </c>
      <c r="X908">
        <f t="shared" si="257"/>
        <v>0.20000000000000007</v>
      </c>
      <c r="Y908" s="9">
        <f t="shared" si="258"/>
        <v>0.22709318232146389</v>
      </c>
      <c r="Z908" s="10">
        <f t="shared" si="259"/>
        <v>0.53459891507559198</v>
      </c>
      <c r="AA908">
        <f t="shared" si="260"/>
        <v>2.0000000000000018E-2</v>
      </c>
    </row>
    <row r="909" spans="1:27">
      <c r="A909" s="1">
        <f t="shared" si="243"/>
        <v>1504496</v>
      </c>
      <c r="B909" s="1">
        <v>-4</v>
      </c>
      <c r="C909" s="1">
        <v>9</v>
      </c>
      <c r="D909" s="2">
        <v>6</v>
      </c>
      <c r="E909" s="5">
        <v>4.96</v>
      </c>
      <c r="F909" s="5">
        <v>2.6</v>
      </c>
      <c r="G909" s="5">
        <v>2.11</v>
      </c>
      <c r="H909" s="5">
        <v>4.7</v>
      </c>
      <c r="I909" s="5">
        <v>6.28</v>
      </c>
      <c r="J909" s="5">
        <v>1.44</v>
      </c>
      <c r="K909" s="6">
        <f t="shared" si="244"/>
        <v>4.83</v>
      </c>
      <c r="L909" s="6">
        <f t="shared" si="245"/>
        <v>0.25999999999999979</v>
      </c>
      <c r="M909" s="6">
        <f t="shared" si="246"/>
        <v>4.4400000000000004</v>
      </c>
      <c r="N909" s="5">
        <f t="shared" si="247"/>
        <v>1.2772724846327819</v>
      </c>
      <c r="O909" s="6">
        <f t="shared" si="248"/>
        <v>-3.68</v>
      </c>
      <c r="P909" s="6">
        <f t="shared" si="249"/>
        <v>2.5545449692655637</v>
      </c>
      <c r="Q909" s="6">
        <f t="shared" si="250"/>
        <v>0.36448197128277426</v>
      </c>
      <c r="R909" s="9">
        <f t="shared" si="251"/>
        <v>1.5423490474441548</v>
      </c>
      <c r="S909" s="9">
        <f t="shared" si="252"/>
        <v>3.94</v>
      </c>
      <c r="T909">
        <f t="shared" si="253"/>
        <v>3.68</v>
      </c>
      <c r="U909" s="9">
        <f t="shared" si="254"/>
        <v>1.4405696686788045</v>
      </c>
      <c r="V909" s="9">
        <f t="shared" si="255"/>
        <v>0.30533813629605072</v>
      </c>
      <c r="W909" s="9">
        <f t="shared" si="256"/>
        <v>0.38999999999999968</v>
      </c>
      <c r="X909">
        <f t="shared" si="257"/>
        <v>4.4400000000000004</v>
      </c>
      <c r="Y909" s="9">
        <f t="shared" si="258"/>
        <v>3.4761572439858113</v>
      </c>
      <c r="Z909" s="10">
        <f t="shared" si="259"/>
        <v>0.53462977844485993</v>
      </c>
      <c r="AA909">
        <f t="shared" si="260"/>
        <v>0.25999999999999979</v>
      </c>
    </row>
    <row r="910" spans="1:27">
      <c r="A910" s="1">
        <f t="shared" si="243"/>
        <v>1245000</v>
      </c>
      <c r="B910" s="1">
        <v>0</v>
      </c>
      <c r="C910" s="1">
        <v>-10</v>
      </c>
      <c r="D910" s="2">
        <v>5</v>
      </c>
      <c r="E910" s="5">
        <v>55.95</v>
      </c>
      <c r="F910" s="5">
        <v>59.36</v>
      </c>
      <c r="G910" s="5">
        <v>3.08</v>
      </c>
      <c r="H910" s="5">
        <v>56.16</v>
      </c>
      <c r="I910" s="5">
        <v>54.74</v>
      </c>
      <c r="J910" s="5">
        <v>4.12</v>
      </c>
      <c r="K910" s="6">
        <f t="shared" si="244"/>
        <v>56.055</v>
      </c>
      <c r="L910" s="6">
        <f t="shared" si="245"/>
        <v>-0.20999999999999375</v>
      </c>
      <c r="M910" s="6">
        <f t="shared" si="246"/>
        <v>57.05</v>
      </c>
      <c r="N910" s="5">
        <f t="shared" si="247"/>
        <v>2.5720031104180259</v>
      </c>
      <c r="O910" s="6">
        <f t="shared" si="248"/>
        <v>4.6199999999999974</v>
      </c>
      <c r="P910" s="6">
        <f t="shared" si="249"/>
        <v>5.1440062208360517</v>
      </c>
      <c r="Q910" s="6">
        <f t="shared" si="250"/>
        <v>-0.28298464143185392</v>
      </c>
      <c r="R910" s="9">
        <f t="shared" si="251"/>
        <v>0.93895687381477833</v>
      </c>
      <c r="S910" s="9">
        <f t="shared" si="252"/>
        <v>4.8299999999999912</v>
      </c>
      <c r="T910">
        <f t="shared" si="253"/>
        <v>4.6199999999999974</v>
      </c>
      <c r="U910" s="9">
        <f t="shared" si="254"/>
        <v>0.89813266190978902</v>
      </c>
      <c r="V910" s="9">
        <f t="shared" si="255"/>
        <v>0.38685800805205123</v>
      </c>
      <c r="W910" s="9">
        <f t="shared" si="256"/>
        <v>0.99499999999999744</v>
      </c>
      <c r="X910">
        <f t="shared" si="257"/>
        <v>57.05</v>
      </c>
      <c r="Y910" s="9">
        <f t="shared" si="258"/>
        <v>22.181155135044801</v>
      </c>
      <c r="Z910" s="10">
        <f t="shared" si="259"/>
        <v>0.53516352641038611</v>
      </c>
      <c r="AA910">
        <f t="shared" si="260"/>
        <v>0.20999999999999375</v>
      </c>
    </row>
    <row r="911" spans="1:27">
      <c r="A911" s="1">
        <f t="shared" si="243"/>
        <v>2498994</v>
      </c>
      <c r="B911" s="1">
        <v>-6</v>
      </c>
      <c r="C911" s="1">
        <v>-2</v>
      </c>
      <c r="D911" s="2">
        <v>10</v>
      </c>
      <c r="E911" s="5">
        <v>5.26</v>
      </c>
      <c r="F911" s="5">
        <v>5.94</v>
      </c>
      <c r="G911" s="5">
        <v>1.62</v>
      </c>
      <c r="H911" s="5">
        <v>5.19</v>
      </c>
      <c r="I911" s="5">
        <v>6.85</v>
      </c>
      <c r="J911" s="5">
        <v>1.6</v>
      </c>
      <c r="K911" s="6">
        <f t="shared" si="244"/>
        <v>5.2249999999999996</v>
      </c>
      <c r="L911" s="6">
        <f t="shared" si="245"/>
        <v>6.9999999999999396E-2</v>
      </c>
      <c r="M911" s="6">
        <f t="shared" si="246"/>
        <v>6.3949999999999996</v>
      </c>
      <c r="N911" s="5">
        <f t="shared" si="247"/>
        <v>1.138463877336475</v>
      </c>
      <c r="O911" s="6">
        <f t="shared" si="248"/>
        <v>-0.90999999999999925</v>
      </c>
      <c r="P911" s="6">
        <f t="shared" si="249"/>
        <v>2.2769277546729501</v>
      </c>
      <c r="Q911" s="6">
        <f t="shared" si="250"/>
        <v>1.242188102769848E-2</v>
      </c>
      <c r="R911" s="9">
        <f t="shared" si="251"/>
        <v>0.43040452117496475</v>
      </c>
      <c r="S911" s="9">
        <f t="shared" si="252"/>
        <v>0.97999999999999865</v>
      </c>
      <c r="T911">
        <f t="shared" si="253"/>
        <v>0.90999999999999925</v>
      </c>
      <c r="U911" s="9">
        <f t="shared" si="254"/>
        <v>0.3996613410910389</v>
      </c>
      <c r="V911" s="9">
        <f t="shared" si="255"/>
        <v>1.0277005913769579</v>
      </c>
      <c r="W911" s="9">
        <f t="shared" si="256"/>
        <v>1.17</v>
      </c>
      <c r="X911">
        <f t="shared" si="257"/>
        <v>6.3949999999999996</v>
      </c>
      <c r="Y911" s="9">
        <f t="shared" si="258"/>
        <v>5.6172181896202105</v>
      </c>
      <c r="Z911" s="10">
        <f t="shared" si="259"/>
        <v>0.53535408843119903</v>
      </c>
      <c r="AA911">
        <f t="shared" si="260"/>
        <v>6.9999999999999396E-2</v>
      </c>
    </row>
    <row r="912" spans="1:27">
      <c r="A912" s="1">
        <f t="shared" si="243"/>
        <v>245005</v>
      </c>
      <c r="B912" s="1">
        <v>5</v>
      </c>
      <c r="C912" s="1">
        <v>-10</v>
      </c>
      <c r="D912" s="2">
        <v>1</v>
      </c>
      <c r="E912" s="5">
        <v>35.31</v>
      </c>
      <c r="F912" s="5">
        <v>37.770000000000003</v>
      </c>
      <c r="G912" s="5">
        <v>2.57</v>
      </c>
      <c r="H912" s="5">
        <v>34.659999999999997</v>
      </c>
      <c r="I912" s="5">
        <v>34.85</v>
      </c>
      <c r="J912" s="5">
        <v>3.62</v>
      </c>
      <c r="K912" s="6">
        <f t="shared" si="244"/>
        <v>34.984999999999999</v>
      </c>
      <c r="L912" s="6">
        <f t="shared" si="245"/>
        <v>0.65000000000000568</v>
      </c>
      <c r="M912" s="6">
        <f t="shared" si="246"/>
        <v>36.31</v>
      </c>
      <c r="N912" s="5">
        <f t="shared" si="247"/>
        <v>2.2197578696785829</v>
      </c>
      <c r="O912" s="6">
        <f t="shared" si="248"/>
        <v>2.9200000000000017</v>
      </c>
      <c r="P912" s="6">
        <f t="shared" si="249"/>
        <v>4.4395157393571658</v>
      </c>
      <c r="Q912" s="6">
        <f t="shared" si="250"/>
        <v>-0.32976818050362022</v>
      </c>
      <c r="R912" s="9">
        <f t="shared" si="251"/>
        <v>0.51131702943994695</v>
      </c>
      <c r="S912" s="9">
        <f t="shared" si="252"/>
        <v>2.269999999999996</v>
      </c>
      <c r="T912">
        <f t="shared" si="253"/>
        <v>2.9200000000000017</v>
      </c>
      <c r="U912" s="9">
        <f t="shared" si="254"/>
        <v>0.65772939469808311</v>
      </c>
      <c r="V912" s="9">
        <f t="shared" si="255"/>
        <v>0.59691195066778191</v>
      </c>
      <c r="W912" s="9">
        <f t="shared" si="256"/>
        <v>1.3250000000000028</v>
      </c>
      <c r="X912">
        <f t="shared" si="257"/>
        <v>36.31</v>
      </c>
      <c r="Y912" s="9">
        <f t="shared" si="258"/>
        <v>16.357639946224236</v>
      </c>
      <c r="Z912" s="10">
        <f t="shared" si="259"/>
        <v>0.53538864388404805</v>
      </c>
      <c r="AA912">
        <f t="shared" si="260"/>
        <v>0.65000000000000568</v>
      </c>
    </row>
    <row r="913" spans="1:27">
      <c r="A913" s="1">
        <f t="shared" si="243"/>
        <v>2245499</v>
      </c>
      <c r="B913" s="1">
        <v>-1</v>
      </c>
      <c r="C913" s="1">
        <v>-9</v>
      </c>
      <c r="D913" s="2">
        <v>9</v>
      </c>
      <c r="E913" s="5">
        <v>41.5</v>
      </c>
      <c r="F913" s="5">
        <v>46.28</v>
      </c>
      <c r="G913" s="5">
        <v>2.68</v>
      </c>
      <c r="H913" s="5">
        <v>41.12</v>
      </c>
      <c r="I913" s="5">
        <v>47.27</v>
      </c>
      <c r="J913" s="5">
        <v>3.23</v>
      </c>
      <c r="K913" s="6">
        <f t="shared" si="244"/>
        <v>41.31</v>
      </c>
      <c r="L913" s="6">
        <f t="shared" si="245"/>
        <v>0.38000000000000256</v>
      </c>
      <c r="M913" s="6">
        <f t="shared" si="246"/>
        <v>46.775000000000006</v>
      </c>
      <c r="N913" s="5">
        <f t="shared" si="247"/>
        <v>2.0985292468774412</v>
      </c>
      <c r="O913" s="6">
        <f t="shared" si="248"/>
        <v>-0.99000000000000199</v>
      </c>
      <c r="P913" s="6">
        <f t="shared" si="249"/>
        <v>4.1970584937548825</v>
      </c>
      <c r="Q913" s="6">
        <f t="shared" si="250"/>
        <v>-0.18452708724801728</v>
      </c>
      <c r="R913" s="9">
        <f t="shared" si="251"/>
        <v>0.32641908661471603</v>
      </c>
      <c r="S913" s="9">
        <f t="shared" si="252"/>
        <v>1.3700000000000045</v>
      </c>
      <c r="T913">
        <f t="shared" si="253"/>
        <v>0.99000000000000199</v>
      </c>
      <c r="U913" s="9">
        <f t="shared" si="254"/>
        <v>0.23587948594786018</v>
      </c>
      <c r="V913" s="9">
        <f t="shared" si="255"/>
        <v>2.60420482970718</v>
      </c>
      <c r="W913" s="9">
        <f t="shared" si="256"/>
        <v>5.4650000000000034</v>
      </c>
      <c r="X913">
        <f t="shared" si="257"/>
        <v>46.775000000000006</v>
      </c>
      <c r="Y913" s="9">
        <f t="shared" si="258"/>
        <v>22.289420111537655</v>
      </c>
      <c r="Z913" s="10">
        <f t="shared" si="259"/>
        <v>0.5354708208670198</v>
      </c>
      <c r="AA913">
        <f t="shared" si="260"/>
        <v>0.38000000000000256</v>
      </c>
    </row>
    <row r="914" spans="1:27">
      <c r="A914" s="1">
        <f t="shared" si="243"/>
        <v>495005</v>
      </c>
      <c r="B914" s="1">
        <v>5</v>
      </c>
      <c r="C914" s="1">
        <v>-10</v>
      </c>
      <c r="D914" s="2">
        <v>2</v>
      </c>
      <c r="E914" s="5">
        <v>9.86</v>
      </c>
      <c r="F914" s="5">
        <v>10.46</v>
      </c>
      <c r="G914" s="5">
        <v>1.59</v>
      </c>
      <c r="H914" s="5">
        <v>9.24</v>
      </c>
      <c r="I914" s="5">
        <v>5.98</v>
      </c>
      <c r="J914" s="5">
        <v>2.12</v>
      </c>
      <c r="K914" s="6">
        <f t="shared" si="244"/>
        <v>9.5500000000000007</v>
      </c>
      <c r="L914" s="6">
        <f t="shared" si="245"/>
        <v>0.61999999999999922</v>
      </c>
      <c r="M914" s="6">
        <f t="shared" si="246"/>
        <v>8.2200000000000006</v>
      </c>
      <c r="N914" s="5">
        <f t="shared" si="247"/>
        <v>1.3250000000000002</v>
      </c>
      <c r="O914" s="6">
        <f t="shared" si="248"/>
        <v>4.4800000000000004</v>
      </c>
      <c r="P914" s="6">
        <f t="shared" si="249"/>
        <v>2.6500000000000004</v>
      </c>
      <c r="Q914" s="6">
        <f t="shared" si="250"/>
        <v>-0.28000000000000003</v>
      </c>
      <c r="R914" s="9">
        <f t="shared" si="251"/>
        <v>1.456603773584906</v>
      </c>
      <c r="S914" s="9">
        <f t="shared" si="252"/>
        <v>3.8600000000000012</v>
      </c>
      <c r="T914">
        <f t="shared" si="253"/>
        <v>4.4800000000000004</v>
      </c>
      <c r="U914" s="9">
        <f t="shared" si="254"/>
        <v>1.6905660377358489</v>
      </c>
      <c r="V914" s="9">
        <f t="shared" si="255"/>
        <v>1.0037735849056604</v>
      </c>
      <c r="W914" s="9">
        <f t="shared" si="256"/>
        <v>1.33</v>
      </c>
      <c r="X914">
        <f t="shared" si="257"/>
        <v>8.2200000000000006</v>
      </c>
      <c r="Y914" s="9">
        <f t="shared" si="258"/>
        <v>6.2037735849056599</v>
      </c>
      <c r="Z914" s="10">
        <f t="shared" si="259"/>
        <v>0.5355175067166339</v>
      </c>
      <c r="AA914">
        <f t="shared" si="260"/>
        <v>0.61999999999999922</v>
      </c>
    </row>
    <row r="915" spans="1:27">
      <c r="A915" s="1">
        <f t="shared" si="243"/>
        <v>1254495</v>
      </c>
      <c r="B915" s="1">
        <v>-5</v>
      </c>
      <c r="C915" s="1">
        <v>9</v>
      </c>
      <c r="D915" s="2">
        <v>5</v>
      </c>
      <c r="E915" s="5">
        <v>0.67</v>
      </c>
      <c r="F915" s="5">
        <v>-1.59</v>
      </c>
      <c r="G915" s="5">
        <v>1.81</v>
      </c>
      <c r="H915" s="5">
        <v>0.73</v>
      </c>
      <c r="I915" s="5">
        <v>0.81</v>
      </c>
      <c r="J915" s="5">
        <v>0.88</v>
      </c>
      <c r="K915" s="6">
        <f t="shared" si="244"/>
        <v>0.7</v>
      </c>
      <c r="L915" s="6">
        <f t="shared" si="245"/>
        <v>-5.9999999999999942E-2</v>
      </c>
      <c r="M915" s="6">
        <f t="shared" si="246"/>
        <v>-0.39</v>
      </c>
      <c r="N915" s="5">
        <f t="shared" si="247"/>
        <v>1.0062927009573308</v>
      </c>
      <c r="O915" s="6">
        <f t="shared" si="248"/>
        <v>-2.4000000000000004</v>
      </c>
      <c r="P915" s="6">
        <f t="shared" si="249"/>
        <v>2.0125854019146616</v>
      </c>
      <c r="Q915" s="6">
        <f t="shared" si="250"/>
        <v>0.61762745340081482</v>
      </c>
      <c r="R915" s="9">
        <f t="shared" si="251"/>
        <v>1.1626835799235424</v>
      </c>
      <c r="S915" s="9">
        <f t="shared" si="252"/>
        <v>2.3400000000000003</v>
      </c>
      <c r="T915">
        <f t="shared" si="253"/>
        <v>2.4000000000000004</v>
      </c>
      <c r="U915" s="9">
        <f t="shared" si="254"/>
        <v>1.1924959794087615</v>
      </c>
      <c r="V915" s="9">
        <f t="shared" si="255"/>
        <v>1.0831838479629581</v>
      </c>
      <c r="W915" s="9">
        <f t="shared" si="256"/>
        <v>1.0899999999999999</v>
      </c>
      <c r="X915">
        <f t="shared" si="257"/>
        <v>0.39</v>
      </c>
      <c r="Y915" s="9">
        <f t="shared" si="258"/>
        <v>0.38756119330784744</v>
      </c>
      <c r="Z915" s="10">
        <f t="shared" si="259"/>
        <v>0.53599533580060188</v>
      </c>
      <c r="AA915">
        <f t="shared" si="260"/>
        <v>5.9999999999999942E-2</v>
      </c>
    </row>
    <row r="916" spans="1:27">
      <c r="A916" s="1">
        <f t="shared" si="243"/>
        <v>754997</v>
      </c>
      <c r="B916" s="1">
        <v>-3</v>
      </c>
      <c r="C916" s="1">
        <v>10</v>
      </c>
      <c r="D916" s="2">
        <v>3</v>
      </c>
      <c r="E916" s="5">
        <v>5.89</v>
      </c>
      <c r="F916" s="5">
        <v>6.28</v>
      </c>
      <c r="G916" s="5">
        <v>2.42</v>
      </c>
      <c r="H916" s="5">
        <v>5.71</v>
      </c>
      <c r="I916" s="5">
        <v>4.2300000000000004</v>
      </c>
      <c r="J916" s="5">
        <v>1.24</v>
      </c>
      <c r="K916" s="6">
        <f t="shared" si="244"/>
        <v>5.8</v>
      </c>
      <c r="L916" s="6">
        <f t="shared" si="245"/>
        <v>0.17999999999999972</v>
      </c>
      <c r="M916" s="6">
        <f t="shared" si="246"/>
        <v>5.2550000000000008</v>
      </c>
      <c r="N916" s="5">
        <f t="shared" si="247"/>
        <v>1.3595955280891445</v>
      </c>
      <c r="O916" s="6">
        <f t="shared" si="248"/>
        <v>2.0499999999999998</v>
      </c>
      <c r="P916" s="6">
        <f t="shared" si="249"/>
        <v>2.719191056178289</v>
      </c>
      <c r="Q916" s="6">
        <f t="shared" si="250"/>
        <v>0.58409521233432504</v>
      </c>
      <c r="R916" s="9">
        <f t="shared" si="251"/>
        <v>0.68770452732667042</v>
      </c>
      <c r="S916" s="9">
        <f t="shared" si="252"/>
        <v>1.87</v>
      </c>
      <c r="T916">
        <f t="shared" si="253"/>
        <v>2.0499999999999998</v>
      </c>
      <c r="U916" s="9">
        <f t="shared" si="254"/>
        <v>0.75390068503725893</v>
      </c>
      <c r="V916" s="9">
        <f t="shared" si="255"/>
        <v>0.40085451058078581</v>
      </c>
      <c r="W916" s="9">
        <f t="shared" si="256"/>
        <v>0.54499999999999904</v>
      </c>
      <c r="X916">
        <f t="shared" si="257"/>
        <v>5.2550000000000008</v>
      </c>
      <c r="Y916" s="9">
        <f t="shared" si="258"/>
        <v>3.8651200974349238</v>
      </c>
      <c r="Z916" s="10">
        <f t="shared" si="259"/>
        <v>0.53605316900471733</v>
      </c>
      <c r="AA916">
        <f t="shared" si="260"/>
        <v>0.17999999999999972</v>
      </c>
    </row>
    <row r="917" spans="1:27">
      <c r="A917" s="1">
        <f t="shared" si="243"/>
        <v>745000</v>
      </c>
      <c r="B917" s="1">
        <v>0</v>
      </c>
      <c r="C917" s="1">
        <v>-10</v>
      </c>
      <c r="D917" s="2">
        <v>3</v>
      </c>
      <c r="E917" s="5">
        <v>1.28</v>
      </c>
      <c r="F917" s="5">
        <v>1.18</v>
      </c>
      <c r="G917" s="5">
        <v>0.84</v>
      </c>
      <c r="H917" s="5">
        <v>1.26</v>
      </c>
      <c r="I917" s="5">
        <v>1.86</v>
      </c>
      <c r="J917" s="5">
        <v>1.63</v>
      </c>
      <c r="K917" s="6">
        <f t="shared" si="244"/>
        <v>1.27</v>
      </c>
      <c r="L917" s="6">
        <f t="shared" si="245"/>
        <v>2.0000000000000018E-2</v>
      </c>
      <c r="M917" s="6">
        <f t="shared" si="246"/>
        <v>1.52</v>
      </c>
      <c r="N917" s="5">
        <f t="shared" si="247"/>
        <v>0.91685604104461238</v>
      </c>
      <c r="O917" s="6">
        <f t="shared" si="248"/>
        <v>-0.68000000000000016</v>
      </c>
      <c r="P917" s="6">
        <f t="shared" si="249"/>
        <v>1.8337120820892248</v>
      </c>
      <c r="Q917" s="6">
        <f t="shared" si="250"/>
        <v>-0.58031226765799249</v>
      </c>
      <c r="R917" s="9">
        <f t="shared" si="251"/>
        <v>0.3817393182044484</v>
      </c>
      <c r="S917" s="9">
        <f t="shared" si="252"/>
        <v>0.70000000000000018</v>
      </c>
      <c r="T917">
        <f t="shared" si="253"/>
        <v>0.68000000000000016</v>
      </c>
      <c r="U917" s="9">
        <f t="shared" si="254"/>
        <v>0.37083248054146417</v>
      </c>
      <c r="V917" s="9">
        <f t="shared" si="255"/>
        <v>0.27267094157460592</v>
      </c>
      <c r="W917" s="9">
        <f t="shared" si="256"/>
        <v>0.25</v>
      </c>
      <c r="X917">
        <f t="shared" si="257"/>
        <v>1.52</v>
      </c>
      <c r="Y917" s="9">
        <f t="shared" si="258"/>
        <v>1.6578393247736041</v>
      </c>
      <c r="Z917" s="10">
        <f t="shared" si="259"/>
        <v>0.53615669351412554</v>
      </c>
      <c r="AA917">
        <f t="shared" si="260"/>
        <v>2.0000000000000018E-2</v>
      </c>
    </row>
    <row r="918" spans="1:27">
      <c r="A918" s="1">
        <f t="shared" si="243"/>
        <v>254999</v>
      </c>
      <c r="B918" s="1">
        <v>-1</v>
      </c>
      <c r="C918" s="1">
        <v>10</v>
      </c>
      <c r="D918" s="2">
        <v>1</v>
      </c>
      <c r="E918" s="5">
        <v>13.83</v>
      </c>
      <c r="F918" s="5">
        <v>10.68</v>
      </c>
      <c r="G918" s="5">
        <v>2.4500000000000002</v>
      </c>
      <c r="H918" s="5">
        <v>14.07</v>
      </c>
      <c r="I918" s="5">
        <v>15.32</v>
      </c>
      <c r="J918" s="5">
        <v>1.8</v>
      </c>
      <c r="K918" s="6">
        <f t="shared" si="244"/>
        <v>13.95</v>
      </c>
      <c r="L918" s="6">
        <f t="shared" si="245"/>
        <v>-0.24000000000000021</v>
      </c>
      <c r="M918" s="6">
        <f t="shared" si="246"/>
        <v>13</v>
      </c>
      <c r="N918" s="5">
        <f t="shared" si="247"/>
        <v>1.5200740113560263</v>
      </c>
      <c r="O918" s="6">
        <f t="shared" si="248"/>
        <v>-4.6400000000000006</v>
      </c>
      <c r="P918" s="6">
        <f t="shared" si="249"/>
        <v>3.0401480227120525</v>
      </c>
      <c r="Q918" s="6">
        <f t="shared" si="250"/>
        <v>0.29889099269678127</v>
      </c>
      <c r="R918" s="9">
        <f t="shared" si="251"/>
        <v>1.4472979496816909</v>
      </c>
      <c r="S918" s="9">
        <f t="shared" si="252"/>
        <v>4.4000000000000004</v>
      </c>
      <c r="T918">
        <f t="shared" si="253"/>
        <v>4.6400000000000006</v>
      </c>
      <c r="U918" s="9">
        <f t="shared" si="254"/>
        <v>1.5262414742097832</v>
      </c>
      <c r="V918" s="9">
        <f t="shared" si="255"/>
        <v>0.62496956918072966</v>
      </c>
      <c r="W918" s="9">
        <f t="shared" si="256"/>
        <v>0.94999999999999929</v>
      </c>
      <c r="X918">
        <f t="shared" si="257"/>
        <v>13</v>
      </c>
      <c r="Y918" s="9">
        <f t="shared" si="258"/>
        <v>8.5522151572099911</v>
      </c>
      <c r="Z918" s="10">
        <f t="shared" si="259"/>
        <v>0.53676531184494403</v>
      </c>
      <c r="AA918">
        <f t="shared" si="260"/>
        <v>0.24000000000000021</v>
      </c>
    </row>
    <row r="919" spans="1:27">
      <c r="A919" s="1">
        <f t="shared" si="243"/>
        <v>4995</v>
      </c>
      <c r="B919" s="1">
        <v>-5</v>
      </c>
      <c r="C919" s="1">
        <v>10</v>
      </c>
      <c r="D919" s="2">
        <v>0</v>
      </c>
      <c r="E919" s="5">
        <v>14.68</v>
      </c>
      <c r="F919" s="5">
        <v>12.21</v>
      </c>
      <c r="G919" s="5">
        <v>2.57</v>
      </c>
      <c r="H919" s="5">
        <v>14.25</v>
      </c>
      <c r="I919" s="5">
        <v>15.7</v>
      </c>
      <c r="J919" s="5">
        <v>1.9</v>
      </c>
      <c r="K919" s="6">
        <f t="shared" si="244"/>
        <v>14.465</v>
      </c>
      <c r="L919" s="6">
        <f t="shared" si="245"/>
        <v>0.42999999999999972</v>
      </c>
      <c r="M919" s="6">
        <f t="shared" si="246"/>
        <v>13.955</v>
      </c>
      <c r="N919" s="5">
        <f t="shared" si="247"/>
        <v>1.5980378593763038</v>
      </c>
      <c r="O919" s="6">
        <f t="shared" si="248"/>
        <v>-3.4899999999999984</v>
      </c>
      <c r="P919" s="6">
        <f t="shared" si="249"/>
        <v>3.1960757187526077</v>
      </c>
      <c r="Q919" s="6">
        <f t="shared" si="250"/>
        <v>0.29318936063984957</v>
      </c>
      <c r="R919" s="9">
        <f t="shared" si="251"/>
        <v>1.226504108460212</v>
      </c>
      <c r="S919" s="9">
        <f t="shared" si="252"/>
        <v>3.9199999999999982</v>
      </c>
      <c r="T919">
        <f t="shared" si="253"/>
        <v>3.4899999999999984</v>
      </c>
      <c r="U919" s="9">
        <f t="shared" si="254"/>
        <v>1.091964116970954</v>
      </c>
      <c r="V919" s="9">
        <f t="shared" si="255"/>
        <v>0.31914137516056534</v>
      </c>
      <c r="W919" s="9">
        <f t="shared" si="256"/>
        <v>0.50999999999999979</v>
      </c>
      <c r="X919">
        <f t="shared" si="257"/>
        <v>13.955</v>
      </c>
      <c r="Y919" s="9">
        <f t="shared" si="258"/>
        <v>8.7325840987562575</v>
      </c>
      <c r="Z919" s="10">
        <f t="shared" si="259"/>
        <v>0.53737789310688988</v>
      </c>
      <c r="AA919">
        <f t="shared" si="260"/>
        <v>0.42999999999999972</v>
      </c>
    </row>
    <row r="920" spans="1:27">
      <c r="A920" s="1">
        <f t="shared" si="243"/>
        <v>745005</v>
      </c>
      <c r="B920" s="1">
        <v>5</v>
      </c>
      <c r="C920" s="1">
        <v>-10</v>
      </c>
      <c r="D920" s="2">
        <v>3</v>
      </c>
      <c r="E920" s="5">
        <v>2.94</v>
      </c>
      <c r="F920" s="5">
        <v>2.65</v>
      </c>
      <c r="G920" s="5">
        <v>1.08</v>
      </c>
      <c r="H920" s="5">
        <v>2.65</v>
      </c>
      <c r="I920" s="5">
        <v>2.96</v>
      </c>
      <c r="J920" s="5">
        <v>1.78</v>
      </c>
      <c r="K920" s="6">
        <f t="shared" si="244"/>
        <v>2.7949999999999999</v>
      </c>
      <c r="L920" s="6">
        <f t="shared" si="245"/>
        <v>0.29000000000000004</v>
      </c>
      <c r="M920" s="6">
        <f t="shared" si="246"/>
        <v>2.8049999999999997</v>
      </c>
      <c r="N920" s="5">
        <f t="shared" si="247"/>
        <v>1.0410091258005378</v>
      </c>
      <c r="O920" s="6">
        <f t="shared" si="248"/>
        <v>-0.31000000000000005</v>
      </c>
      <c r="P920" s="6">
        <f t="shared" si="249"/>
        <v>2.0820182516010757</v>
      </c>
      <c r="Q920" s="6">
        <f t="shared" si="250"/>
        <v>-0.46184368367629408</v>
      </c>
      <c r="R920" s="9">
        <f t="shared" si="251"/>
        <v>0.28818191172848701</v>
      </c>
      <c r="S920" s="9">
        <f t="shared" si="252"/>
        <v>0.60000000000000009</v>
      </c>
      <c r="T920">
        <f t="shared" si="253"/>
        <v>0.31000000000000005</v>
      </c>
      <c r="U920" s="9">
        <f t="shared" si="254"/>
        <v>0.14889398772638496</v>
      </c>
      <c r="V920" s="9">
        <f t="shared" si="255"/>
        <v>9.6060637242826943E-3</v>
      </c>
      <c r="W920" s="9">
        <f t="shared" si="256"/>
        <v>9.9999999999997868E-3</v>
      </c>
      <c r="X920">
        <f t="shared" si="257"/>
        <v>2.8049999999999997</v>
      </c>
      <c r="Y920" s="9">
        <f t="shared" si="258"/>
        <v>2.6945008746613532</v>
      </c>
      <c r="Z920" s="10">
        <f t="shared" si="259"/>
        <v>0.53776295893265091</v>
      </c>
      <c r="AA920">
        <f t="shared" si="260"/>
        <v>0.29000000000000004</v>
      </c>
    </row>
    <row r="921" spans="1:27">
      <c r="A921" s="1">
        <f t="shared" si="243"/>
        <v>1495000</v>
      </c>
      <c r="B921" s="1">
        <v>0</v>
      </c>
      <c r="C921" s="1">
        <v>-10</v>
      </c>
      <c r="D921" s="2">
        <v>6</v>
      </c>
      <c r="E921" s="5">
        <v>1.42</v>
      </c>
      <c r="F921" s="5">
        <v>0.67</v>
      </c>
      <c r="G921" s="5">
        <v>0.87</v>
      </c>
      <c r="H921" s="5">
        <v>1.34</v>
      </c>
      <c r="I921" s="5">
        <v>-1.54</v>
      </c>
      <c r="J921" s="5">
        <v>1.54</v>
      </c>
      <c r="K921" s="6">
        <f t="shared" si="244"/>
        <v>1.38</v>
      </c>
      <c r="L921" s="6">
        <f t="shared" si="245"/>
        <v>7.9999999999999849E-2</v>
      </c>
      <c r="M921" s="6">
        <f t="shared" si="246"/>
        <v>-0.435</v>
      </c>
      <c r="N921" s="5">
        <f t="shared" si="247"/>
        <v>0.88437831271464362</v>
      </c>
      <c r="O921" s="6">
        <f t="shared" si="248"/>
        <v>2.21</v>
      </c>
      <c r="P921" s="6">
        <f t="shared" si="249"/>
        <v>1.7687566254292872</v>
      </c>
      <c r="Q921" s="6">
        <f t="shared" si="250"/>
        <v>-0.51612593894837788</v>
      </c>
      <c r="R921" s="9">
        <f t="shared" si="251"/>
        <v>1.2042357718281547</v>
      </c>
      <c r="S921" s="9">
        <f t="shared" si="252"/>
        <v>2.13</v>
      </c>
      <c r="T921">
        <f t="shared" si="253"/>
        <v>2.21</v>
      </c>
      <c r="U921" s="9">
        <f t="shared" si="254"/>
        <v>1.2494652843850806</v>
      </c>
      <c r="V921" s="9">
        <f t="shared" si="255"/>
        <v>2.0522891322705172</v>
      </c>
      <c r="W921" s="9">
        <f t="shared" si="256"/>
        <v>1.8149999999999999</v>
      </c>
      <c r="X921">
        <f t="shared" si="257"/>
        <v>0.435</v>
      </c>
      <c r="Y921" s="9">
        <f t="shared" si="258"/>
        <v>0.49187094905657019</v>
      </c>
      <c r="Z921" s="10">
        <f t="shared" si="259"/>
        <v>0.53784384350850389</v>
      </c>
      <c r="AA921">
        <f t="shared" si="260"/>
        <v>7.9999999999999849E-2</v>
      </c>
    </row>
    <row r="922" spans="1:27">
      <c r="A922" s="1">
        <f t="shared" si="243"/>
        <v>504494</v>
      </c>
      <c r="B922" s="1">
        <v>-6</v>
      </c>
      <c r="C922" s="1">
        <v>9</v>
      </c>
      <c r="D922" s="2">
        <v>2</v>
      </c>
      <c r="E922" s="5">
        <v>6.2</v>
      </c>
      <c r="F922" s="5">
        <v>4.4000000000000004</v>
      </c>
      <c r="G922" s="5">
        <v>2.02</v>
      </c>
      <c r="H922" s="5">
        <v>6.09</v>
      </c>
      <c r="I922" s="5">
        <v>5.49</v>
      </c>
      <c r="J922" s="5">
        <v>1.33</v>
      </c>
      <c r="K922" s="6">
        <f t="shared" si="244"/>
        <v>6.1449999999999996</v>
      </c>
      <c r="L922" s="6">
        <f t="shared" si="245"/>
        <v>0.11000000000000032</v>
      </c>
      <c r="M922" s="6">
        <f t="shared" si="246"/>
        <v>4.9450000000000003</v>
      </c>
      <c r="N922" s="5">
        <f t="shared" si="247"/>
        <v>1.2092663064850522</v>
      </c>
      <c r="O922" s="6">
        <f t="shared" si="248"/>
        <v>-1.0899999999999999</v>
      </c>
      <c r="P922" s="6">
        <f t="shared" si="249"/>
        <v>2.4185326129701044</v>
      </c>
      <c r="Q922" s="6">
        <f t="shared" si="250"/>
        <v>0.3951754910844032</v>
      </c>
      <c r="R922" s="9">
        <f t="shared" si="251"/>
        <v>0.49616862454723221</v>
      </c>
      <c r="S922" s="9">
        <f t="shared" si="252"/>
        <v>1.2000000000000002</v>
      </c>
      <c r="T922">
        <f t="shared" si="253"/>
        <v>1.0899999999999999</v>
      </c>
      <c r="U922" s="9">
        <f t="shared" si="254"/>
        <v>0.45068650063040244</v>
      </c>
      <c r="V922" s="9">
        <f t="shared" si="255"/>
        <v>0.99233724909446364</v>
      </c>
      <c r="W922" s="9">
        <f t="shared" si="256"/>
        <v>1.1999999999999993</v>
      </c>
      <c r="X922">
        <f t="shared" si="257"/>
        <v>4.9450000000000003</v>
      </c>
      <c r="Y922" s="9">
        <f t="shared" si="258"/>
        <v>4.0892564139767718</v>
      </c>
      <c r="Z922" s="10">
        <f t="shared" si="259"/>
        <v>0.53838554958319595</v>
      </c>
      <c r="AA922">
        <f t="shared" si="260"/>
        <v>0.11000000000000032</v>
      </c>
    </row>
    <row r="923" spans="1:27">
      <c r="A923" s="1">
        <f t="shared" si="243"/>
        <v>2747995</v>
      </c>
      <c r="B923" s="1">
        <v>-5</v>
      </c>
      <c r="C923" s="1">
        <v>-4</v>
      </c>
      <c r="D923" s="2">
        <v>11</v>
      </c>
      <c r="E923" s="5">
        <v>6.54</v>
      </c>
      <c r="F923" s="5">
        <v>9.01</v>
      </c>
      <c r="G923" s="5">
        <v>1.57</v>
      </c>
      <c r="H923" s="5">
        <v>6.28</v>
      </c>
      <c r="I923" s="5">
        <v>6.27</v>
      </c>
      <c r="J923" s="5">
        <v>1.71</v>
      </c>
      <c r="K923" s="6">
        <f t="shared" si="244"/>
        <v>6.41</v>
      </c>
      <c r="L923" s="6">
        <f t="shared" si="245"/>
        <v>0.25999999999999979</v>
      </c>
      <c r="M923" s="6">
        <f t="shared" si="246"/>
        <v>7.64</v>
      </c>
      <c r="N923" s="5">
        <f t="shared" si="247"/>
        <v>1.1607109890063072</v>
      </c>
      <c r="O923" s="6">
        <f t="shared" si="248"/>
        <v>2.74</v>
      </c>
      <c r="P923" s="6">
        <f t="shared" si="249"/>
        <v>2.3214219780126144</v>
      </c>
      <c r="Q923" s="6">
        <f t="shared" si="250"/>
        <v>-8.5210614214139849E-2</v>
      </c>
      <c r="R923" s="9">
        <f t="shared" si="251"/>
        <v>1.0683107265673197</v>
      </c>
      <c r="S923" s="9">
        <f t="shared" si="252"/>
        <v>2.4800000000000004</v>
      </c>
      <c r="T923">
        <f t="shared" si="253"/>
        <v>2.74</v>
      </c>
      <c r="U923" s="9">
        <f t="shared" si="254"/>
        <v>1.1803110446751837</v>
      </c>
      <c r="V923" s="9">
        <f t="shared" si="255"/>
        <v>1.0596953174820987</v>
      </c>
      <c r="W923" s="9">
        <f t="shared" si="256"/>
        <v>1.2299999999999995</v>
      </c>
      <c r="X923">
        <f t="shared" si="257"/>
        <v>7.64</v>
      </c>
      <c r="Y923" s="9">
        <f t="shared" si="258"/>
        <v>6.5821725411083225</v>
      </c>
      <c r="Z923" s="10">
        <f t="shared" si="259"/>
        <v>0.53964710691339768</v>
      </c>
      <c r="AA923">
        <f t="shared" si="260"/>
        <v>0.25999999999999979</v>
      </c>
    </row>
    <row r="924" spans="1:27">
      <c r="A924" s="1">
        <f t="shared" si="243"/>
        <v>495000</v>
      </c>
      <c r="B924" s="1">
        <v>0</v>
      </c>
      <c r="C924" s="1">
        <v>-10</v>
      </c>
      <c r="D924" s="2">
        <v>2</v>
      </c>
      <c r="E924" s="5">
        <v>2.59</v>
      </c>
      <c r="F924" s="5">
        <v>4.7</v>
      </c>
      <c r="G924" s="5">
        <v>1.24</v>
      </c>
      <c r="H924" s="5">
        <v>2.4500000000000002</v>
      </c>
      <c r="I924" s="5">
        <v>1.53</v>
      </c>
      <c r="J924" s="5">
        <v>1.69</v>
      </c>
      <c r="K924" s="6">
        <f t="shared" si="244"/>
        <v>2.52</v>
      </c>
      <c r="L924" s="6">
        <f t="shared" si="245"/>
        <v>0.13999999999999968</v>
      </c>
      <c r="M924" s="6">
        <f t="shared" si="246"/>
        <v>3.1150000000000002</v>
      </c>
      <c r="N924" s="5">
        <f t="shared" si="247"/>
        <v>1.0480577274177219</v>
      </c>
      <c r="O924" s="6">
        <f t="shared" si="248"/>
        <v>3.17</v>
      </c>
      <c r="P924" s="6">
        <f t="shared" si="249"/>
        <v>2.0961154548354437</v>
      </c>
      <c r="Q924" s="6">
        <f t="shared" si="250"/>
        <v>-0.30008876345676755</v>
      </c>
      <c r="R924" s="9">
        <f t="shared" si="251"/>
        <v>1.4455310622371569</v>
      </c>
      <c r="S924" s="9">
        <f t="shared" si="252"/>
        <v>3.0300000000000002</v>
      </c>
      <c r="T924">
        <f t="shared" si="253"/>
        <v>3.17</v>
      </c>
      <c r="U924" s="9">
        <f t="shared" si="254"/>
        <v>1.5123212763339231</v>
      </c>
      <c r="V924" s="9">
        <f t="shared" si="255"/>
        <v>0.56771681982251387</v>
      </c>
      <c r="W924" s="9">
        <f t="shared" si="256"/>
        <v>0.5950000000000002</v>
      </c>
      <c r="X924">
        <f t="shared" si="257"/>
        <v>3.1150000000000002</v>
      </c>
      <c r="Y924" s="9">
        <f t="shared" si="258"/>
        <v>2.9721645273061013</v>
      </c>
      <c r="Z924" s="10">
        <f t="shared" si="259"/>
        <v>0.53981848801240584</v>
      </c>
      <c r="AA924">
        <f t="shared" si="260"/>
        <v>0.13999999999999968</v>
      </c>
    </row>
    <row r="925" spans="1:27">
      <c r="A925" s="1">
        <f t="shared" si="243"/>
        <v>2496996</v>
      </c>
      <c r="B925" s="1">
        <v>-4</v>
      </c>
      <c r="C925" s="1">
        <v>-6</v>
      </c>
      <c r="D925" s="2">
        <v>10</v>
      </c>
      <c r="E925" s="5">
        <v>3.53</v>
      </c>
      <c r="F925" s="5">
        <v>1.1100000000000001</v>
      </c>
      <c r="G925" s="5">
        <v>1.03</v>
      </c>
      <c r="H925" s="5">
        <v>3.19</v>
      </c>
      <c r="I925" s="5">
        <v>3.4</v>
      </c>
      <c r="J925" s="5">
        <v>1.45</v>
      </c>
      <c r="K925" s="6">
        <f t="shared" si="244"/>
        <v>3.36</v>
      </c>
      <c r="L925" s="6">
        <f t="shared" si="245"/>
        <v>0.33999999999999986</v>
      </c>
      <c r="M925" s="6">
        <f t="shared" si="246"/>
        <v>2.2549999999999999</v>
      </c>
      <c r="N925" s="5">
        <f t="shared" si="247"/>
        <v>0.88929747553897853</v>
      </c>
      <c r="O925" s="6">
        <f t="shared" si="248"/>
        <v>-2.29</v>
      </c>
      <c r="P925" s="6">
        <f t="shared" si="249"/>
        <v>1.7785949510779571</v>
      </c>
      <c r="Q925" s="6">
        <f t="shared" si="250"/>
        <v>-0.3292659796421572</v>
      </c>
      <c r="R925" s="9">
        <f t="shared" si="251"/>
        <v>1.4786953029446248</v>
      </c>
      <c r="S925" s="9">
        <f t="shared" si="252"/>
        <v>2.63</v>
      </c>
      <c r="T925">
        <f t="shared" si="253"/>
        <v>2.29</v>
      </c>
      <c r="U925" s="9">
        <f t="shared" si="254"/>
        <v>1.2875331725259282</v>
      </c>
      <c r="V925" s="9">
        <f t="shared" si="255"/>
        <v>1.2425538477215288</v>
      </c>
      <c r="W925" s="9">
        <f t="shared" si="256"/>
        <v>1.105</v>
      </c>
      <c r="X925">
        <f t="shared" si="257"/>
        <v>2.2549999999999999</v>
      </c>
      <c r="Y925" s="9">
        <f t="shared" si="258"/>
        <v>2.5357094358480068</v>
      </c>
      <c r="Z925" s="10">
        <f t="shared" si="259"/>
        <v>0.54001851820099656</v>
      </c>
      <c r="AA925">
        <f t="shared" si="260"/>
        <v>0.33999999999999986</v>
      </c>
    </row>
    <row r="926" spans="1:27">
      <c r="A926" s="1">
        <f t="shared" si="243"/>
        <v>3246997</v>
      </c>
      <c r="B926" s="1">
        <v>-3</v>
      </c>
      <c r="C926" s="1">
        <v>-6</v>
      </c>
      <c r="D926" s="2">
        <v>13</v>
      </c>
      <c r="E926" s="5">
        <v>24</v>
      </c>
      <c r="F926" s="5">
        <v>27.32</v>
      </c>
      <c r="G926" s="5">
        <v>2.09</v>
      </c>
      <c r="H926" s="5">
        <v>24.09</v>
      </c>
      <c r="I926" s="5">
        <v>21.04</v>
      </c>
      <c r="J926" s="5">
        <v>2.66</v>
      </c>
      <c r="K926" s="6">
        <f t="shared" si="244"/>
        <v>24.045000000000002</v>
      </c>
      <c r="L926" s="6">
        <f t="shared" si="245"/>
        <v>-8.9999999999999858E-2</v>
      </c>
      <c r="M926" s="6">
        <f t="shared" si="246"/>
        <v>24.18</v>
      </c>
      <c r="N926" s="5">
        <f t="shared" si="247"/>
        <v>1.6914269124026613</v>
      </c>
      <c r="O926" s="6">
        <f t="shared" si="248"/>
        <v>6.2800000000000011</v>
      </c>
      <c r="P926" s="6">
        <f t="shared" si="249"/>
        <v>3.3828538248053226</v>
      </c>
      <c r="Q926" s="6">
        <f t="shared" si="250"/>
        <v>-0.23659305993690863</v>
      </c>
      <c r="R926" s="9">
        <f t="shared" si="251"/>
        <v>1.883025495601065</v>
      </c>
      <c r="S926" s="9">
        <f t="shared" si="252"/>
        <v>6.370000000000001</v>
      </c>
      <c r="T926">
        <f t="shared" si="253"/>
        <v>6.2800000000000011</v>
      </c>
      <c r="U926" s="9">
        <f t="shared" si="254"/>
        <v>1.8564207397762462</v>
      </c>
      <c r="V926" s="9">
        <f t="shared" si="255"/>
        <v>7.9814267474455261E-2</v>
      </c>
      <c r="W926" s="9">
        <f t="shared" si="256"/>
        <v>0.13499999999999801</v>
      </c>
      <c r="X926">
        <f t="shared" si="257"/>
        <v>24.18</v>
      </c>
      <c r="Y926" s="9">
        <f t="shared" si="258"/>
        <v>14.295622129869308</v>
      </c>
      <c r="Z926" s="10">
        <f t="shared" si="259"/>
        <v>0.54024901665805924</v>
      </c>
      <c r="AA926">
        <f t="shared" si="260"/>
        <v>8.9999999999999858E-2</v>
      </c>
    </row>
    <row r="927" spans="1:27">
      <c r="A927" s="1">
        <f t="shared" si="243"/>
        <v>754996</v>
      </c>
      <c r="B927" s="1">
        <v>-4</v>
      </c>
      <c r="C927" s="1">
        <v>10</v>
      </c>
      <c r="D927" s="2">
        <v>3</v>
      </c>
      <c r="E927" s="5">
        <v>30.53</v>
      </c>
      <c r="F927" s="5">
        <v>28.53</v>
      </c>
      <c r="G927" s="5">
        <v>3.67</v>
      </c>
      <c r="H927" s="5">
        <v>29.89</v>
      </c>
      <c r="I927" s="5">
        <v>29.06</v>
      </c>
      <c r="J927" s="5">
        <v>2.56</v>
      </c>
      <c r="K927" s="6">
        <f t="shared" si="244"/>
        <v>30.21</v>
      </c>
      <c r="L927" s="6">
        <f t="shared" si="245"/>
        <v>0.64000000000000057</v>
      </c>
      <c r="M927" s="6">
        <f t="shared" si="246"/>
        <v>28.795000000000002</v>
      </c>
      <c r="N927" s="5">
        <f t="shared" si="247"/>
        <v>2.2373254121830377</v>
      </c>
      <c r="O927" s="6">
        <f t="shared" si="248"/>
        <v>-0.52999999999999758</v>
      </c>
      <c r="P927" s="6">
        <f t="shared" si="249"/>
        <v>4.4746508243660754</v>
      </c>
      <c r="Q927" s="6">
        <f t="shared" si="250"/>
        <v>0.34537645149207136</v>
      </c>
      <c r="R927" s="9">
        <f t="shared" si="251"/>
        <v>0.26147291619469598</v>
      </c>
      <c r="S927" s="9">
        <f t="shared" si="252"/>
        <v>1.1699999999999982</v>
      </c>
      <c r="T927">
        <f t="shared" si="253"/>
        <v>0.52999999999999758</v>
      </c>
      <c r="U927" s="9">
        <f t="shared" si="254"/>
        <v>0.1184449962249474</v>
      </c>
      <c r="V927" s="9">
        <f t="shared" si="255"/>
        <v>0.63245158361623111</v>
      </c>
      <c r="W927" s="9">
        <f t="shared" si="256"/>
        <v>1.4149999999999991</v>
      </c>
      <c r="X927">
        <f t="shared" si="257"/>
        <v>28.795000000000002</v>
      </c>
      <c r="Y927" s="9">
        <f t="shared" si="258"/>
        <v>12.870277986027835</v>
      </c>
      <c r="Z927" s="10">
        <f t="shared" si="259"/>
        <v>0.54044426169587556</v>
      </c>
      <c r="AA927">
        <f t="shared" si="260"/>
        <v>0.64000000000000057</v>
      </c>
    </row>
    <row r="928" spans="1:27">
      <c r="A928" s="1">
        <f t="shared" si="243"/>
        <v>1503994</v>
      </c>
      <c r="B928" s="1">
        <v>-6</v>
      </c>
      <c r="C928" s="1">
        <v>8</v>
      </c>
      <c r="D928" s="2">
        <v>6</v>
      </c>
      <c r="E928" s="5">
        <v>17.739999999999998</v>
      </c>
      <c r="F928" s="5">
        <v>15.52</v>
      </c>
      <c r="G928" s="5">
        <v>2.75</v>
      </c>
      <c r="H928" s="5">
        <v>17.52</v>
      </c>
      <c r="I928" s="5">
        <v>15.71</v>
      </c>
      <c r="J928" s="5">
        <v>2.02</v>
      </c>
      <c r="K928" s="6">
        <f t="shared" si="244"/>
        <v>17.63</v>
      </c>
      <c r="L928" s="6">
        <f t="shared" si="245"/>
        <v>0.21999999999999886</v>
      </c>
      <c r="M928" s="6">
        <f t="shared" si="246"/>
        <v>15.615</v>
      </c>
      <c r="N928" s="5">
        <f t="shared" si="247"/>
        <v>1.7060846989525462</v>
      </c>
      <c r="O928" s="6">
        <f t="shared" si="248"/>
        <v>-0.19000000000000128</v>
      </c>
      <c r="P928" s="6">
        <f t="shared" si="249"/>
        <v>3.4121693979050924</v>
      </c>
      <c r="Q928" s="6">
        <f t="shared" si="250"/>
        <v>0.2990749727301617</v>
      </c>
      <c r="R928" s="9">
        <f t="shared" si="251"/>
        <v>0.1201581610372921</v>
      </c>
      <c r="S928" s="9">
        <f t="shared" si="252"/>
        <v>0.41000000000000014</v>
      </c>
      <c r="T928">
        <f t="shared" si="253"/>
        <v>0.19000000000000128</v>
      </c>
      <c r="U928" s="9">
        <f t="shared" si="254"/>
        <v>5.5683050236794256E-2</v>
      </c>
      <c r="V928" s="9">
        <f t="shared" si="255"/>
        <v>1.1810668023909432</v>
      </c>
      <c r="W928" s="9">
        <f t="shared" si="256"/>
        <v>2.0149999999999988</v>
      </c>
      <c r="X928">
        <f t="shared" si="257"/>
        <v>15.615</v>
      </c>
      <c r="Y928" s="9">
        <f t="shared" si="258"/>
        <v>9.1525350468161744</v>
      </c>
      <c r="Z928" s="10">
        <f t="shared" si="259"/>
        <v>0.54095840875246592</v>
      </c>
      <c r="AA928">
        <f t="shared" si="260"/>
        <v>0.21999999999999886</v>
      </c>
    </row>
    <row r="929" spans="1:27">
      <c r="A929" s="1">
        <f t="shared" si="243"/>
        <v>254995</v>
      </c>
      <c r="B929" s="1">
        <v>-5</v>
      </c>
      <c r="C929" s="1">
        <v>10</v>
      </c>
      <c r="D929" s="2">
        <v>1</v>
      </c>
      <c r="E929" s="5">
        <v>3.67</v>
      </c>
      <c r="F929" s="5">
        <v>2.84</v>
      </c>
      <c r="G929" s="5">
        <v>2.06</v>
      </c>
      <c r="H929" s="5">
        <v>3.82</v>
      </c>
      <c r="I929" s="5">
        <v>3.89</v>
      </c>
      <c r="J929" s="5">
        <v>1.2</v>
      </c>
      <c r="K929" s="6">
        <f t="shared" si="244"/>
        <v>3.7450000000000001</v>
      </c>
      <c r="L929" s="6">
        <f t="shared" si="245"/>
        <v>-0.14999999999999991</v>
      </c>
      <c r="M929" s="6">
        <f t="shared" si="246"/>
        <v>3.3650000000000002</v>
      </c>
      <c r="N929" s="5">
        <f t="shared" si="247"/>
        <v>1.192015100575492</v>
      </c>
      <c r="O929" s="6">
        <f t="shared" si="248"/>
        <v>-1.0500000000000003</v>
      </c>
      <c r="P929" s="6">
        <f t="shared" si="249"/>
        <v>2.384030201150984</v>
      </c>
      <c r="Q929" s="6">
        <f t="shared" si="250"/>
        <v>0.49327890773453442</v>
      </c>
      <c r="R929" s="9">
        <f t="shared" si="251"/>
        <v>0.37751199610033886</v>
      </c>
      <c r="S929" s="9">
        <f t="shared" si="252"/>
        <v>0.90000000000000036</v>
      </c>
      <c r="T929">
        <f t="shared" si="253"/>
        <v>1.0500000000000003</v>
      </c>
      <c r="U929" s="9">
        <f t="shared" si="254"/>
        <v>0.44043066211706194</v>
      </c>
      <c r="V929" s="9">
        <f t="shared" si="255"/>
        <v>0.31878790781806371</v>
      </c>
      <c r="W929" s="9">
        <f t="shared" si="256"/>
        <v>0.37999999999999989</v>
      </c>
      <c r="X929">
        <f t="shared" si="257"/>
        <v>3.3650000000000002</v>
      </c>
      <c r="Y929" s="9">
        <f t="shared" si="258"/>
        <v>2.8229508152836442</v>
      </c>
      <c r="Z929" s="10">
        <f t="shared" si="259"/>
        <v>0.5414619100176854</v>
      </c>
      <c r="AA929">
        <f t="shared" si="260"/>
        <v>0.14999999999999991</v>
      </c>
    </row>
    <row r="930" spans="1:27">
      <c r="A930" s="1">
        <f t="shared" si="243"/>
        <v>1745000</v>
      </c>
      <c r="B930" s="1">
        <v>0</v>
      </c>
      <c r="C930" s="1">
        <v>-10</v>
      </c>
      <c r="D930" s="2">
        <v>7</v>
      </c>
      <c r="E930" s="5">
        <v>1.26</v>
      </c>
      <c r="F930" s="5">
        <v>1.68</v>
      </c>
      <c r="G930" s="5">
        <v>1</v>
      </c>
      <c r="H930" s="5">
        <v>1.28</v>
      </c>
      <c r="I930" s="5">
        <v>-1.1200000000000001</v>
      </c>
      <c r="J930" s="5">
        <v>1.81</v>
      </c>
      <c r="K930" s="6">
        <f t="shared" si="244"/>
        <v>1.27</v>
      </c>
      <c r="L930" s="6">
        <f t="shared" si="245"/>
        <v>-2.0000000000000018E-2</v>
      </c>
      <c r="M930" s="6">
        <f t="shared" si="246"/>
        <v>0.27999999999999992</v>
      </c>
      <c r="N930" s="5">
        <f t="shared" si="247"/>
        <v>1.0339366518312425</v>
      </c>
      <c r="O930" s="6">
        <f t="shared" si="248"/>
        <v>2.8</v>
      </c>
      <c r="P930" s="6">
        <f t="shared" si="249"/>
        <v>2.067873303662485</v>
      </c>
      <c r="Q930" s="6">
        <f t="shared" si="250"/>
        <v>-0.53228409064334326</v>
      </c>
      <c r="R930" s="9">
        <f t="shared" si="251"/>
        <v>1.3637199121461629</v>
      </c>
      <c r="S930" s="9">
        <f t="shared" si="252"/>
        <v>2.82</v>
      </c>
      <c r="T930">
        <f t="shared" si="253"/>
        <v>2.8</v>
      </c>
      <c r="U930" s="9">
        <f t="shared" si="254"/>
        <v>1.3540481397195945</v>
      </c>
      <c r="V930" s="9">
        <f t="shared" si="255"/>
        <v>0.95750547023028476</v>
      </c>
      <c r="W930" s="9">
        <f t="shared" si="256"/>
        <v>0.9900000000000001</v>
      </c>
      <c r="X930">
        <f t="shared" si="257"/>
        <v>0.27999999999999992</v>
      </c>
      <c r="Y930" s="9">
        <f t="shared" si="258"/>
        <v>0.27080962794391883</v>
      </c>
      <c r="Z930" s="10">
        <f t="shared" si="259"/>
        <v>0.54260851449272329</v>
      </c>
      <c r="AA930">
        <f t="shared" si="260"/>
        <v>2.0000000000000018E-2</v>
      </c>
    </row>
    <row r="931" spans="1:27">
      <c r="A931" s="1">
        <f t="shared" si="243"/>
        <v>754998</v>
      </c>
      <c r="B931" s="1">
        <v>-2</v>
      </c>
      <c r="C931" s="1">
        <v>10</v>
      </c>
      <c r="D931" s="2">
        <v>3</v>
      </c>
      <c r="E931" s="5">
        <v>2.1800000000000002</v>
      </c>
      <c r="F931" s="5">
        <v>0.87</v>
      </c>
      <c r="G931" s="5">
        <v>1.96</v>
      </c>
      <c r="H931" s="5">
        <v>2.2000000000000002</v>
      </c>
      <c r="I931" s="5">
        <v>1.6</v>
      </c>
      <c r="J931" s="5">
        <v>0.97</v>
      </c>
      <c r="K931" s="6">
        <f t="shared" si="244"/>
        <v>2.1900000000000004</v>
      </c>
      <c r="L931" s="6">
        <f t="shared" si="245"/>
        <v>-2.0000000000000018E-2</v>
      </c>
      <c r="M931" s="6">
        <f t="shared" si="246"/>
        <v>1.2350000000000001</v>
      </c>
      <c r="N931" s="5">
        <f t="shared" si="247"/>
        <v>1.0934463864314519</v>
      </c>
      <c r="O931" s="6">
        <f t="shared" si="248"/>
        <v>-0.73000000000000009</v>
      </c>
      <c r="P931" s="6">
        <f t="shared" si="249"/>
        <v>2.1868927728629037</v>
      </c>
      <c r="Q931" s="6">
        <f t="shared" si="250"/>
        <v>0.60652378463146883</v>
      </c>
      <c r="R931" s="9">
        <f t="shared" si="251"/>
        <v>0.32466155122481166</v>
      </c>
      <c r="S931" s="9">
        <f t="shared" si="252"/>
        <v>0.71000000000000008</v>
      </c>
      <c r="T931">
        <f t="shared" si="253"/>
        <v>0.73000000000000009</v>
      </c>
      <c r="U931" s="9">
        <f t="shared" si="254"/>
        <v>0.3338069470339613</v>
      </c>
      <c r="V931" s="9">
        <f t="shared" si="255"/>
        <v>0.87338529977378931</v>
      </c>
      <c r="W931" s="9">
        <f t="shared" si="256"/>
        <v>0.95500000000000029</v>
      </c>
      <c r="X931">
        <f t="shared" si="257"/>
        <v>1.2350000000000001</v>
      </c>
      <c r="Y931" s="9">
        <f t="shared" si="258"/>
        <v>1.1294563824299786</v>
      </c>
      <c r="Z931" s="10">
        <f t="shared" si="259"/>
        <v>0.54279646277403093</v>
      </c>
      <c r="AA931">
        <f t="shared" si="260"/>
        <v>2.0000000000000018E-2</v>
      </c>
    </row>
    <row r="932" spans="1:27">
      <c r="A932" s="1">
        <f t="shared" si="243"/>
        <v>2003995</v>
      </c>
      <c r="B932" s="1">
        <v>-5</v>
      </c>
      <c r="C932" s="1">
        <v>8</v>
      </c>
      <c r="D932" s="2">
        <v>8</v>
      </c>
      <c r="E932" s="5">
        <v>13.47</v>
      </c>
      <c r="F932" s="5">
        <v>16.920000000000002</v>
      </c>
      <c r="G932" s="5">
        <v>2.6</v>
      </c>
      <c r="H932" s="5">
        <v>13.38</v>
      </c>
      <c r="I932" s="5">
        <v>14.87</v>
      </c>
      <c r="J932" s="5">
        <v>2.02</v>
      </c>
      <c r="K932" s="6">
        <f t="shared" si="244"/>
        <v>13.425000000000001</v>
      </c>
      <c r="L932" s="6">
        <f t="shared" si="245"/>
        <v>8.9999999999999858E-2</v>
      </c>
      <c r="M932" s="6">
        <f t="shared" si="246"/>
        <v>15.895</v>
      </c>
      <c r="N932" s="5">
        <f t="shared" si="247"/>
        <v>1.6462381358722074</v>
      </c>
      <c r="O932" s="6">
        <f t="shared" si="248"/>
        <v>2.0500000000000025</v>
      </c>
      <c r="P932" s="6">
        <f t="shared" si="249"/>
        <v>3.2924762717444147</v>
      </c>
      <c r="Q932" s="6">
        <f t="shared" si="250"/>
        <v>0.24718645068447664</v>
      </c>
      <c r="R932" s="9">
        <f t="shared" si="251"/>
        <v>0.59529662121499771</v>
      </c>
      <c r="S932" s="9">
        <f t="shared" si="252"/>
        <v>1.9600000000000026</v>
      </c>
      <c r="T932">
        <f t="shared" si="253"/>
        <v>2.0500000000000025</v>
      </c>
      <c r="U932" s="9">
        <f t="shared" si="254"/>
        <v>0.62263167014833931</v>
      </c>
      <c r="V932" s="9">
        <f t="shared" si="255"/>
        <v>1.5003904636745322</v>
      </c>
      <c r="W932" s="9">
        <f t="shared" si="256"/>
        <v>2.4699999999999989</v>
      </c>
      <c r="X932">
        <f t="shared" si="257"/>
        <v>15.895</v>
      </c>
      <c r="Y932" s="9">
        <f t="shared" si="258"/>
        <v>9.6553467287881372</v>
      </c>
      <c r="Z932" s="10">
        <f t="shared" si="259"/>
        <v>0.54361843235857998</v>
      </c>
      <c r="AA932">
        <f t="shared" si="260"/>
        <v>8.9999999999999858E-2</v>
      </c>
    </row>
    <row r="933" spans="1:27">
      <c r="A933" s="1">
        <f t="shared" si="243"/>
        <v>2746497</v>
      </c>
      <c r="B933" s="1">
        <v>-3</v>
      </c>
      <c r="C933" s="1">
        <v>-7</v>
      </c>
      <c r="D933" s="2">
        <v>11</v>
      </c>
      <c r="E933" s="5">
        <v>11.58</v>
      </c>
      <c r="F933" s="5">
        <v>14.35</v>
      </c>
      <c r="G933" s="5">
        <v>1.78</v>
      </c>
      <c r="H933" s="5">
        <v>11.65</v>
      </c>
      <c r="I933" s="5">
        <v>12.43</v>
      </c>
      <c r="J933" s="5">
        <v>2.12</v>
      </c>
      <c r="K933" s="6">
        <f t="shared" si="244"/>
        <v>11.615</v>
      </c>
      <c r="L933" s="6">
        <f t="shared" si="245"/>
        <v>-7.0000000000000284E-2</v>
      </c>
      <c r="M933" s="6">
        <f t="shared" si="246"/>
        <v>13.39</v>
      </c>
      <c r="N933" s="5">
        <f t="shared" si="247"/>
        <v>1.3840881474819442</v>
      </c>
      <c r="O933" s="6">
        <f t="shared" si="248"/>
        <v>1.92</v>
      </c>
      <c r="P933" s="6">
        <f t="shared" si="249"/>
        <v>2.7681762949638884</v>
      </c>
      <c r="Q933" s="6">
        <f t="shared" si="250"/>
        <v>-0.17304379600146166</v>
      </c>
      <c r="R933" s="9">
        <f t="shared" si="251"/>
        <v>0.71888484979095602</v>
      </c>
      <c r="S933" s="9">
        <f t="shared" si="252"/>
        <v>1.9900000000000002</v>
      </c>
      <c r="T933">
        <f t="shared" si="253"/>
        <v>1.92</v>
      </c>
      <c r="U933" s="9">
        <f t="shared" si="254"/>
        <v>0.69359744301438964</v>
      </c>
      <c r="V933" s="9">
        <f t="shared" si="255"/>
        <v>1.2824327722401478</v>
      </c>
      <c r="W933" s="9">
        <f t="shared" si="256"/>
        <v>1.7750000000000004</v>
      </c>
      <c r="X933">
        <f t="shared" si="257"/>
        <v>13.39</v>
      </c>
      <c r="Y933" s="9">
        <f t="shared" si="258"/>
        <v>9.6742393353777896</v>
      </c>
      <c r="Z933" s="10">
        <f t="shared" si="259"/>
        <v>0.54383545305542558</v>
      </c>
      <c r="AA933">
        <f t="shared" si="260"/>
        <v>7.0000000000000284E-2</v>
      </c>
    </row>
    <row r="934" spans="1:27">
      <c r="A934" s="1">
        <f t="shared" si="243"/>
        <v>3497996</v>
      </c>
      <c r="B934" s="1">
        <v>-4</v>
      </c>
      <c r="C934" s="1">
        <v>-4</v>
      </c>
      <c r="D934" s="2">
        <v>14</v>
      </c>
      <c r="E934" s="5">
        <v>18.059999999999999</v>
      </c>
      <c r="F934" s="5">
        <v>19.350000000000001</v>
      </c>
      <c r="G934" s="5">
        <v>1.99</v>
      </c>
      <c r="H934" s="5">
        <v>18.34</v>
      </c>
      <c r="I934" s="5">
        <v>19.02</v>
      </c>
      <c r="J934" s="5">
        <v>2.5299999999999998</v>
      </c>
      <c r="K934" s="6">
        <f t="shared" si="244"/>
        <v>18.2</v>
      </c>
      <c r="L934" s="6">
        <f t="shared" si="245"/>
        <v>-0.28000000000000114</v>
      </c>
      <c r="M934" s="6">
        <f t="shared" si="246"/>
        <v>19.185000000000002</v>
      </c>
      <c r="N934" s="5">
        <f t="shared" si="247"/>
        <v>1.6094253632896431</v>
      </c>
      <c r="O934" s="6">
        <f t="shared" si="248"/>
        <v>0.33000000000000185</v>
      </c>
      <c r="P934" s="6">
        <f t="shared" si="249"/>
        <v>3.2188507265792863</v>
      </c>
      <c r="Q934" s="6">
        <f t="shared" si="250"/>
        <v>-0.23557571662966886</v>
      </c>
      <c r="R934" s="9">
        <f t="shared" si="251"/>
        <v>0.18950863268153406</v>
      </c>
      <c r="S934" s="9">
        <f t="shared" si="252"/>
        <v>0.61000000000000298</v>
      </c>
      <c r="T934">
        <f t="shared" si="253"/>
        <v>0.33000000000000185</v>
      </c>
      <c r="U934" s="9">
        <f t="shared" si="254"/>
        <v>0.10252106358181358</v>
      </c>
      <c r="V934" s="9">
        <f t="shared" si="255"/>
        <v>0.61201968259446127</v>
      </c>
      <c r="W934" s="9">
        <f t="shared" si="256"/>
        <v>0.98500000000000298</v>
      </c>
      <c r="X934">
        <f t="shared" si="257"/>
        <v>19.185000000000002</v>
      </c>
      <c r="Y934" s="9">
        <f t="shared" si="258"/>
        <v>11.920403665558077</v>
      </c>
      <c r="Z934" s="10">
        <f t="shared" si="259"/>
        <v>0.54424994258153125</v>
      </c>
      <c r="AA934">
        <f t="shared" si="260"/>
        <v>0.28000000000000114</v>
      </c>
    </row>
    <row r="935" spans="1:27">
      <c r="A935" s="1">
        <f t="shared" si="243"/>
        <v>754494</v>
      </c>
      <c r="B935" s="1">
        <v>-6</v>
      </c>
      <c r="C935" s="1">
        <v>9</v>
      </c>
      <c r="D935" s="2">
        <v>3</v>
      </c>
      <c r="E935" s="5">
        <v>0.42</v>
      </c>
      <c r="F935" s="5">
        <v>-1.66</v>
      </c>
      <c r="G935" s="5">
        <v>1.66</v>
      </c>
      <c r="H935" s="5">
        <v>0.28999999999999998</v>
      </c>
      <c r="I935" s="5">
        <v>0.49</v>
      </c>
      <c r="J935" s="5">
        <v>0.91</v>
      </c>
      <c r="K935" s="6">
        <f t="shared" si="244"/>
        <v>0.35499999999999998</v>
      </c>
      <c r="L935" s="6">
        <f t="shared" si="245"/>
        <v>0.13</v>
      </c>
      <c r="M935" s="6">
        <f t="shared" si="246"/>
        <v>-0.58499999999999996</v>
      </c>
      <c r="N935" s="5">
        <f t="shared" si="247"/>
        <v>0.94653314786118292</v>
      </c>
      <c r="O935" s="6">
        <f t="shared" si="248"/>
        <v>-2.15</v>
      </c>
      <c r="P935" s="6">
        <f t="shared" si="249"/>
        <v>1.8930662957223658</v>
      </c>
      <c r="Q935" s="6">
        <f t="shared" si="250"/>
        <v>0.53785194073164599</v>
      </c>
      <c r="R935" s="9">
        <f t="shared" si="251"/>
        <v>1.2043952212090838</v>
      </c>
      <c r="S935" s="9">
        <f t="shared" si="252"/>
        <v>2.2799999999999998</v>
      </c>
      <c r="T935">
        <f t="shared" si="253"/>
        <v>2.15</v>
      </c>
      <c r="U935" s="9">
        <f t="shared" si="254"/>
        <v>1.1357235638594432</v>
      </c>
      <c r="V935" s="9">
        <f t="shared" si="255"/>
        <v>0.9930978139794201</v>
      </c>
      <c r="W935" s="9">
        <f t="shared" si="256"/>
        <v>0.94</v>
      </c>
      <c r="X935">
        <f t="shared" si="257"/>
        <v>0.58499999999999996</v>
      </c>
      <c r="Y935" s="9">
        <f t="shared" si="258"/>
        <v>0.61804491614676671</v>
      </c>
      <c r="Z935" s="10">
        <f t="shared" si="259"/>
        <v>0.5445888357283869</v>
      </c>
      <c r="AA935">
        <f t="shared" si="260"/>
        <v>0.13</v>
      </c>
    </row>
    <row r="936" spans="1:27">
      <c r="A936" s="1">
        <f t="shared" si="243"/>
        <v>245000</v>
      </c>
      <c r="B936" s="1">
        <v>0</v>
      </c>
      <c r="C936" s="1">
        <v>-10</v>
      </c>
      <c r="D936" s="2">
        <v>1</v>
      </c>
      <c r="E936" s="5">
        <v>68.010000000000005</v>
      </c>
      <c r="F936" s="5">
        <v>67.95</v>
      </c>
      <c r="G936" s="5">
        <v>3.41</v>
      </c>
      <c r="H936" s="5">
        <v>68.31</v>
      </c>
      <c r="I936" s="5">
        <v>70.63</v>
      </c>
      <c r="J936" s="5">
        <v>4.29</v>
      </c>
      <c r="K936" s="6">
        <f t="shared" si="244"/>
        <v>68.16</v>
      </c>
      <c r="L936" s="6">
        <f t="shared" si="245"/>
        <v>-0.29999999999999716</v>
      </c>
      <c r="M936" s="6">
        <f t="shared" si="246"/>
        <v>69.289999999999992</v>
      </c>
      <c r="N936" s="5">
        <f t="shared" si="247"/>
        <v>2.7400821155578532</v>
      </c>
      <c r="O936" s="6">
        <f t="shared" si="248"/>
        <v>-2.6799999999999926</v>
      </c>
      <c r="P936" s="6">
        <f t="shared" si="249"/>
        <v>5.4801642311157064</v>
      </c>
      <c r="Q936" s="6">
        <f t="shared" si="250"/>
        <v>-0.22562449637389193</v>
      </c>
      <c r="R936" s="9">
        <f t="shared" si="251"/>
        <v>0.43429355392063707</v>
      </c>
      <c r="S936" s="9">
        <f t="shared" si="252"/>
        <v>2.3799999999999955</v>
      </c>
      <c r="T936">
        <f t="shared" si="253"/>
        <v>2.6799999999999926</v>
      </c>
      <c r="U936" s="9">
        <f t="shared" si="254"/>
        <v>0.48903643886861609</v>
      </c>
      <c r="V936" s="9">
        <f t="shared" si="255"/>
        <v>0.41239639994144439</v>
      </c>
      <c r="W936" s="9">
        <f t="shared" si="256"/>
        <v>1.1299999999999955</v>
      </c>
      <c r="X936">
        <f t="shared" si="257"/>
        <v>69.289999999999992</v>
      </c>
      <c r="Y936" s="9">
        <f t="shared" si="258"/>
        <v>25.287563320303356</v>
      </c>
      <c r="Z936" s="10">
        <f t="shared" si="259"/>
        <v>0.5455419323938353</v>
      </c>
      <c r="AA936">
        <f t="shared" si="260"/>
        <v>0.29999999999999716</v>
      </c>
    </row>
    <row r="937" spans="1:27">
      <c r="A937" s="1">
        <f t="shared" si="243"/>
        <v>2745998</v>
      </c>
      <c r="B937" s="1">
        <v>-2</v>
      </c>
      <c r="C937" s="1">
        <v>-8</v>
      </c>
      <c r="D937" s="2">
        <v>11</v>
      </c>
      <c r="E937" s="5">
        <v>2.71</v>
      </c>
      <c r="F937" s="5">
        <v>3.1</v>
      </c>
      <c r="G937" s="5">
        <v>1.1499999999999999</v>
      </c>
      <c r="H937" s="5">
        <v>2.88</v>
      </c>
      <c r="I937" s="5">
        <v>5.12</v>
      </c>
      <c r="J937" s="5">
        <v>1.68</v>
      </c>
      <c r="K937" s="6">
        <f t="shared" si="244"/>
        <v>2.7949999999999999</v>
      </c>
      <c r="L937" s="6">
        <f t="shared" si="245"/>
        <v>-0.16999999999999993</v>
      </c>
      <c r="M937" s="6">
        <f t="shared" si="246"/>
        <v>4.1100000000000003</v>
      </c>
      <c r="N937" s="5">
        <f t="shared" si="247"/>
        <v>1.0179513740842439</v>
      </c>
      <c r="O937" s="6">
        <f t="shared" si="248"/>
        <v>-2.02</v>
      </c>
      <c r="P937" s="6">
        <f t="shared" si="249"/>
        <v>2.0359027481684877</v>
      </c>
      <c r="Q937" s="6">
        <f t="shared" si="250"/>
        <v>-0.36186639002147214</v>
      </c>
      <c r="R937" s="9">
        <f t="shared" si="251"/>
        <v>0.90868780528159954</v>
      </c>
      <c r="S937" s="9">
        <f t="shared" si="252"/>
        <v>1.85</v>
      </c>
      <c r="T937">
        <f t="shared" si="253"/>
        <v>2.02</v>
      </c>
      <c r="U937" s="9">
        <f t="shared" si="254"/>
        <v>0.99218884684801678</v>
      </c>
      <c r="V937" s="9">
        <f t="shared" si="255"/>
        <v>1.2918102312922202</v>
      </c>
      <c r="W937" s="9">
        <f t="shared" si="256"/>
        <v>1.3150000000000004</v>
      </c>
      <c r="X937">
        <f t="shared" si="257"/>
        <v>4.1100000000000003</v>
      </c>
      <c r="Y937" s="9">
        <f t="shared" si="258"/>
        <v>4.037520951034999</v>
      </c>
      <c r="Z937" s="10">
        <f t="shared" si="259"/>
        <v>0.54618678123879927</v>
      </c>
      <c r="AA937">
        <f t="shared" si="260"/>
        <v>0.16999999999999993</v>
      </c>
    </row>
    <row r="938" spans="1:27">
      <c r="A938" s="1">
        <f t="shared" si="243"/>
        <v>2495499</v>
      </c>
      <c r="B938" s="1">
        <v>-1</v>
      </c>
      <c r="C938" s="1">
        <v>-9</v>
      </c>
      <c r="D938" s="2">
        <v>10</v>
      </c>
      <c r="E938" s="5">
        <v>16.260000000000002</v>
      </c>
      <c r="F938" s="5">
        <v>13.95</v>
      </c>
      <c r="G938" s="5">
        <v>1.75</v>
      </c>
      <c r="H938" s="5">
        <v>16.25</v>
      </c>
      <c r="I938" s="5">
        <v>19.63</v>
      </c>
      <c r="J938" s="5">
        <v>2.39</v>
      </c>
      <c r="K938" s="6">
        <f t="shared" si="244"/>
        <v>16.255000000000003</v>
      </c>
      <c r="L938" s="6">
        <f t="shared" si="245"/>
        <v>1.0000000000001563E-2</v>
      </c>
      <c r="M938" s="6">
        <f t="shared" si="246"/>
        <v>16.79</v>
      </c>
      <c r="N938" s="5">
        <f t="shared" si="247"/>
        <v>1.4810975659962444</v>
      </c>
      <c r="O938" s="6">
        <f t="shared" si="248"/>
        <v>-5.68</v>
      </c>
      <c r="P938" s="6">
        <f t="shared" si="249"/>
        <v>2.9621951319924889</v>
      </c>
      <c r="Q938" s="6">
        <f t="shared" si="250"/>
        <v>-0.30196248262029046</v>
      </c>
      <c r="R938" s="9">
        <f t="shared" si="251"/>
        <v>1.9208727806438206</v>
      </c>
      <c r="S938" s="9">
        <f t="shared" si="252"/>
        <v>5.6900000000000013</v>
      </c>
      <c r="T938">
        <f t="shared" si="253"/>
        <v>5.68</v>
      </c>
      <c r="U938" s="9">
        <f t="shared" si="254"/>
        <v>1.9174969058096483</v>
      </c>
      <c r="V938" s="9">
        <f t="shared" si="255"/>
        <v>0.36121860725639271</v>
      </c>
      <c r="W938" s="9">
        <f t="shared" si="256"/>
        <v>0.53499999999999659</v>
      </c>
      <c r="X938">
        <f t="shared" si="257"/>
        <v>16.79</v>
      </c>
      <c r="Y938" s="9">
        <f t="shared" si="258"/>
        <v>11.336187693149293</v>
      </c>
      <c r="Z938" s="10">
        <f t="shared" si="259"/>
        <v>0.54624628145187415</v>
      </c>
      <c r="AA938">
        <f t="shared" si="260"/>
        <v>1.0000000000001563E-2</v>
      </c>
    </row>
    <row r="939" spans="1:27">
      <c r="A939" s="1">
        <f t="shared" si="243"/>
        <v>3248495</v>
      </c>
      <c r="B939" s="1">
        <v>-5</v>
      </c>
      <c r="C939" s="1">
        <v>-3</v>
      </c>
      <c r="D939" s="2">
        <v>13</v>
      </c>
      <c r="E939" s="5">
        <v>3.9</v>
      </c>
      <c r="F939" s="5">
        <v>6.69</v>
      </c>
      <c r="G939" s="5">
        <v>1.44</v>
      </c>
      <c r="H939" s="5">
        <v>4.25</v>
      </c>
      <c r="I939" s="5">
        <v>6.99</v>
      </c>
      <c r="J939" s="5">
        <v>1.77</v>
      </c>
      <c r="K939" s="6">
        <f t="shared" si="244"/>
        <v>4.0750000000000002</v>
      </c>
      <c r="L939" s="6">
        <f t="shared" si="245"/>
        <v>-0.35000000000000009</v>
      </c>
      <c r="M939" s="6">
        <f t="shared" si="246"/>
        <v>6.84</v>
      </c>
      <c r="N939" s="5">
        <f t="shared" si="247"/>
        <v>1.1408878121883852</v>
      </c>
      <c r="O939" s="6">
        <f t="shared" si="248"/>
        <v>-0.29999999999999982</v>
      </c>
      <c r="P939" s="6">
        <f t="shared" si="249"/>
        <v>2.2817756243767704</v>
      </c>
      <c r="Q939" s="6">
        <f t="shared" si="250"/>
        <v>-0.20345721694036306</v>
      </c>
      <c r="R939" s="9">
        <f t="shared" si="251"/>
        <v>2.1912759285285532E-2</v>
      </c>
      <c r="S939" s="9">
        <f t="shared" si="252"/>
        <v>5.0000000000000266E-2</v>
      </c>
      <c r="T939">
        <f t="shared" si="253"/>
        <v>0.29999999999999982</v>
      </c>
      <c r="U939" s="9">
        <f t="shared" si="254"/>
        <v>0.13147655571171241</v>
      </c>
      <c r="V939" s="9">
        <f t="shared" si="255"/>
        <v>2.4235511769525666</v>
      </c>
      <c r="W939" s="9">
        <f t="shared" si="256"/>
        <v>2.7649999999999997</v>
      </c>
      <c r="X939">
        <f t="shared" si="257"/>
        <v>6.84</v>
      </c>
      <c r="Y939" s="9">
        <f t="shared" si="258"/>
        <v>5.9953309404540898</v>
      </c>
      <c r="Z939" s="10">
        <f t="shared" si="259"/>
        <v>0.54744406106925658</v>
      </c>
      <c r="AA939">
        <f t="shared" si="260"/>
        <v>0.35000000000000009</v>
      </c>
    </row>
    <row r="940" spans="1:27">
      <c r="A940" s="1">
        <f t="shared" si="243"/>
        <v>3748496</v>
      </c>
      <c r="B940" s="1">
        <v>-4</v>
      </c>
      <c r="C940" s="1">
        <v>-3</v>
      </c>
      <c r="D940" s="2">
        <v>15</v>
      </c>
      <c r="E940" s="5">
        <v>7.27</v>
      </c>
      <c r="F940" s="5">
        <v>5.54</v>
      </c>
      <c r="G940" s="5">
        <v>1.32</v>
      </c>
      <c r="H940" s="5">
        <v>7.14</v>
      </c>
      <c r="I940" s="5">
        <v>5.88</v>
      </c>
      <c r="J940" s="5">
        <v>1.69</v>
      </c>
      <c r="K940" s="6">
        <f t="shared" si="244"/>
        <v>7.2050000000000001</v>
      </c>
      <c r="L940" s="6">
        <f t="shared" si="245"/>
        <v>0.12999999999999989</v>
      </c>
      <c r="M940" s="6">
        <f t="shared" si="246"/>
        <v>5.71</v>
      </c>
      <c r="N940" s="5">
        <f t="shared" si="247"/>
        <v>1.0722056705688512</v>
      </c>
      <c r="O940" s="6">
        <f t="shared" si="248"/>
        <v>-0.33999999999999986</v>
      </c>
      <c r="P940" s="6">
        <f t="shared" si="249"/>
        <v>2.1444113411377024</v>
      </c>
      <c r="Q940" s="6">
        <f t="shared" si="250"/>
        <v>-0.2421876698923561</v>
      </c>
      <c r="R940" s="9">
        <f t="shared" si="251"/>
        <v>0.21917436780139604</v>
      </c>
      <c r="S940" s="9">
        <f t="shared" si="252"/>
        <v>0.46999999999999975</v>
      </c>
      <c r="T940">
        <f t="shared" si="253"/>
        <v>0.33999999999999986</v>
      </c>
      <c r="U940" s="9">
        <f t="shared" si="254"/>
        <v>0.15855167032441417</v>
      </c>
      <c r="V940" s="9">
        <f t="shared" si="255"/>
        <v>1.3943220419705842</v>
      </c>
      <c r="W940" s="9">
        <f t="shared" si="256"/>
        <v>1.4950000000000001</v>
      </c>
      <c r="X940">
        <f t="shared" si="257"/>
        <v>5.71</v>
      </c>
      <c r="Y940" s="9">
        <f t="shared" si="258"/>
        <v>5.3254708091317964</v>
      </c>
      <c r="Z940" s="10">
        <f t="shared" si="259"/>
        <v>0.54757556556150311</v>
      </c>
      <c r="AA940">
        <f t="shared" si="260"/>
        <v>0.12999999999999989</v>
      </c>
    </row>
    <row r="941" spans="1:27">
      <c r="A941" s="1">
        <f t="shared" si="243"/>
        <v>504995</v>
      </c>
      <c r="B941" s="1">
        <v>-5</v>
      </c>
      <c r="C941" s="1">
        <v>10</v>
      </c>
      <c r="D941" s="2">
        <v>2</v>
      </c>
      <c r="E941" s="5">
        <v>4.46</v>
      </c>
      <c r="F941" s="5">
        <v>7.74</v>
      </c>
      <c r="G941" s="5">
        <v>2.56</v>
      </c>
      <c r="H941" s="5">
        <v>4.24</v>
      </c>
      <c r="I941" s="5">
        <v>5.0599999999999996</v>
      </c>
      <c r="J941" s="5">
        <v>1.33</v>
      </c>
      <c r="K941" s="6">
        <f t="shared" si="244"/>
        <v>4.3499999999999996</v>
      </c>
      <c r="L941" s="6">
        <f t="shared" si="245"/>
        <v>0.21999999999999975</v>
      </c>
      <c r="M941" s="6">
        <f t="shared" si="246"/>
        <v>6.4</v>
      </c>
      <c r="N941" s="5">
        <f t="shared" si="247"/>
        <v>1.4424371736751656</v>
      </c>
      <c r="O941" s="6">
        <f t="shared" si="248"/>
        <v>2.6800000000000006</v>
      </c>
      <c r="P941" s="6">
        <f t="shared" si="249"/>
        <v>2.8848743473503311</v>
      </c>
      <c r="Q941" s="6">
        <f t="shared" si="250"/>
        <v>0.57491138480024029</v>
      </c>
      <c r="R941" s="9">
        <f t="shared" si="251"/>
        <v>0.8527234478199841</v>
      </c>
      <c r="S941" s="9">
        <f t="shared" si="252"/>
        <v>2.4600000000000009</v>
      </c>
      <c r="T941">
        <f t="shared" si="253"/>
        <v>2.6800000000000006</v>
      </c>
      <c r="U941" s="9">
        <f t="shared" si="254"/>
        <v>0.92898326835673062</v>
      </c>
      <c r="V941" s="9">
        <f t="shared" si="255"/>
        <v>1.4212057463666403</v>
      </c>
      <c r="W941" s="9">
        <f t="shared" si="256"/>
        <v>2.0500000000000007</v>
      </c>
      <c r="X941">
        <f t="shared" si="257"/>
        <v>6.4</v>
      </c>
      <c r="Y941" s="9">
        <f t="shared" si="258"/>
        <v>4.4369350130470711</v>
      </c>
      <c r="Z941" s="10">
        <f t="shared" si="259"/>
        <v>0.54759382757660813</v>
      </c>
      <c r="AA941">
        <f t="shared" si="260"/>
        <v>0.21999999999999975</v>
      </c>
    </row>
    <row r="942" spans="1:27">
      <c r="A942" s="1">
        <f t="shared" si="243"/>
        <v>504999</v>
      </c>
      <c r="B942" s="1">
        <v>-1</v>
      </c>
      <c r="C942" s="1">
        <v>10</v>
      </c>
      <c r="D942" s="2">
        <v>2</v>
      </c>
      <c r="E942" s="5">
        <v>0.94</v>
      </c>
      <c r="F942" s="5">
        <v>1.6</v>
      </c>
      <c r="G942" s="5">
        <v>1.62</v>
      </c>
      <c r="H942" s="5">
        <v>0.83</v>
      </c>
      <c r="I942" s="5">
        <v>1.8</v>
      </c>
      <c r="J942" s="5">
        <v>1.02</v>
      </c>
      <c r="K942" s="6">
        <f t="shared" si="244"/>
        <v>0.88500000000000001</v>
      </c>
      <c r="L942" s="6">
        <f t="shared" si="245"/>
        <v>0.10999999999999999</v>
      </c>
      <c r="M942" s="6">
        <f t="shared" si="246"/>
        <v>1.7000000000000002</v>
      </c>
      <c r="N942" s="5">
        <f t="shared" si="247"/>
        <v>0.95718336801262904</v>
      </c>
      <c r="O942" s="6">
        <f t="shared" si="248"/>
        <v>-0.19999999999999996</v>
      </c>
      <c r="P942" s="6">
        <f t="shared" si="249"/>
        <v>1.9143667360252581</v>
      </c>
      <c r="Q942" s="6">
        <f t="shared" si="250"/>
        <v>0.43222003929273095</v>
      </c>
      <c r="R942" s="9">
        <f t="shared" si="251"/>
        <v>0.16193344470853249</v>
      </c>
      <c r="S942" s="9">
        <f t="shared" si="252"/>
        <v>0.30999999999999994</v>
      </c>
      <c r="T942">
        <f t="shared" si="253"/>
        <v>0.19999999999999996</v>
      </c>
      <c r="U942" s="9">
        <f t="shared" si="254"/>
        <v>0.10447319013453708</v>
      </c>
      <c r="V942" s="9">
        <f t="shared" si="255"/>
        <v>0.85145649959647762</v>
      </c>
      <c r="W942" s="9">
        <f t="shared" si="256"/>
        <v>0.81500000000000017</v>
      </c>
      <c r="X942">
        <f t="shared" si="257"/>
        <v>1.7000000000000002</v>
      </c>
      <c r="Y942" s="9">
        <f t="shared" si="258"/>
        <v>1.776044232287131</v>
      </c>
      <c r="Z942" s="10">
        <f t="shared" si="259"/>
        <v>0.54760843675020199</v>
      </c>
      <c r="AA942">
        <f t="shared" si="260"/>
        <v>0.10999999999999999</v>
      </c>
    </row>
    <row r="943" spans="1:27">
      <c r="A943" s="1">
        <f t="shared" si="243"/>
        <v>1004997</v>
      </c>
      <c r="B943" s="1">
        <v>-3</v>
      </c>
      <c r="C943" s="1">
        <v>10</v>
      </c>
      <c r="D943" s="2">
        <v>4</v>
      </c>
      <c r="E943" s="5">
        <v>4.84</v>
      </c>
      <c r="F943" s="5">
        <v>5.61</v>
      </c>
      <c r="G943" s="5">
        <v>2.38</v>
      </c>
      <c r="H943" s="5">
        <v>4.75</v>
      </c>
      <c r="I943" s="5">
        <v>4.97</v>
      </c>
      <c r="J943" s="5">
        <v>1.32</v>
      </c>
      <c r="K943" s="6">
        <f t="shared" si="244"/>
        <v>4.7949999999999999</v>
      </c>
      <c r="L943" s="6">
        <f t="shared" si="245"/>
        <v>8.9999999999999858E-2</v>
      </c>
      <c r="M943" s="6">
        <f t="shared" si="246"/>
        <v>5.29</v>
      </c>
      <c r="N943" s="5">
        <f t="shared" si="247"/>
        <v>1.3607718398026907</v>
      </c>
      <c r="O943" s="6">
        <f t="shared" si="248"/>
        <v>0.64000000000000057</v>
      </c>
      <c r="P943" s="6">
        <f t="shared" si="249"/>
        <v>2.7215436796053813</v>
      </c>
      <c r="Q943" s="6">
        <f t="shared" si="250"/>
        <v>0.52951342010044822</v>
      </c>
      <c r="R943" s="9">
        <f t="shared" si="251"/>
        <v>0.20209118968825429</v>
      </c>
      <c r="S943" s="9">
        <f t="shared" si="252"/>
        <v>0.55000000000000071</v>
      </c>
      <c r="T943">
        <f t="shared" si="253"/>
        <v>0.64000000000000057</v>
      </c>
      <c r="U943" s="9">
        <f t="shared" si="254"/>
        <v>0.23516065709178674</v>
      </c>
      <c r="V943" s="9">
        <f t="shared" si="255"/>
        <v>0.36376414143885732</v>
      </c>
      <c r="W943" s="9">
        <f t="shared" si="256"/>
        <v>0.49500000000000011</v>
      </c>
      <c r="X943">
        <f t="shared" si="257"/>
        <v>5.29</v>
      </c>
      <c r="Y943" s="9">
        <f t="shared" si="258"/>
        <v>3.8874996125485959</v>
      </c>
      <c r="Z943" s="10">
        <f t="shared" si="259"/>
        <v>0.5487394645913487</v>
      </c>
      <c r="AA943">
        <f t="shared" si="260"/>
        <v>8.9999999999999858E-2</v>
      </c>
    </row>
    <row r="944" spans="1:27">
      <c r="A944" s="1">
        <f t="shared" si="243"/>
        <v>1995000</v>
      </c>
      <c r="B944" s="1">
        <v>0</v>
      </c>
      <c r="C944" s="1">
        <v>-10</v>
      </c>
      <c r="D944" s="2">
        <v>8</v>
      </c>
      <c r="E944" s="5">
        <v>9.3800000000000008</v>
      </c>
      <c r="F944" s="5">
        <v>12.06</v>
      </c>
      <c r="G944" s="5">
        <v>1.68</v>
      </c>
      <c r="H944" s="5">
        <v>9.3000000000000007</v>
      </c>
      <c r="I944" s="5">
        <v>11.1</v>
      </c>
      <c r="J944" s="5">
        <v>2.5099999999999998</v>
      </c>
      <c r="K944" s="6">
        <f t="shared" si="244"/>
        <v>9.34</v>
      </c>
      <c r="L944" s="6">
        <f t="shared" si="245"/>
        <v>8.0000000000000071E-2</v>
      </c>
      <c r="M944" s="6">
        <f t="shared" si="246"/>
        <v>11.58</v>
      </c>
      <c r="N944" s="5">
        <f t="shared" si="247"/>
        <v>1.5101738310538955</v>
      </c>
      <c r="O944" s="6">
        <f t="shared" si="248"/>
        <v>0.96000000000000085</v>
      </c>
      <c r="P944" s="6">
        <f t="shared" si="249"/>
        <v>3.0203476621077909</v>
      </c>
      <c r="Q944" s="6">
        <f t="shared" si="250"/>
        <v>-0.38122225267196486</v>
      </c>
      <c r="R944" s="9">
        <f t="shared" si="251"/>
        <v>0.29135718746559153</v>
      </c>
      <c r="S944" s="9">
        <f t="shared" si="252"/>
        <v>0.88000000000000078</v>
      </c>
      <c r="T944">
        <f t="shared" si="253"/>
        <v>0.96000000000000085</v>
      </c>
      <c r="U944" s="9">
        <f t="shared" si="254"/>
        <v>0.31784420450791806</v>
      </c>
      <c r="V944" s="9">
        <f t="shared" si="255"/>
        <v>1.4832729543702829</v>
      </c>
      <c r="W944" s="9">
        <f t="shared" si="256"/>
        <v>2.2400000000000002</v>
      </c>
      <c r="X944">
        <f t="shared" si="257"/>
        <v>11.58</v>
      </c>
      <c r="Y944" s="9">
        <f t="shared" si="258"/>
        <v>7.6679914337535164</v>
      </c>
      <c r="Z944" s="10">
        <f t="shared" si="259"/>
        <v>0.5494033126947816</v>
      </c>
      <c r="AA944">
        <f t="shared" si="260"/>
        <v>8.0000000000000071E-2</v>
      </c>
    </row>
    <row r="945" spans="1:27">
      <c r="A945" s="1">
        <f t="shared" si="243"/>
        <v>1504495</v>
      </c>
      <c r="B945" s="1">
        <v>-5</v>
      </c>
      <c r="C945" s="1">
        <v>9</v>
      </c>
      <c r="D945" s="2">
        <v>6</v>
      </c>
      <c r="E945" s="5">
        <v>1.58</v>
      </c>
      <c r="F945" s="5">
        <v>-0.67</v>
      </c>
      <c r="G945" s="5">
        <v>1.89</v>
      </c>
      <c r="H945" s="5">
        <v>1.6</v>
      </c>
      <c r="I945" s="5">
        <v>1.21</v>
      </c>
      <c r="J945" s="5">
        <v>1</v>
      </c>
      <c r="K945" s="6">
        <f t="shared" si="244"/>
        <v>1.59</v>
      </c>
      <c r="L945" s="6">
        <f t="shared" si="245"/>
        <v>-2.0000000000000018E-2</v>
      </c>
      <c r="M945" s="6">
        <f t="shared" si="246"/>
        <v>0.26999999999999996</v>
      </c>
      <c r="N945" s="5">
        <f t="shared" si="247"/>
        <v>1.0691234727570058</v>
      </c>
      <c r="O945" s="6">
        <f t="shared" si="248"/>
        <v>-1.88</v>
      </c>
      <c r="P945" s="6">
        <f t="shared" si="249"/>
        <v>2.1382469455140116</v>
      </c>
      <c r="Q945" s="6">
        <f t="shared" si="250"/>
        <v>0.5625642483760197</v>
      </c>
      <c r="R945" s="9">
        <f t="shared" si="251"/>
        <v>0.86987146358479928</v>
      </c>
      <c r="S945" s="9">
        <f t="shared" si="252"/>
        <v>1.8599999999999999</v>
      </c>
      <c r="T945">
        <f t="shared" si="253"/>
        <v>1.88</v>
      </c>
      <c r="U945" s="9">
        <f t="shared" si="254"/>
        <v>0.87922492018248533</v>
      </c>
      <c r="V945" s="9">
        <f t="shared" si="255"/>
        <v>1.2346562708945539</v>
      </c>
      <c r="W945" s="9">
        <f t="shared" si="256"/>
        <v>1.32</v>
      </c>
      <c r="X945">
        <f t="shared" si="257"/>
        <v>0.26999999999999996</v>
      </c>
      <c r="Y945" s="9">
        <f t="shared" si="258"/>
        <v>0.25254332813752234</v>
      </c>
      <c r="Z945" s="10">
        <f t="shared" si="259"/>
        <v>0.54963169486484309</v>
      </c>
      <c r="AA945">
        <f t="shared" si="260"/>
        <v>2.0000000000000018E-2</v>
      </c>
    </row>
    <row r="946" spans="1:27">
      <c r="A946" s="1">
        <f t="shared" si="243"/>
        <v>253993</v>
      </c>
      <c r="B946" s="1">
        <v>-7</v>
      </c>
      <c r="C946" s="1">
        <v>8</v>
      </c>
      <c r="D946" s="2">
        <v>1</v>
      </c>
      <c r="E946" s="5">
        <v>52.93</v>
      </c>
      <c r="F946" s="5">
        <v>57.62</v>
      </c>
      <c r="G946" s="5">
        <v>4.0599999999999996</v>
      </c>
      <c r="H946" s="5">
        <v>54.71</v>
      </c>
      <c r="I946" s="5">
        <v>51.33</v>
      </c>
      <c r="J946" s="5">
        <v>3.17</v>
      </c>
      <c r="K946" s="6">
        <f t="shared" si="244"/>
        <v>53.82</v>
      </c>
      <c r="L946" s="6">
        <f t="shared" si="245"/>
        <v>-1.7800000000000011</v>
      </c>
      <c r="M946" s="6">
        <f t="shared" si="246"/>
        <v>54.474999999999994</v>
      </c>
      <c r="N946" s="5">
        <f t="shared" si="247"/>
        <v>2.5754853911447446</v>
      </c>
      <c r="O946" s="6">
        <f t="shared" si="248"/>
        <v>6.2899999999999991</v>
      </c>
      <c r="P946" s="6">
        <f t="shared" si="249"/>
        <v>5.1509707822894892</v>
      </c>
      <c r="Q946" s="6">
        <f t="shared" si="250"/>
        <v>0.24252143597474785</v>
      </c>
      <c r="R946" s="9">
        <f t="shared" si="251"/>
        <v>1.5666949670432937</v>
      </c>
      <c r="S946" s="9">
        <f t="shared" si="252"/>
        <v>8.07</v>
      </c>
      <c r="T946">
        <f t="shared" si="253"/>
        <v>6.2899999999999991</v>
      </c>
      <c r="U946" s="9">
        <f t="shared" si="254"/>
        <v>1.2211290387487381</v>
      </c>
      <c r="V946" s="9">
        <f t="shared" si="255"/>
        <v>0.25432099217183346</v>
      </c>
      <c r="W946" s="9">
        <f t="shared" si="256"/>
        <v>0.65499999999999403</v>
      </c>
      <c r="X946">
        <f t="shared" si="257"/>
        <v>54.474999999999994</v>
      </c>
      <c r="Y946" s="9">
        <f t="shared" si="258"/>
        <v>21.151352745894279</v>
      </c>
      <c r="Z946" s="10">
        <f t="shared" si="259"/>
        <v>0.54996636260775067</v>
      </c>
      <c r="AA946">
        <f t="shared" si="260"/>
        <v>1.7800000000000011</v>
      </c>
    </row>
    <row r="947" spans="1:27">
      <c r="A947" s="1">
        <f t="shared" si="243"/>
        <v>3993</v>
      </c>
      <c r="B947" s="1">
        <v>-7</v>
      </c>
      <c r="C947" s="1">
        <v>8</v>
      </c>
      <c r="D947" s="2">
        <v>0</v>
      </c>
      <c r="E947" s="5">
        <v>30.49</v>
      </c>
      <c r="F947" s="5">
        <v>32.74</v>
      </c>
      <c r="G947" s="5">
        <v>3.35</v>
      </c>
      <c r="H947" s="5">
        <v>29.7</v>
      </c>
      <c r="I947" s="5">
        <v>30.42</v>
      </c>
      <c r="J947" s="5">
        <v>2.42</v>
      </c>
      <c r="K947" s="6">
        <f t="shared" si="244"/>
        <v>30.094999999999999</v>
      </c>
      <c r="L947" s="6">
        <f t="shared" si="245"/>
        <v>0.78999999999999915</v>
      </c>
      <c r="M947" s="6">
        <f t="shared" si="246"/>
        <v>31.580000000000002</v>
      </c>
      <c r="N947" s="5">
        <f t="shared" si="247"/>
        <v>2.0663312899919992</v>
      </c>
      <c r="O947" s="6">
        <f t="shared" si="248"/>
        <v>2.3200000000000003</v>
      </c>
      <c r="P947" s="6">
        <f t="shared" si="249"/>
        <v>4.1326625799839984</v>
      </c>
      <c r="Q947" s="6">
        <f t="shared" si="250"/>
        <v>0.31419470809009947</v>
      </c>
      <c r="R947" s="9">
        <f t="shared" si="251"/>
        <v>0.37022136948957618</v>
      </c>
      <c r="S947" s="9">
        <f t="shared" si="252"/>
        <v>1.5300000000000011</v>
      </c>
      <c r="T947">
        <f t="shared" si="253"/>
        <v>2.3200000000000003</v>
      </c>
      <c r="U947" s="9">
        <f t="shared" si="254"/>
        <v>0.56138142301687333</v>
      </c>
      <c r="V947" s="9">
        <f t="shared" si="255"/>
        <v>0.71866501136211947</v>
      </c>
      <c r="W947" s="9">
        <f t="shared" si="256"/>
        <v>1.485000000000003</v>
      </c>
      <c r="X947">
        <f t="shared" si="257"/>
        <v>31.580000000000002</v>
      </c>
      <c r="Y947" s="9">
        <f t="shared" si="258"/>
        <v>15.283125292131775</v>
      </c>
      <c r="Z947" s="10">
        <f t="shared" si="259"/>
        <v>0.55001909057777254</v>
      </c>
      <c r="AA947">
        <f t="shared" si="260"/>
        <v>0.78999999999999915</v>
      </c>
    </row>
    <row r="948" spans="1:27">
      <c r="A948" s="1">
        <f t="shared" si="243"/>
        <v>3247496</v>
      </c>
      <c r="B948" s="1">
        <v>-4</v>
      </c>
      <c r="C948" s="1">
        <v>-5</v>
      </c>
      <c r="D948" s="2">
        <v>13</v>
      </c>
      <c r="E948" s="5">
        <v>7.12</v>
      </c>
      <c r="F948" s="5">
        <v>6.34</v>
      </c>
      <c r="G948" s="5">
        <v>1.42</v>
      </c>
      <c r="H948" s="5">
        <v>7.29</v>
      </c>
      <c r="I948" s="5">
        <v>8.2899999999999991</v>
      </c>
      <c r="J948" s="5">
        <v>1.9</v>
      </c>
      <c r="K948" s="6">
        <f t="shared" si="244"/>
        <v>7.2050000000000001</v>
      </c>
      <c r="L948" s="6">
        <f t="shared" si="245"/>
        <v>-0.16999999999999993</v>
      </c>
      <c r="M948" s="6">
        <f t="shared" si="246"/>
        <v>7.3149999999999995</v>
      </c>
      <c r="N948" s="5">
        <f t="shared" si="247"/>
        <v>1.186001686339442</v>
      </c>
      <c r="O948" s="6">
        <f t="shared" si="248"/>
        <v>-1.9499999999999993</v>
      </c>
      <c r="P948" s="6">
        <f t="shared" si="249"/>
        <v>2.3720033726788841</v>
      </c>
      <c r="Q948" s="6">
        <f t="shared" si="250"/>
        <v>-0.28323617233044218</v>
      </c>
      <c r="R948" s="9">
        <f t="shared" si="251"/>
        <v>0.75042051815875366</v>
      </c>
      <c r="S948" s="9">
        <f t="shared" si="252"/>
        <v>1.7799999999999994</v>
      </c>
      <c r="T948">
        <f t="shared" si="253"/>
        <v>1.9499999999999993</v>
      </c>
      <c r="U948" s="9">
        <f t="shared" si="254"/>
        <v>0.82208989348852224</v>
      </c>
      <c r="V948" s="9">
        <f t="shared" si="255"/>
        <v>9.2748603367935389E-2</v>
      </c>
      <c r="W948" s="9">
        <f t="shared" si="256"/>
        <v>0.10999999999999943</v>
      </c>
      <c r="X948">
        <f t="shared" si="257"/>
        <v>7.3149999999999995</v>
      </c>
      <c r="Y948" s="9">
        <f t="shared" si="258"/>
        <v>6.1677821239677355</v>
      </c>
      <c r="Z948" s="10">
        <f t="shared" si="259"/>
        <v>0.55035897376167131</v>
      </c>
      <c r="AA948">
        <f t="shared" si="260"/>
        <v>0.16999999999999993</v>
      </c>
    </row>
    <row r="949" spans="1:27">
      <c r="A949" s="1">
        <f t="shared" si="243"/>
        <v>744503</v>
      </c>
      <c r="B949" s="1">
        <v>3</v>
      </c>
      <c r="C949" s="1">
        <v>-11</v>
      </c>
      <c r="D949" s="2">
        <v>3</v>
      </c>
      <c r="E949" s="5">
        <v>39.11</v>
      </c>
      <c r="F949" s="5">
        <v>43.47</v>
      </c>
      <c r="G949" s="5">
        <v>2.72</v>
      </c>
      <c r="H949" s="5">
        <v>39.380000000000003</v>
      </c>
      <c r="I949" s="5">
        <v>42.54</v>
      </c>
      <c r="J949" s="5">
        <v>4</v>
      </c>
      <c r="K949" s="6">
        <f t="shared" si="244"/>
        <v>39.245000000000005</v>
      </c>
      <c r="L949" s="6">
        <f t="shared" si="245"/>
        <v>-0.27000000000000313</v>
      </c>
      <c r="M949" s="6">
        <f t="shared" si="246"/>
        <v>43.004999999999995</v>
      </c>
      <c r="N949" s="5">
        <f t="shared" si="247"/>
        <v>2.418594633252956</v>
      </c>
      <c r="O949" s="6">
        <f t="shared" si="248"/>
        <v>0.92999999999999972</v>
      </c>
      <c r="P949" s="6">
        <f t="shared" si="249"/>
        <v>4.837189266505912</v>
      </c>
      <c r="Q949" s="6">
        <f t="shared" si="250"/>
        <v>-0.36761487964989048</v>
      </c>
      <c r="R949" s="9">
        <f t="shared" si="251"/>
        <v>0.24807795062085902</v>
      </c>
      <c r="S949" s="9">
        <f t="shared" si="252"/>
        <v>1.2000000000000028</v>
      </c>
      <c r="T949">
        <f t="shared" si="253"/>
        <v>0.92999999999999972</v>
      </c>
      <c r="U949" s="9">
        <f t="shared" si="254"/>
        <v>0.19226041173116523</v>
      </c>
      <c r="V949" s="9">
        <f t="shared" si="255"/>
        <v>1.554621823890709</v>
      </c>
      <c r="W949" s="9">
        <f t="shared" si="256"/>
        <v>3.7599999999999909</v>
      </c>
      <c r="X949">
        <f t="shared" si="257"/>
        <v>43.004999999999995</v>
      </c>
      <c r="Y949" s="9">
        <f t="shared" si="258"/>
        <v>17.780987110750026</v>
      </c>
      <c r="Z949" s="10">
        <f t="shared" si="259"/>
        <v>0.55122318528886283</v>
      </c>
      <c r="AA949">
        <f t="shared" si="260"/>
        <v>0.27000000000000313</v>
      </c>
    </row>
    <row r="950" spans="1:27">
      <c r="A950" s="1">
        <f t="shared" si="243"/>
        <v>1754496</v>
      </c>
      <c r="B950" s="1">
        <v>-4</v>
      </c>
      <c r="C950" s="1">
        <v>9</v>
      </c>
      <c r="D950" s="2">
        <v>7</v>
      </c>
      <c r="E950" s="5">
        <v>117.17</v>
      </c>
      <c r="F950" s="5">
        <v>114.35</v>
      </c>
      <c r="G950" s="5">
        <v>5.96</v>
      </c>
      <c r="H950" s="5">
        <v>115.73</v>
      </c>
      <c r="I950" s="5">
        <v>112.18</v>
      </c>
      <c r="J950" s="5">
        <v>5.01</v>
      </c>
      <c r="K950" s="6">
        <f t="shared" si="244"/>
        <v>116.45</v>
      </c>
      <c r="L950" s="6">
        <f t="shared" si="245"/>
        <v>1.4399999999999977</v>
      </c>
      <c r="M950" s="6">
        <f t="shared" si="246"/>
        <v>113.265</v>
      </c>
      <c r="N950" s="5">
        <f t="shared" si="247"/>
        <v>3.8929969175430901</v>
      </c>
      <c r="O950" s="6">
        <f t="shared" si="248"/>
        <v>2.1699999999999875</v>
      </c>
      <c r="P950" s="6">
        <f t="shared" si="249"/>
        <v>7.7859938350861801</v>
      </c>
      <c r="Q950" s="6">
        <f t="shared" si="250"/>
        <v>0.17191038852424137</v>
      </c>
      <c r="R950" s="9">
        <f t="shared" si="251"/>
        <v>9.3758101465528543E-2</v>
      </c>
      <c r="S950" s="9">
        <f t="shared" si="252"/>
        <v>0.72999999999998977</v>
      </c>
      <c r="T950">
        <f t="shared" si="253"/>
        <v>2.1699999999999875</v>
      </c>
      <c r="U950" s="9">
        <f t="shared" si="254"/>
        <v>0.27870558928794331</v>
      </c>
      <c r="V950" s="9">
        <f t="shared" si="255"/>
        <v>0.81813576210332273</v>
      </c>
      <c r="W950" s="9">
        <f t="shared" si="256"/>
        <v>3.1850000000000023</v>
      </c>
      <c r="X950">
        <f t="shared" si="257"/>
        <v>113.265</v>
      </c>
      <c r="Y950" s="9">
        <f t="shared" si="258"/>
        <v>29.09455167806367</v>
      </c>
      <c r="Z950" s="10">
        <f t="shared" si="259"/>
        <v>0.55152062518096279</v>
      </c>
      <c r="AA950">
        <f t="shared" si="260"/>
        <v>1.4399999999999977</v>
      </c>
    </row>
    <row r="951" spans="1:27">
      <c r="A951" s="1">
        <f t="shared" si="243"/>
        <v>1004996</v>
      </c>
      <c r="B951" s="1">
        <v>-4</v>
      </c>
      <c r="C951" s="1">
        <v>10</v>
      </c>
      <c r="D951" s="2">
        <v>4</v>
      </c>
      <c r="E951" s="5">
        <v>18.989999999999998</v>
      </c>
      <c r="F951" s="5">
        <v>14.42</v>
      </c>
      <c r="G951" s="5">
        <v>2.99</v>
      </c>
      <c r="H951" s="5">
        <v>19.420000000000002</v>
      </c>
      <c r="I951" s="5">
        <v>21.7</v>
      </c>
      <c r="J951" s="5">
        <v>2.2599999999999998</v>
      </c>
      <c r="K951" s="6">
        <f t="shared" si="244"/>
        <v>19.204999999999998</v>
      </c>
      <c r="L951" s="6">
        <f t="shared" si="245"/>
        <v>-0.43000000000000327</v>
      </c>
      <c r="M951" s="6">
        <f t="shared" si="246"/>
        <v>18.059999999999999</v>
      </c>
      <c r="N951" s="5">
        <f t="shared" si="247"/>
        <v>1.8740130735936715</v>
      </c>
      <c r="O951" s="6">
        <f t="shared" si="248"/>
        <v>-7.2799999999999994</v>
      </c>
      <c r="P951" s="6">
        <f t="shared" si="249"/>
        <v>3.7480261471873431</v>
      </c>
      <c r="Q951" s="6">
        <f t="shared" si="250"/>
        <v>0.27282046171259372</v>
      </c>
      <c r="R951" s="9">
        <f t="shared" si="251"/>
        <v>1.8276286586582349</v>
      </c>
      <c r="S951" s="9">
        <f t="shared" si="252"/>
        <v>6.8499999999999961</v>
      </c>
      <c r="T951">
        <f t="shared" si="253"/>
        <v>7.2799999999999994</v>
      </c>
      <c r="U951" s="9">
        <f t="shared" si="254"/>
        <v>1.9423557131433513</v>
      </c>
      <c r="V951" s="9">
        <f t="shared" si="255"/>
        <v>0.61098826690910346</v>
      </c>
      <c r="W951" s="9">
        <f t="shared" si="256"/>
        <v>1.1449999999999996</v>
      </c>
      <c r="X951">
        <f t="shared" si="257"/>
        <v>18.059999999999999</v>
      </c>
      <c r="Y951" s="9">
        <f t="shared" si="258"/>
        <v>9.6370725767497056</v>
      </c>
      <c r="Z951" s="10">
        <f t="shared" si="259"/>
        <v>0.55188042183067154</v>
      </c>
      <c r="AA951">
        <f t="shared" si="260"/>
        <v>0.43000000000000327</v>
      </c>
    </row>
    <row r="952" spans="1:27">
      <c r="A952" s="1">
        <f t="shared" si="243"/>
        <v>2746996</v>
      </c>
      <c r="B952" s="1">
        <v>-4</v>
      </c>
      <c r="C952" s="1">
        <v>-6</v>
      </c>
      <c r="D952" s="2">
        <v>11</v>
      </c>
      <c r="E952" s="5">
        <v>3.27</v>
      </c>
      <c r="F952" s="5">
        <v>4.2300000000000004</v>
      </c>
      <c r="G952" s="5">
        <v>1.27</v>
      </c>
      <c r="H952" s="5">
        <v>3.58</v>
      </c>
      <c r="I952" s="5">
        <v>3.29</v>
      </c>
      <c r="J952" s="5">
        <v>1.56</v>
      </c>
      <c r="K952" s="6">
        <f t="shared" si="244"/>
        <v>3.4249999999999998</v>
      </c>
      <c r="L952" s="6">
        <f t="shared" si="245"/>
        <v>-0.31000000000000005</v>
      </c>
      <c r="M952" s="6">
        <f t="shared" si="246"/>
        <v>3.7600000000000002</v>
      </c>
      <c r="N952" s="5">
        <f t="shared" si="247"/>
        <v>1.0057957049023425</v>
      </c>
      <c r="O952" s="6">
        <f t="shared" si="248"/>
        <v>0.94000000000000039</v>
      </c>
      <c r="P952" s="6">
        <f t="shared" si="249"/>
        <v>2.011591409804685</v>
      </c>
      <c r="Q952" s="6">
        <f t="shared" si="250"/>
        <v>-0.20281724947485485</v>
      </c>
      <c r="R952" s="9">
        <f t="shared" si="251"/>
        <v>0.62139855733494553</v>
      </c>
      <c r="S952" s="9">
        <f t="shared" si="252"/>
        <v>1.2500000000000004</v>
      </c>
      <c r="T952">
        <f t="shared" si="253"/>
        <v>0.94000000000000039</v>
      </c>
      <c r="U952" s="9">
        <f t="shared" si="254"/>
        <v>0.46729171511587908</v>
      </c>
      <c r="V952" s="9">
        <f t="shared" si="255"/>
        <v>0.33306962673153107</v>
      </c>
      <c r="W952" s="9">
        <f t="shared" si="256"/>
        <v>0.33500000000000041</v>
      </c>
      <c r="X952">
        <f t="shared" si="257"/>
        <v>3.7600000000000002</v>
      </c>
      <c r="Y952" s="9">
        <f t="shared" si="258"/>
        <v>3.7383337209270313</v>
      </c>
      <c r="Z952" s="10">
        <f t="shared" si="259"/>
        <v>0.55192753147492113</v>
      </c>
      <c r="AA952">
        <f t="shared" si="260"/>
        <v>0.31000000000000005</v>
      </c>
    </row>
    <row r="953" spans="1:27">
      <c r="A953" s="1">
        <f t="shared" si="243"/>
        <v>503993</v>
      </c>
      <c r="B953" s="1">
        <v>-7</v>
      </c>
      <c r="C953" s="1">
        <v>8</v>
      </c>
      <c r="D953" s="2">
        <v>2</v>
      </c>
      <c r="E953" s="5">
        <v>10.91</v>
      </c>
      <c r="F953" s="5">
        <v>13.05</v>
      </c>
      <c r="G953" s="5">
        <v>2.39</v>
      </c>
      <c r="H953" s="5">
        <v>11.46</v>
      </c>
      <c r="I953" s="5">
        <v>14.62</v>
      </c>
      <c r="J953" s="5">
        <v>1.98</v>
      </c>
      <c r="K953" s="6">
        <f t="shared" si="244"/>
        <v>11.185</v>
      </c>
      <c r="L953" s="6">
        <f t="shared" si="245"/>
        <v>-0.55000000000000071</v>
      </c>
      <c r="M953" s="6">
        <f t="shared" si="246"/>
        <v>13.835000000000001</v>
      </c>
      <c r="N953" s="5">
        <f t="shared" si="247"/>
        <v>1.5518134552838496</v>
      </c>
      <c r="O953" s="6">
        <f t="shared" si="248"/>
        <v>-1.5699999999999985</v>
      </c>
      <c r="P953" s="6">
        <f t="shared" si="249"/>
        <v>3.1036269105676992</v>
      </c>
      <c r="Q953" s="6">
        <f t="shared" si="250"/>
        <v>0.18600570983649109</v>
      </c>
      <c r="R953" s="9">
        <f t="shared" si="251"/>
        <v>0.32864774967859289</v>
      </c>
      <c r="S953" s="9">
        <f t="shared" si="252"/>
        <v>1.0199999999999978</v>
      </c>
      <c r="T953">
        <f t="shared" si="253"/>
        <v>1.5699999999999985</v>
      </c>
      <c r="U953" s="9">
        <f t="shared" si="254"/>
        <v>0.50585977156410922</v>
      </c>
      <c r="V953" s="9">
        <f t="shared" si="255"/>
        <v>1.707679483624065</v>
      </c>
      <c r="W953" s="9">
        <f t="shared" si="256"/>
        <v>2.6500000000000004</v>
      </c>
      <c r="X953">
        <f t="shared" si="257"/>
        <v>13.835000000000001</v>
      </c>
      <c r="Y953" s="9">
        <f t="shared" si="258"/>
        <v>8.91537571922224</v>
      </c>
      <c r="Z953" s="10">
        <f t="shared" si="259"/>
        <v>0.55197554293646012</v>
      </c>
      <c r="AA953">
        <f t="shared" si="260"/>
        <v>0.55000000000000071</v>
      </c>
    </row>
    <row r="954" spans="1:27">
      <c r="A954" s="1">
        <f t="shared" ref="A954:A1017" si="261">B954+500*C954+250000*D954</f>
        <v>494503</v>
      </c>
      <c r="B954" s="1">
        <v>3</v>
      </c>
      <c r="C954" s="1">
        <v>-11</v>
      </c>
      <c r="D954" s="2">
        <v>2</v>
      </c>
      <c r="E954" s="5">
        <v>13.38</v>
      </c>
      <c r="F954" s="5">
        <v>15.46</v>
      </c>
      <c r="G954" s="5">
        <v>1.89</v>
      </c>
      <c r="H954" s="5">
        <v>13.08</v>
      </c>
      <c r="I954" s="5">
        <v>10.91</v>
      </c>
      <c r="J954" s="5">
        <v>2.98</v>
      </c>
      <c r="K954" s="6">
        <f t="shared" ref="K954:K1017" si="262" xml:space="preserve"> 0.5*(E954+H954)</f>
        <v>13.23</v>
      </c>
      <c r="L954" s="6">
        <f t="shared" ref="L954:L1017" si="263">E954-H954</f>
        <v>0.30000000000000071</v>
      </c>
      <c r="M954" s="6">
        <f t="shared" ref="M954:M1017" si="264">0.5*(F954+I954)</f>
        <v>13.185</v>
      </c>
      <c r="N954" s="5">
        <f t="shared" ref="N954:N1017" si="265">0.5*P954</f>
        <v>1.7644049988593888</v>
      </c>
      <c r="O954" s="6">
        <f t="shared" ref="O954:O1017" si="266">F954-I954</f>
        <v>4.5500000000000007</v>
      </c>
      <c r="P954" s="6">
        <f t="shared" ref="P954:P1017" si="267">SQRT(G954*G954+J954*J954)</f>
        <v>3.5288099977187777</v>
      </c>
      <c r="Q954" s="6">
        <f t="shared" ref="Q954:Q1017" si="268">(G954*G954-J954*J954)/(G954*G954+J954*J954)</f>
        <v>-0.42628387873920898</v>
      </c>
      <c r="R954" s="9">
        <f t="shared" ref="R954:R1017" si="269">ABS(O954-L954)/P954</f>
        <v>1.2043720128733031</v>
      </c>
      <c r="S954" s="9">
        <f t="shared" ref="S954:S1017" si="270">ABS(O954-L954)</f>
        <v>4.25</v>
      </c>
      <c r="T954">
        <f t="shared" ref="T954:T1017" si="271">ABS(O954)</f>
        <v>4.5500000000000007</v>
      </c>
      <c r="U954" s="9">
        <f t="shared" ref="U954:U1017" si="272">ABS(O954)/P954</f>
        <v>1.289386507899654</v>
      </c>
      <c r="V954" s="9">
        <f t="shared" ref="V954:V1017" si="273">ABS(M954-K954)/N954</f>
        <v>2.55043485079052E-2</v>
      </c>
      <c r="W954" s="9">
        <f t="shared" ref="W954:W1017" si="274">ABS(M954-K954)</f>
        <v>4.4999999999999929E-2</v>
      </c>
      <c r="X954">
        <f t="shared" ref="X954:X1017" si="275">ABS(M954)</f>
        <v>13.185</v>
      </c>
      <c r="Y954" s="9">
        <f t="shared" ref="Y954:Y1017" si="276">ABS(M954)/N954</f>
        <v>7.4727741128162357</v>
      </c>
      <c r="Z954" s="10">
        <f t="shared" ref="Z954:Z1017" si="277">SQRT(0.006001*B954*B954+0.003061*C954*C954+0.001136*D954*D954+0.003347*B954*C954+0.000962*C954*D954+0.00127*D954*B954)</f>
        <v>0.55221282129266069</v>
      </c>
      <c r="AA954">
        <f t="shared" si="260"/>
        <v>0.30000000000000071</v>
      </c>
    </row>
    <row r="955" spans="1:27">
      <c r="A955" s="1">
        <f t="shared" si="261"/>
        <v>994503</v>
      </c>
      <c r="B955" s="1">
        <v>3</v>
      </c>
      <c r="C955" s="1">
        <v>-11</v>
      </c>
      <c r="D955" s="2">
        <v>4</v>
      </c>
      <c r="E955" s="5">
        <v>3.86</v>
      </c>
      <c r="F955" s="5">
        <v>2.89</v>
      </c>
      <c r="G955" s="5">
        <v>1.1499999999999999</v>
      </c>
      <c r="H955" s="5">
        <v>3.49</v>
      </c>
      <c r="I955" s="5">
        <v>1.75</v>
      </c>
      <c r="J955" s="5">
        <v>2.2400000000000002</v>
      </c>
      <c r="K955" s="6">
        <f t="shared" si="262"/>
        <v>3.6749999999999998</v>
      </c>
      <c r="L955" s="6">
        <f t="shared" si="263"/>
        <v>0.36999999999999966</v>
      </c>
      <c r="M955" s="6">
        <f t="shared" si="264"/>
        <v>2.3200000000000003</v>
      </c>
      <c r="N955" s="5">
        <f t="shared" si="265"/>
        <v>1.2589777599306511</v>
      </c>
      <c r="O955" s="6">
        <f t="shared" si="266"/>
        <v>1.1400000000000001</v>
      </c>
      <c r="P955" s="6">
        <f t="shared" si="267"/>
        <v>2.5179555198613022</v>
      </c>
      <c r="Q955" s="6">
        <f t="shared" si="268"/>
        <v>-0.58281415119635349</v>
      </c>
      <c r="R955" s="9">
        <f t="shared" si="269"/>
        <v>0.30580365456273617</v>
      </c>
      <c r="S955" s="9">
        <f t="shared" si="270"/>
        <v>0.77000000000000046</v>
      </c>
      <c r="T955">
        <f t="shared" si="271"/>
        <v>1.1400000000000001</v>
      </c>
      <c r="U955" s="9">
        <f t="shared" si="272"/>
        <v>0.45274826779418065</v>
      </c>
      <c r="V955" s="9">
        <f t="shared" si="273"/>
        <v>1.0762700050194991</v>
      </c>
      <c r="W955" s="9">
        <f t="shared" si="274"/>
        <v>1.3549999999999995</v>
      </c>
      <c r="X955">
        <f t="shared" si="275"/>
        <v>2.3200000000000003</v>
      </c>
      <c r="Y955" s="9">
        <f t="shared" si="276"/>
        <v>1.8427648794429807</v>
      </c>
      <c r="Z955" s="10">
        <f t="shared" si="277"/>
        <v>0.55229249496983035</v>
      </c>
      <c r="AA955">
        <f t="shared" ref="AA955:AA1018" si="278">ABS(L955)</f>
        <v>0.36999999999999966</v>
      </c>
    </row>
    <row r="956" spans="1:27">
      <c r="A956" s="1">
        <f t="shared" si="261"/>
        <v>1004494</v>
      </c>
      <c r="B956" s="1">
        <v>-6</v>
      </c>
      <c r="C956" s="1">
        <v>9</v>
      </c>
      <c r="D956" s="2">
        <v>4</v>
      </c>
      <c r="E956" s="5">
        <v>3.4</v>
      </c>
      <c r="F956" s="5">
        <v>1.77</v>
      </c>
      <c r="G956" s="5">
        <v>2</v>
      </c>
      <c r="H956" s="5">
        <v>3.49</v>
      </c>
      <c r="I956" s="5">
        <v>2.36</v>
      </c>
      <c r="J956" s="5">
        <v>1.2</v>
      </c>
      <c r="K956" s="6">
        <f t="shared" si="262"/>
        <v>3.4450000000000003</v>
      </c>
      <c r="L956" s="6">
        <f t="shared" si="263"/>
        <v>-9.0000000000000302E-2</v>
      </c>
      <c r="M956" s="6">
        <f t="shared" si="264"/>
        <v>2.0649999999999999</v>
      </c>
      <c r="N956" s="5">
        <f t="shared" si="265"/>
        <v>1.16619037896906</v>
      </c>
      <c r="O956" s="6">
        <f t="shared" si="266"/>
        <v>-0.58999999999999986</v>
      </c>
      <c r="P956" s="6">
        <f t="shared" si="267"/>
        <v>2.3323807579381199</v>
      </c>
      <c r="Q956" s="6">
        <f t="shared" si="268"/>
        <v>0.4705882352941177</v>
      </c>
      <c r="R956" s="9">
        <f t="shared" si="269"/>
        <v>0.21437323142813589</v>
      </c>
      <c r="S956" s="9">
        <f t="shared" si="270"/>
        <v>0.49999999999999956</v>
      </c>
      <c r="T956">
        <f t="shared" si="271"/>
        <v>0.58999999999999986</v>
      </c>
      <c r="U956" s="9">
        <f t="shared" si="272"/>
        <v>0.25296041308520051</v>
      </c>
      <c r="V956" s="9">
        <f t="shared" si="273"/>
        <v>1.1833402374833113</v>
      </c>
      <c r="W956" s="9">
        <f t="shared" si="274"/>
        <v>1.3800000000000003</v>
      </c>
      <c r="X956">
        <f t="shared" si="275"/>
        <v>2.0649999999999999</v>
      </c>
      <c r="Y956" s="9">
        <f t="shared" si="276"/>
        <v>1.7707228915964039</v>
      </c>
      <c r="Z956" s="10">
        <f t="shared" si="277"/>
        <v>0.5527811501851343</v>
      </c>
      <c r="AA956">
        <f t="shared" si="278"/>
        <v>9.0000000000000302E-2</v>
      </c>
    </row>
    <row r="957" spans="1:27">
      <c r="A957" s="1">
        <f t="shared" si="261"/>
        <v>994502</v>
      </c>
      <c r="B957" s="1">
        <v>2</v>
      </c>
      <c r="C957" s="1">
        <v>-11</v>
      </c>
      <c r="D957" s="2">
        <v>4</v>
      </c>
      <c r="E957" s="5">
        <v>5.14</v>
      </c>
      <c r="F957" s="5">
        <v>5.48</v>
      </c>
      <c r="G957" s="5">
        <v>1.26</v>
      </c>
      <c r="H957" s="5">
        <v>5.45</v>
      </c>
      <c r="I957" s="5">
        <v>2.75</v>
      </c>
      <c r="J957" s="5">
        <v>2.35</v>
      </c>
      <c r="K957" s="6">
        <f t="shared" si="262"/>
        <v>5.2949999999999999</v>
      </c>
      <c r="L957" s="6">
        <f t="shared" si="263"/>
        <v>-0.3100000000000005</v>
      </c>
      <c r="M957" s="6">
        <f t="shared" si="264"/>
        <v>4.1150000000000002</v>
      </c>
      <c r="N957" s="5">
        <f t="shared" si="265"/>
        <v>1.3332385382968797</v>
      </c>
      <c r="O957" s="6">
        <f t="shared" si="266"/>
        <v>2.7300000000000004</v>
      </c>
      <c r="P957" s="6">
        <f t="shared" si="267"/>
        <v>2.6664770765937593</v>
      </c>
      <c r="Q957" s="6">
        <f t="shared" si="268"/>
        <v>-0.55342400247535195</v>
      </c>
      <c r="R957" s="9">
        <f t="shared" si="269"/>
        <v>1.1400810555189138</v>
      </c>
      <c r="S957" s="9">
        <f t="shared" si="270"/>
        <v>3.0400000000000009</v>
      </c>
      <c r="T957">
        <f t="shared" si="271"/>
        <v>2.7300000000000004</v>
      </c>
      <c r="U957" s="9">
        <f t="shared" si="272"/>
        <v>1.0238227899890244</v>
      </c>
      <c r="V957" s="9">
        <f t="shared" si="273"/>
        <v>0.88506292467915637</v>
      </c>
      <c r="W957" s="9">
        <f t="shared" si="274"/>
        <v>1.1799999999999997</v>
      </c>
      <c r="X957">
        <f t="shared" si="275"/>
        <v>4.1150000000000002</v>
      </c>
      <c r="Y957" s="9">
        <f t="shared" si="276"/>
        <v>3.0864694364870591</v>
      </c>
      <c r="Z957" s="10">
        <f t="shared" si="277"/>
        <v>0.55385828512355051</v>
      </c>
      <c r="AA957">
        <f t="shared" si="278"/>
        <v>0.3100000000000005</v>
      </c>
    </row>
    <row r="958" spans="1:27">
      <c r="A958" s="1">
        <f t="shared" si="261"/>
        <v>744502</v>
      </c>
      <c r="B958" s="1">
        <v>2</v>
      </c>
      <c r="C958" s="1">
        <v>-11</v>
      </c>
      <c r="D958" s="2">
        <v>3</v>
      </c>
      <c r="E958" s="5">
        <v>7.57</v>
      </c>
      <c r="F958" s="5">
        <v>8.08</v>
      </c>
      <c r="G958" s="5">
        <v>1.44</v>
      </c>
      <c r="H958" s="5">
        <v>7.92</v>
      </c>
      <c r="I958" s="5">
        <v>6.72</v>
      </c>
      <c r="J958" s="5">
        <v>2.57</v>
      </c>
      <c r="K958" s="6">
        <f t="shared" si="262"/>
        <v>7.7450000000000001</v>
      </c>
      <c r="L958" s="6">
        <f t="shared" si="263"/>
        <v>-0.34999999999999964</v>
      </c>
      <c r="M958" s="6">
        <f t="shared" si="264"/>
        <v>7.4</v>
      </c>
      <c r="N958" s="5">
        <f t="shared" si="265"/>
        <v>1.472964697472414</v>
      </c>
      <c r="O958" s="6">
        <f t="shared" si="266"/>
        <v>1.3600000000000003</v>
      </c>
      <c r="P958" s="6">
        <f t="shared" si="267"/>
        <v>2.945929394944828</v>
      </c>
      <c r="Q958" s="6">
        <f t="shared" si="268"/>
        <v>-0.52212940024197718</v>
      </c>
      <c r="R958" s="9">
        <f t="shared" si="269"/>
        <v>0.5804619767650695</v>
      </c>
      <c r="S958" s="9">
        <f t="shared" si="270"/>
        <v>1.71</v>
      </c>
      <c r="T958">
        <f t="shared" si="271"/>
        <v>1.3600000000000003</v>
      </c>
      <c r="U958" s="9">
        <f t="shared" si="272"/>
        <v>0.46165396982485069</v>
      </c>
      <c r="V958" s="9">
        <f t="shared" si="273"/>
        <v>0.23422149939643139</v>
      </c>
      <c r="W958" s="9">
        <f t="shared" si="274"/>
        <v>0.34499999999999975</v>
      </c>
      <c r="X958">
        <f t="shared" si="275"/>
        <v>7.4</v>
      </c>
      <c r="Y958" s="9">
        <f t="shared" si="276"/>
        <v>5.0238814363292565</v>
      </c>
      <c r="Z958" s="10">
        <f t="shared" si="277"/>
        <v>0.55393952738543584</v>
      </c>
      <c r="AA958">
        <f t="shared" si="278"/>
        <v>0.34999999999999964</v>
      </c>
    </row>
    <row r="959" spans="1:27">
      <c r="A959" s="1">
        <f t="shared" si="261"/>
        <v>2997995</v>
      </c>
      <c r="B959" s="1">
        <v>-5</v>
      </c>
      <c r="C959" s="1">
        <v>-4</v>
      </c>
      <c r="D959" s="2">
        <v>12</v>
      </c>
      <c r="E959" s="5">
        <v>9.92</v>
      </c>
      <c r="F959" s="5">
        <v>9.6999999999999993</v>
      </c>
      <c r="G959" s="5">
        <v>1.69</v>
      </c>
      <c r="H959" s="5">
        <v>9.84</v>
      </c>
      <c r="I959" s="5">
        <v>11.24</v>
      </c>
      <c r="J959" s="5">
        <v>2.02</v>
      </c>
      <c r="K959" s="6">
        <f t="shared" si="262"/>
        <v>9.879999999999999</v>
      </c>
      <c r="L959" s="6">
        <f t="shared" si="263"/>
        <v>8.0000000000000071E-2</v>
      </c>
      <c r="M959" s="6">
        <f t="shared" si="264"/>
        <v>10.469999999999999</v>
      </c>
      <c r="N959" s="5">
        <f t="shared" si="265"/>
        <v>1.3168617998863814</v>
      </c>
      <c r="O959" s="6">
        <f t="shared" si="266"/>
        <v>-1.5400000000000009</v>
      </c>
      <c r="P959" s="6">
        <f t="shared" si="267"/>
        <v>2.6337235997727628</v>
      </c>
      <c r="Q959" s="6">
        <f t="shared" si="268"/>
        <v>-0.17650111727816628</v>
      </c>
      <c r="R959" s="9">
        <f t="shared" si="269"/>
        <v>0.61509871428413154</v>
      </c>
      <c r="S959" s="9">
        <f t="shared" si="270"/>
        <v>1.620000000000001</v>
      </c>
      <c r="T959">
        <f t="shared" si="271"/>
        <v>1.5400000000000009</v>
      </c>
      <c r="U959" s="9">
        <f t="shared" si="272"/>
        <v>0.58472346913429785</v>
      </c>
      <c r="V959" s="9">
        <f t="shared" si="273"/>
        <v>0.44803486596004605</v>
      </c>
      <c r="W959" s="9">
        <f t="shared" si="274"/>
        <v>0.58999999999999986</v>
      </c>
      <c r="X959">
        <f t="shared" si="275"/>
        <v>10.469999999999999</v>
      </c>
      <c r="Y959" s="9">
        <f t="shared" si="276"/>
        <v>7.9507204179689532</v>
      </c>
      <c r="Z959" s="10">
        <f t="shared" si="277"/>
        <v>0.55421024891281112</v>
      </c>
      <c r="AA959">
        <f t="shared" si="278"/>
        <v>8.0000000000000071E-2</v>
      </c>
    </row>
    <row r="960" spans="1:27">
      <c r="A960" s="1">
        <f t="shared" si="261"/>
        <v>244503</v>
      </c>
      <c r="B960" s="1">
        <v>3</v>
      </c>
      <c r="C960" s="1">
        <v>-11</v>
      </c>
      <c r="D960" s="2">
        <v>1</v>
      </c>
      <c r="E960" s="5">
        <v>6.68</v>
      </c>
      <c r="F960" s="5">
        <v>7.45</v>
      </c>
      <c r="G960" s="5">
        <v>1.44</v>
      </c>
      <c r="H960" s="5">
        <v>6.74</v>
      </c>
      <c r="I960" s="5">
        <v>7.8</v>
      </c>
      <c r="J960" s="5">
        <v>2.75</v>
      </c>
      <c r="K960" s="6">
        <f t="shared" si="262"/>
        <v>6.71</v>
      </c>
      <c r="L960" s="6">
        <f t="shared" si="263"/>
        <v>-6.0000000000000497E-2</v>
      </c>
      <c r="M960" s="6">
        <f t="shared" si="264"/>
        <v>7.625</v>
      </c>
      <c r="N960" s="5">
        <f t="shared" si="265"/>
        <v>1.5521034115032413</v>
      </c>
      <c r="O960" s="6">
        <f t="shared" si="266"/>
        <v>-0.34999999999999964</v>
      </c>
      <c r="P960" s="6">
        <f t="shared" si="267"/>
        <v>3.1042068230064825</v>
      </c>
      <c r="Q960" s="6">
        <f t="shared" si="268"/>
        <v>-0.56961841408868741</v>
      </c>
      <c r="R960" s="9">
        <f t="shared" si="269"/>
        <v>9.3421610264720928E-2</v>
      </c>
      <c r="S960" s="9">
        <f t="shared" si="270"/>
        <v>0.28999999999999915</v>
      </c>
      <c r="T960">
        <f t="shared" si="271"/>
        <v>0.34999999999999964</v>
      </c>
      <c r="U960" s="9">
        <f t="shared" si="272"/>
        <v>0.11275021928500824</v>
      </c>
      <c r="V960" s="9">
        <f t="shared" si="273"/>
        <v>0.58952257511875794</v>
      </c>
      <c r="W960" s="9">
        <f t="shared" si="274"/>
        <v>0.91500000000000004</v>
      </c>
      <c r="X960">
        <f t="shared" si="275"/>
        <v>7.625</v>
      </c>
      <c r="Y960" s="9">
        <f t="shared" si="276"/>
        <v>4.9126881259896491</v>
      </c>
      <c r="Z960" s="10">
        <f t="shared" si="277"/>
        <v>0.55525039396654197</v>
      </c>
      <c r="AA960">
        <f t="shared" si="278"/>
        <v>6.0000000000000497E-2</v>
      </c>
    </row>
    <row r="961" spans="1:27">
      <c r="A961" s="1">
        <f t="shared" si="261"/>
        <v>1244503</v>
      </c>
      <c r="B961" s="1">
        <v>3</v>
      </c>
      <c r="C961" s="1">
        <v>-11</v>
      </c>
      <c r="D961" s="2">
        <v>5</v>
      </c>
      <c r="E961" s="5">
        <v>0.69</v>
      </c>
      <c r="F961" s="5">
        <v>-0.51</v>
      </c>
      <c r="G961" s="5">
        <v>0.73</v>
      </c>
      <c r="H961" s="5">
        <v>0.74</v>
      </c>
      <c r="I961" s="5">
        <v>-1.78</v>
      </c>
      <c r="J961" s="5">
        <v>1.78</v>
      </c>
      <c r="K961" s="6">
        <f t="shared" si="262"/>
        <v>0.71499999999999997</v>
      </c>
      <c r="L961" s="6">
        <f t="shared" si="263"/>
        <v>-5.0000000000000044E-2</v>
      </c>
      <c r="M961" s="6">
        <f t="shared" si="264"/>
        <v>-1.145</v>
      </c>
      <c r="N961" s="5">
        <f t="shared" si="265"/>
        <v>0.9619381476997364</v>
      </c>
      <c r="O961" s="6">
        <f t="shared" si="266"/>
        <v>1.27</v>
      </c>
      <c r="P961" s="6">
        <f t="shared" si="267"/>
        <v>1.9238762953994728</v>
      </c>
      <c r="Q961" s="6">
        <f t="shared" si="268"/>
        <v>-0.7120471185799585</v>
      </c>
      <c r="R961" s="9">
        <f t="shared" si="269"/>
        <v>0.68611480018569271</v>
      </c>
      <c r="S961" s="9">
        <f t="shared" si="270"/>
        <v>1.32</v>
      </c>
      <c r="T961">
        <f t="shared" si="271"/>
        <v>1.27</v>
      </c>
      <c r="U961" s="9">
        <f t="shared" si="272"/>
        <v>0.66012560320896196</v>
      </c>
      <c r="V961" s="9">
        <f t="shared" si="273"/>
        <v>1.9335962550687702</v>
      </c>
      <c r="W961" s="9">
        <f t="shared" si="274"/>
        <v>1.8599999999999999</v>
      </c>
      <c r="X961">
        <f t="shared" si="275"/>
        <v>1.145</v>
      </c>
      <c r="Y961" s="9">
        <f t="shared" si="276"/>
        <v>1.19030522153427</v>
      </c>
      <c r="Z961" s="10">
        <f t="shared" si="277"/>
        <v>0.55540885840973042</v>
      </c>
      <c r="AA961">
        <f t="shared" si="278"/>
        <v>5.0000000000000044E-2</v>
      </c>
    </row>
    <row r="962" spans="1:27">
      <c r="A962" s="1">
        <f t="shared" si="261"/>
        <v>754995</v>
      </c>
      <c r="B962" s="1">
        <v>-5</v>
      </c>
      <c r="C962" s="1">
        <v>10</v>
      </c>
      <c r="D962" s="2">
        <v>3</v>
      </c>
      <c r="E962" s="5">
        <v>30.93</v>
      </c>
      <c r="F962" s="5">
        <v>30.43</v>
      </c>
      <c r="G962" s="5">
        <v>3.77</v>
      </c>
      <c r="H962" s="5">
        <v>30.65</v>
      </c>
      <c r="I962" s="5">
        <v>29.57</v>
      </c>
      <c r="J962" s="5">
        <v>2.44</v>
      </c>
      <c r="K962" s="6">
        <f t="shared" si="262"/>
        <v>30.79</v>
      </c>
      <c r="L962" s="6">
        <f t="shared" si="263"/>
        <v>0.28000000000000114</v>
      </c>
      <c r="M962" s="6">
        <f t="shared" si="264"/>
        <v>30</v>
      </c>
      <c r="N962" s="5">
        <f t="shared" si="265"/>
        <v>2.2453563191618384</v>
      </c>
      <c r="O962" s="6">
        <f t="shared" si="266"/>
        <v>0.85999999999999943</v>
      </c>
      <c r="P962" s="6">
        <f t="shared" si="267"/>
        <v>4.4907126383236768</v>
      </c>
      <c r="Q962" s="6">
        <f t="shared" si="268"/>
        <v>0.40955545087149481</v>
      </c>
      <c r="R962" s="9">
        <f t="shared" si="269"/>
        <v>0.129155447411684</v>
      </c>
      <c r="S962" s="9">
        <f t="shared" si="270"/>
        <v>0.57999999999999829</v>
      </c>
      <c r="T962">
        <f t="shared" si="271"/>
        <v>0.85999999999999943</v>
      </c>
      <c r="U962" s="9">
        <f t="shared" si="272"/>
        <v>0.19150635305870428</v>
      </c>
      <c r="V962" s="9">
        <f t="shared" si="273"/>
        <v>0.35183725329389842</v>
      </c>
      <c r="W962" s="9">
        <f t="shared" si="274"/>
        <v>0.78999999999999915</v>
      </c>
      <c r="X962">
        <f t="shared" si="275"/>
        <v>30</v>
      </c>
      <c r="Y962" s="9">
        <f t="shared" si="276"/>
        <v>13.360908352932865</v>
      </c>
      <c r="Z962" s="10">
        <f t="shared" si="277"/>
        <v>0.55570585744618528</v>
      </c>
      <c r="AA962">
        <f t="shared" si="278"/>
        <v>0.28000000000000114</v>
      </c>
    </row>
    <row r="963" spans="1:27">
      <c r="A963" s="1">
        <f t="shared" si="261"/>
        <v>1244502</v>
      </c>
      <c r="B963" s="1">
        <v>2</v>
      </c>
      <c r="C963" s="1">
        <v>-11</v>
      </c>
      <c r="D963" s="2">
        <v>5</v>
      </c>
      <c r="E963" s="5">
        <v>21.08</v>
      </c>
      <c r="F963" s="5">
        <v>19.2</v>
      </c>
      <c r="G963" s="5">
        <v>1.98</v>
      </c>
      <c r="H963" s="5">
        <v>20.96</v>
      </c>
      <c r="I963" s="5">
        <v>23.91</v>
      </c>
      <c r="J963" s="5">
        <v>3.38</v>
      </c>
      <c r="K963" s="6">
        <f t="shared" si="262"/>
        <v>21.02</v>
      </c>
      <c r="L963" s="6">
        <f t="shared" si="263"/>
        <v>0.11999999999999744</v>
      </c>
      <c r="M963" s="6">
        <f t="shared" si="264"/>
        <v>21.555</v>
      </c>
      <c r="N963" s="5">
        <f t="shared" si="265"/>
        <v>1.9586219645454812</v>
      </c>
      <c r="O963" s="6">
        <f t="shared" si="266"/>
        <v>-4.7100000000000009</v>
      </c>
      <c r="P963" s="6">
        <f t="shared" si="267"/>
        <v>3.9172439290909624</v>
      </c>
      <c r="Q963" s="6">
        <f t="shared" si="268"/>
        <v>-0.48902559824826647</v>
      </c>
      <c r="R963" s="9">
        <f t="shared" si="269"/>
        <v>1.2330097607990551</v>
      </c>
      <c r="S963" s="9">
        <f t="shared" si="270"/>
        <v>4.8299999999999983</v>
      </c>
      <c r="T963">
        <f t="shared" si="271"/>
        <v>4.7100000000000009</v>
      </c>
      <c r="U963" s="9">
        <f t="shared" si="272"/>
        <v>1.2023759779220606</v>
      </c>
      <c r="V963" s="9">
        <f t="shared" si="273"/>
        <v>0.27315123065320701</v>
      </c>
      <c r="W963" s="9">
        <f t="shared" si="274"/>
        <v>0.53500000000000014</v>
      </c>
      <c r="X963">
        <f t="shared" si="275"/>
        <v>21.555</v>
      </c>
      <c r="Y963" s="9">
        <f t="shared" si="276"/>
        <v>11.005186498560514</v>
      </c>
      <c r="Z963" s="10">
        <f t="shared" si="277"/>
        <v>0.55582461262524163</v>
      </c>
      <c r="AA963">
        <f t="shared" si="278"/>
        <v>0.11999999999999744</v>
      </c>
    </row>
    <row r="964" spans="1:27">
      <c r="A964" s="1">
        <f t="shared" si="261"/>
        <v>753993</v>
      </c>
      <c r="B964" s="1">
        <v>-7</v>
      </c>
      <c r="C964" s="1">
        <v>8</v>
      </c>
      <c r="D964" s="2">
        <v>3</v>
      </c>
      <c r="E964" s="5">
        <v>73.44</v>
      </c>
      <c r="F964" s="5">
        <v>70.88</v>
      </c>
      <c r="G964" s="5">
        <v>4.5</v>
      </c>
      <c r="H964" s="5">
        <v>73.72</v>
      </c>
      <c r="I964" s="5">
        <v>74.239999999999995</v>
      </c>
      <c r="J964" s="5">
        <v>3.95</v>
      </c>
      <c r="K964" s="6">
        <f t="shared" si="262"/>
        <v>73.58</v>
      </c>
      <c r="L964" s="6">
        <f t="shared" si="263"/>
        <v>-0.28000000000000114</v>
      </c>
      <c r="M964" s="6">
        <f t="shared" si="264"/>
        <v>72.56</v>
      </c>
      <c r="N964" s="5">
        <f t="shared" si="265"/>
        <v>2.9938478585258803</v>
      </c>
      <c r="O964" s="6">
        <f t="shared" si="266"/>
        <v>-3.3599999999999994</v>
      </c>
      <c r="P964" s="6">
        <f t="shared" si="267"/>
        <v>5.9876957170517606</v>
      </c>
      <c r="Q964" s="6">
        <f t="shared" si="268"/>
        <v>0.12962833833066031</v>
      </c>
      <c r="R964" s="9">
        <f t="shared" si="269"/>
        <v>0.51438819631878985</v>
      </c>
      <c r="S964" s="9">
        <f t="shared" si="270"/>
        <v>3.0799999999999983</v>
      </c>
      <c r="T964">
        <f t="shared" si="271"/>
        <v>3.3599999999999994</v>
      </c>
      <c r="U964" s="9">
        <f t="shared" si="272"/>
        <v>0.56115075962049821</v>
      </c>
      <c r="V964" s="9">
        <f t="shared" si="273"/>
        <v>0.34069867548387267</v>
      </c>
      <c r="W964" s="9">
        <f t="shared" si="274"/>
        <v>1.019999999999996</v>
      </c>
      <c r="X964">
        <f t="shared" si="275"/>
        <v>72.56</v>
      </c>
      <c r="Y964" s="9">
        <f t="shared" si="276"/>
        <v>24.236368522656761</v>
      </c>
      <c r="Z964" s="10">
        <f t="shared" si="277"/>
        <v>0.55602428004539506</v>
      </c>
      <c r="AA964">
        <f t="shared" si="278"/>
        <v>0.28000000000000114</v>
      </c>
    </row>
    <row r="965" spans="1:27">
      <c r="A965" s="1">
        <f t="shared" si="261"/>
        <v>494502</v>
      </c>
      <c r="B965" s="1">
        <v>2</v>
      </c>
      <c r="C965" s="1">
        <v>-11</v>
      </c>
      <c r="D965" s="2">
        <v>2</v>
      </c>
      <c r="E965" s="5">
        <v>12.74</v>
      </c>
      <c r="F965" s="5">
        <v>16.350000000000001</v>
      </c>
      <c r="G965" s="5">
        <v>1.9</v>
      </c>
      <c r="H965" s="5">
        <v>12.72</v>
      </c>
      <c r="I965" s="5">
        <v>12.46</v>
      </c>
      <c r="J965" s="5">
        <v>2.99</v>
      </c>
      <c r="K965" s="6">
        <f t="shared" si="262"/>
        <v>12.73</v>
      </c>
      <c r="L965" s="6">
        <f t="shared" si="263"/>
        <v>1.9999999999999574E-2</v>
      </c>
      <c r="M965" s="6">
        <f t="shared" si="264"/>
        <v>14.405000000000001</v>
      </c>
      <c r="N965" s="5">
        <f t="shared" si="265"/>
        <v>1.7713060153457392</v>
      </c>
      <c r="O965" s="6">
        <f t="shared" si="266"/>
        <v>3.8900000000000006</v>
      </c>
      <c r="P965" s="6">
        <f t="shared" si="267"/>
        <v>3.5426120306914783</v>
      </c>
      <c r="Q965" s="6">
        <f t="shared" si="268"/>
        <v>-0.42470577923681896</v>
      </c>
      <c r="R965" s="9">
        <f t="shared" si="269"/>
        <v>1.0924142882348367</v>
      </c>
      <c r="S965" s="9">
        <f t="shared" si="270"/>
        <v>3.870000000000001</v>
      </c>
      <c r="T965">
        <f t="shared" si="271"/>
        <v>3.8900000000000006</v>
      </c>
      <c r="U965" s="9">
        <f t="shared" si="272"/>
        <v>1.0980598401120192</v>
      </c>
      <c r="V965" s="9">
        <f t="shared" si="273"/>
        <v>0.94562993942808882</v>
      </c>
      <c r="W965" s="9">
        <f t="shared" si="274"/>
        <v>1.6750000000000007</v>
      </c>
      <c r="X965">
        <f t="shared" si="275"/>
        <v>14.405000000000001</v>
      </c>
      <c r="Y965" s="9">
        <f t="shared" si="276"/>
        <v>8.1324174790815604</v>
      </c>
      <c r="Z965" s="10">
        <f t="shared" si="277"/>
        <v>0.5560674419528624</v>
      </c>
      <c r="AA965">
        <f t="shared" si="278"/>
        <v>1.9999999999999574E-2</v>
      </c>
    </row>
    <row r="966" spans="1:27">
      <c r="A966" s="1">
        <f t="shared" si="261"/>
        <v>1004998</v>
      </c>
      <c r="B966" s="1">
        <v>-2</v>
      </c>
      <c r="C966" s="1">
        <v>10</v>
      </c>
      <c r="D966" s="2">
        <v>4</v>
      </c>
      <c r="E966" s="5">
        <v>9.6199999999999992</v>
      </c>
      <c r="F966" s="5">
        <v>12.01</v>
      </c>
      <c r="G966" s="5">
        <v>2.44</v>
      </c>
      <c r="H966" s="5">
        <v>9.44</v>
      </c>
      <c r="I966" s="5">
        <v>8.98</v>
      </c>
      <c r="J966" s="5">
        <v>1.59</v>
      </c>
      <c r="K966" s="6">
        <f t="shared" si="262"/>
        <v>9.5299999999999994</v>
      </c>
      <c r="L966" s="6">
        <f t="shared" si="263"/>
        <v>0.17999999999999972</v>
      </c>
      <c r="M966" s="6">
        <f t="shared" si="264"/>
        <v>10.495000000000001</v>
      </c>
      <c r="N966" s="5">
        <f t="shared" si="265"/>
        <v>1.4561679161415417</v>
      </c>
      <c r="O966" s="6">
        <f t="shared" si="266"/>
        <v>3.0299999999999994</v>
      </c>
      <c r="P966" s="6">
        <f t="shared" si="267"/>
        <v>2.9123358322830835</v>
      </c>
      <c r="Q966" s="6">
        <f t="shared" si="268"/>
        <v>0.40386950729217014</v>
      </c>
      <c r="R966" s="9">
        <f t="shared" si="269"/>
        <v>0.97859593265581035</v>
      </c>
      <c r="S966" s="9">
        <f t="shared" si="270"/>
        <v>2.8499999999999996</v>
      </c>
      <c r="T966">
        <f t="shared" si="271"/>
        <v>3.0299999999999994</v>
      </c>
      <c r="U966" s="9">
        <f t="shared" si="272"/>
        <v>1.0404019915603877</v>
      </c>
      <c r="V966" s="9">
        <f t="shared" si="273"/>
        <v>0.66269829825463766</v>
      </c>
      <c r="W966" s="9">
        <f t="shared" si="274"/>
        <v>0.96500000000000163</v>
      </c>
      <c r="X966">
        <f t="shared" si="275"/>
        <v>10.495000000000001</v>
      </c>
      <c r="Y966" s="9">
        <f t="shared" si="276"/>
        <v>7.2072732022615664</v>
      </c>
      <c r="Z966" s="10">
        <f t="shared" si="277"/>
        <v>0.55647102350436906</v>
      </c>
      <c r="AA966">
        <f t="shared" si="278"/>
        <v>0.17999999999999972</v>
      </c>
    </row>
    <row r="967" spans="1:27">
      <c r="A967" s="1">
        <f t="shared" si="261"/>
        <v>2996497</v>
      </c>
      <c r="B967" s="1">
        <v>-3</v>
      </c>
      <c r="C967" s="1">
        <v>-7</v>
      </c>
      <c r="D967" s="2">
        <v>12</v>
      </c>
      <c r="E967" s="5">
        <v>6.55</v>
      </c>
      <c r="F967" s="5">
        <v>6.34</v>
      </c>
      <c r="G967" s="5">
        <v>1.47</v>
      </c>
      <c r="H967" s="5">
        <v>6.45</v>
      </c>
      <c r="I967" s="5">
        <v>8.81</v>
      </c>
      <c r="J967" s="5">
        <v>1.89</v>
      </c>
      <c r="K967" s="6">
        <f t="shared" si="262"/>
        <v>6.5</v>
      </c>
      <c r="L967" s="6">
        <f t="shared" si="263"/>
        <v>9.9999999999999645E-2</v>
      </c>
      <c r="M967" s="6">
        <f t="shared" si="264"/>
        <v>7.5750000000000002</v>
      </c>
      <c r="N967" s="5">
        <f t="shared" si="265"/>
        <v>1.1971841963540948</v>
      </c>
      <c r="O967" s="6">
        <f t="shared" si="266"/>
        <v>-2.4700000000000006</v>
      </c>
      <c r="P967" s="6">
        <f t="shared" si="267"/>
        <v>2.3943683927081896</v>
      </c>
      <c r="Q967" s="6">
        <f t="shared" si="268"/>
        <v>-0.24615384615384617</v>
      </c>
      <c r="R967" s="9">
        <f t="shared" si="269"/>
        <v>1.0733519569614598</v>
      </c>
      <c r="S967" s="9">
        <f t="shared" si="270"/>
        <v>2.5700000000000003</v>
      </c>
      <c r="T967">
        <f t="shared" si="271"/>
        <v>2.4700000000000006</v>
      </c>
      <c r="U967" s="9">
        <f t="shared" si="272"/>
        <v>1.031587289375411</v>
      </c>
      <c r="V967" s="9">
        <f t="shared" si="273"/>
        <v>0.89794035310005393</v>
      </c>
      <c r="W967" s="9">
        <f t="shared" si="274"/>
        <v>1.0750000000000002</v>
      </c>
      <c r="X967">
        <f t="shared" si="275"/>
        <v>7.5750000000000002</v>
      </c>
      <c r="Y967" s="9">
        <f t="shared" si="276"/>
        <v>6.3273471392864256</v>
      </c>
      <c r="Z967" s="10">
        <f t="shared" si="277"/>
        <v>0.55797939030039445</v>
      </c>
      <c r="AA967">
        <f t="shared" si="278"/>
        <v>9.9999999999999645E-2</v>
      </c>
    </row>
    <row r="968" spans="1:27">
      <c r="A968" s="1">
        <f t="shared" si="261"/>
        <v>2745499</v>
      </c>
      <c r="B968" s="1">
        <v>-1</v>
      </c>
      <c r="C968" s="1">
        <v>-9</v>
      </c>
      <c r="D968" s="2">
        <v>11</v>
      </c>
      <c r="E968" s="5">
        <v>2.54</v>
      </c>
      <c r="F968" s="5">
        <v>4.37</v>
      </c>
      <c r="G968" s="5">
        <v>1.2</v>
      </c>
      <c r="H968" s="5">
        <v>2.35</v>
      </c>
      <c r="I968" s="5">
        <v>4.01</v>
      </c>
      <c r="J968" s="5">
        <v>1.51</v>
      </c>
      <c r="K968" s="6">
        <f t="shared" si="262"/>
        <v>2.4450000000000003</v>
      </c>
      <c r="L968" s="6">
        <f t="shared" si="263"/>
        <v>0.18999999999999995</v>
      </c>
      <c r="M968" s="6">
        <f t="shared" si="264"/>
        <v>4.1899999999999995</v>
      </c>
      <c r="N968" s="5">
        <f t="shared" si="265"/>
        <v>0.96437803790837129</v>
      </c>
      <c r="O968" s="6">
        <f t="shared" si="266"/>
        <v>0.36000000000000032</v>
      </c>
      <c r="P968" s="6">
        <f t="shared" si="267"/>
        <v>1.9287560758167426</v>
      </c>
      <c r="Q968" s="6">
        <f t="shared" si="268"/>
        <v>-0.22582726270799175</v>
      </c>
      <c r="R968" s="9">
        <f t="shared" si="269"/>
        <v>8.8139709386534495E-2</v>
      </c>
      <c r="S968" s="9">
        <f t="shared" si="270"/>
        <v>0.17000000000000037</v>
      </c>
      <c r="T968">
        <f t="shared" si="271"/>
        <v>0.36000000000000032</v>
      </c>
      <c r="U968" s="9">
        <f t="shared" si="272"/>
        <v>0.18664879634795514</v>
      </c>
      <c r="V968" s="9">
        <f t="shared" si="273"/>
        <v>1.8094563868176738</v>
      </c>
      <c r="W968" s="9">
        <f t="shared" si="274"/>
        <v>1.7449999999999992</v>
      </c>
      <c r="X968">
        <f t="shared" si="275"/>
        <v>4.1899999999999995</v>
      </c>
      <c r="Y968" s="9">
        <f t="shared" si="276"/>
        <v>4.3447692038773962</v>
      </c>
      <c r="Z968" s="10">
        <f t="shared" si="277"/>
        <v>0.55884971146096163</v>
      </c>
      <c r="AA968">
        <f t="shared" si="278"/>
        <v>0.18999999999999995</v>
      </c>
    </row>
    <row r="969" spans="1:27">
      <c r="A969" s="1">
        <f t="shared" si="261"/>
        <v>494504</v>
      </c>
      <c r="B969" s="1">
        <v>4</v>
      </c>
      <c r="C969" s="1">
        <v>-11</v>
      </c>
      <c r="D969" s="2">
        <v>2</v>
      </c>
      <c r="E969" s="5">
        <v>8.5500000000000007</v>
      </c>
      <c r="F969" s="5">
        <v>7.23</v>
      </c>
      <c r="G969" s="5">
        <v>1.47</v>
      </c>
      <c r="H969" s="5">
        <v>8.42</v>
      </c>
      <c r="I969" s="5">
        <v>1.51</v>
      </c>
      <c r="J969" s="5">
        <v>2.29</v>
      </c>
      <c r="K969" s="6">
        <f t="shared" si="262"/>
        <v>8.4849999999999994</v>
      </c>
      <c r="L969" s="6">
        <f t="shared" si="263"/>
        <v>0.13000000000000078</v>
      </c>
      <c r="M969" s="6">
        <f t="shared" si="264"/>
        <v>4.37</v>
      </c>
      <c r="N969" s="5">
        <f t="shared" si="265"/>
        <v>1.3606064824187778</v>
      </c>
      <c r="O969" s="6">
        <f t="shared" si="266"/>
        <v>5.7200000000000006</v>
      </c>
      <c r="P969" s="6">
        <f t="shared" si="267"/>
        <v>2.7212129648375556</v>
      </c>
      <c r="Q969" s="6">
        <f t="shared" si="268"/>
        <v>-0.41636731937879817</v>
      </c>
      <c r="R969" s="9">
        <f t="shared" si="269"/>
        <v>2.0542309889860819</v>
      </c>
      <c r="S969" s="9">
        <f t="shared" si="270"/>
        <v>5.59</v>
      </c>
      <c r="T969">
        <f t="shared" si="271"/>
        <v>5.7200000000000006</v>
      </c>
      <c r="U969" s="9">
        <f t="shared" si="272"/>
        <v>2.1020038026834329</v>
      </c>
      <c r="V969" s="9">
        <f t="shared" si="273"/>
        <v>3.024386590224589</v>
      </c>
      <c r="W969" s="9">
        <f t="shared" si="274"/>
        <v>4.1149999999999993</v>
      </c>
      <c r="X969">
        <f t="shared" si="275"/>
        <v>4.37</v>
      </c>
      <c r="Y969" s="9">
        <f t="shared" si="276"/>
        <v>3.211803013191119</v>
      </c>
      <c r="Z969" s="10">
        <f t="shared" si="277"/>
        <v>0.55916813213916261</v>
      </c>
      <c r="AA969">
        <f t="shared" si="278"/>
        <v>0.13000000000000078</v>
      </c>
    </row>
    <row r="970" spans="1:27">
      <c r="A970" s="1">
        <f t="shared" si="261"/>
        <v>744504</v>
      </c>
      <c r="B970" s="1">
        <v>4</v>
      </c>
      <c r="C970" s="1">
        <v>-11</v>
      </c>
      <c r="D970" s="2">
        <v>3</v>
      </c>
      <c r="E970" s="5">
        <v>21.77</v>
      </c>
      <c r="F970" s="5">
        <v>23.7</v>
      </c>
      <c r="G970" s="5">
        <v>2.29</v>
      </c>
      <c r="H970" s="5">
        <v>21.66</v>
      </c>
      <c r="I970" s="5">
        <v>21.17</v>
      </c>
      <c r="J970" s="5">
        <v>3.35</v>
      </c>
      <c r="K970" s="6">
        <f t="shared" si="262"/>
        <v>21.715</v>
      </c>
      <c r="L970" s="6">
        <f t="shared" si="263"/>
        <v>0.10999999999999943</v>
      </c>
      <c r="M970" s="6">
        <f t="shared" si="264"/>
        <v>22.435000000000002</v>
      </c>
      <c r="N970" s="5">
        <f t="shared" si="265"/>
        <v>2.028952931933119</v>
      </c>
      <c r="O970" s="6">
        <f t="shared" si="266"/>
        <v>2.5299999999999976</v>
      </c>
      <c r="P970" s="6">
        <f t="shared" si="267"/>
        <v>4.057905863866238</v>
      </c>
      <c r="Q970" s="6">
        <f t="shared" si="268"/>
        <v>-0.36306219863238309</v>
      </c>
      <c r="R970" s="9">
        <f t="shared" si="269"/>
        <v>0.59636671751037185</v>
      </c>
      <c r="S970" s="9">
        <f t="shared" si="270"/>
        <v>2.4199999999999982</v>
      </c>
      <c r="T970">
        <f t="shared" si="271"/>
        <v>2.5299999999999976</v>
      </c>
      <c r="U970" s="9">
        <f t="shared" si="272"/>
        <v>0.62347429557902501</v>
      </c>
      <c r="V970" s="9">
        <f t="shared" si="273"/>
        <v>0.35486284017146241</v>
      </c>
      <c r="W970" s="9">
        <f t="shared" si="274"/>
        <v>0.72000000000000242</v>
      </c>
      <c r="X970">
        <f t="shared" si="275"/>
        <v>22.435000000000002</v>
      </c>
      <c r="Y970" s="9">
        <f t="shared" si="276"/>
        <v>11.057427526731573</v>
      </c>
      <c r="Z970" s="10">
        <f t="shared" si="277"/>
        <v>0.55932727450035902</v>
      </c>
      <c r="AA970">
        <f t="shared" si="278"/>
        <v>0.10999999999999943</v>
      </c>
    </row>
    <row r="971" spans="1:27">
      <c r="A971" s="1">
        <f t="shared" si="261"/>
        <v>3496997</v>
      </c>
      <c r="B971" s="1">
        <v>-3</v>
      </c>
      <c r="C971" s="1">
        <v>-6</v>
      </c>
      <c r="D971" s="2">
        <v>14</v>
      </c>
      <c r="E971" s="5">
        <v>8.44</v>
      </c>
      <c r="F971" s="5">
        <v>8.7799999999999994</v>
      </c>
      <c r="G971" s="5">
        <v>1.48</v>
      </c>
      <c r="H971" s="5">
        <v>7.96</v>
      </c>
      <c r="I971" s="5">
        <v>6.67</v>
      </c>
      <c r="J971" s="5">
        <v>1.92</v>
      </c>
      <c r="K971" s="6">
        <f t="shared" si="262"/>
        <v>8.1999999999999993</v>
      </c>
      <c r="L971" s="6">
        <f t="shared" si="263"/>
        <v>0.47999999999999954</v>
      </c>
      <c r="M971" s="6">
        <f t="shared" si="264"/>
        <v>7.7249999999999996</v>
      </c>
      <c r="N971" s="5">
        <f t="shared" si="265"/>
        <v>1.2121056059601407</v>
      </c>
      <c r="O971" s="6">
        <f t="shared" si="266"/>
        <v>2.1099999999999994</v>
      </c>
      <c r="P971" s="6">
        <f t="shared" si="267"/>
        <v>2.4242112119202814</v>
      </c>
      <c r="Q971" s="6">
        <f t="shared" si="268"/>
        <v>-0.25456030492785192</v>
      </c>
      <c r="R971" s="9">
        <f t="shared" si="269"/>
        <v>0.67238365699531355</v>
      </c>
      <c r="S971" s="9">
        <f t="shared" si="270"/>
        <v>1.63</v>
      </c>
      <c r="T971">
        <f t="shared" si="271"/>
        <v>2.1099999999999994</v>
      </c>
      <c r="U971" s="9">
        <f t="shared" si="272"/>
        <v>0.87038620629454677</v>
      </c>
      <c r="V971" s="9">
        <f t="shared" si="273"/>
        <v>0.39188004548806593</v>
      </c>
      <c r="W971" s="9">
        <f t="shared" si="274"/>
        <v>0.47499999999999964</v>
      </c>
      <c r="X971">
        <f t="shared" si="275"/>
        <v>7.7249999999999996</v>
      </c>
      <c r="Y971" s="9">
        <f t="shared" si="276"/>
        <v>6.3732070555690763</v>
      </c>
      <c r="Z971" s="10">
        <f t="shared" si="277"/>
        <v>0.55942738581517448</v>
      </c>
      <c r="AA971">
        <f t="shared" si="278"/>
        <v>0.47999999999999954</v>
      </c>
    </row>
    <row r="972" spans="1:27">
      <c r="A972" s="1">
        <f t="shared" si="261"/>
        <v>1494502</v>
      </c>
      <c r="B972" s="1">
        <v>2</v>
      </c>
      <c r="C972" s="1">
        <v>-11</v>
      </c>
      <c r="D972" s="2">
        <v>6</v>
      </c>
      <c r="E972" s="5">
        <v>3.18</v>
      </c>
      <c r="F972" s="5">
        <v>2.06</v>
      </c>
      <c r="G972" s="5">
        <v>1.03</v>
      </c>
      <c r="H972" s="5">
        <v>3.2</v>
      </c>
      <c r="I972" s="5">
        <v>1.23</v>
      </c>
      <c r="J972" s="5">
        <v>2.09</v>
      </c>
      <c r="K972" s="6">
        <f t="shared" si="262"/>
        <v>3.1900000000000004</v>
      </c>
      <c r="L972" s="6">
        <f t="shared" si="263"/>
        <v>-2.0000000000000018E-2</v>
      </c>
      <c r="M972" s="6">
        <f t="shared" si="264"/>
        <v>1.645</v>
      </c>
      <c r="N972" s="5">
        <f t="shared" si="265"/>
        <v>1.1650107295643246</v>
      </c>
      <c r="O972" s="6">
        <f t="shared" si="266"/>
        <v>0.83000000000000007</v>
      </c>
      <c r="P972" s="6">
        <f t="shared" si="267"/>
        <v>2.3300214591286492</v>
      </c>
      <c r="Q972" s="6">
        <f t="shared" si="268"/>
        <v>-0.6091729600294713</v>
      </c>
      <c r="R972" s="9">
        <f t="shared" si="269"/>
        <v>0.36480350713931703</v>
      </c>
      <c r="S972" s="9">
        <f t="shared" si="270"/>
        <v>0.85000000000000009</v>
      </c>
      <c r="T972">
        <f t="shared" si="271"/>
        <v>0.83000000000000007</v>
      </c>
      <c r="U972" s="9">
        <f t="shared" si="272"/>
        <v>0.35621989520662722</v>
      </c>
      <c r="V972" s="9">
        <f t="shared" si="273"/>
        <v>1.3261680436005763</v>
      </c>
      <c r="W972" s="9">
        <f t="shared" si="274"/>
        <v>1.5450000000000004</v>
      </c>
      <c r="X972">
        <f t="shared" si="275"/>
        <v>1.645</v>
      </c>
      <c r="Y972" s="9">
        <f t="shared" si="276"/>
        <v>1.412004162927474</v>
      </c>
      <c r="Z972" s="10">
        <f t="shared" si="277"/>
        <v>0.55981693436336855</v>
      </c>
      <c r="AA972">
        <f t="shared" si="278"/>
        <v>2.0000000000000018E-2</v>
      </c>
    </row>
    <row r="973" spans="1:27">
      <c r="A973" s="1">
        <f t="shared" si="261"/>
        <v>244502</v>
      </c>
      <c r="B973" s="1">
        <v>2</v>
      </c>
      <c r="C973" s="1">
        <v>-11</v>
      </c>
      <c r="D973" s="2">
        <v>1</v>
      </c>
      <c r="E973" s="5">
        <v>9.9499999999999993</v>
      </c>
      <c r="F973" s="5">
        <v>12.46</v>
      </c>
      <c r="G973" s="5">
        <v>1.75</v>
      </c>
      <c r="H973" s="5">
        <v>10.25</v>
      </c>
      <c r="I973" s="5">
        <v>11.16</v>
      </c>
      <c r="J973" s="5">
        <v>2.98</v>
      </c>
      <c r="K973" s="6">
        <f t="shared" si="262"/>
        <v>10.1</v>
      </c>
      <c r="L973" s="6">
        <f t="shared" si="263"/>
        <v>-0.30000000000000071</v>
      </c>
      <c r="M973" s="6">
        <f t="shared" si="264"/>
        <v>11.81</v>
      </c>
      <c r="N973" s="5">
        <f t="shared" si="265"/>
        <v>1.7279250562452064</v>
      </c>
      <c r="O973" s="6">
        <f t="shared" si="266"/>
        <v>1.3000000000000007</v>
      </c>
      <c r="P973" s="6">
        <f t="shared" si="267"/>
        <v>3.4558501124904129</v>
      </c>
      <c r="Q973" s="6">
        <f t="shared" si="268"/>
        <v>-0.48714298872133233</v>
      </c>
      <c r="R973" s="9">
        <f t="shared" si="269"/>
        <v>0.46298304264329987</v>
      </c>
      <c r="S973" s="9">
        <f t="shared" si="270"/>
        <v>1.6000000000000014</v>
      </c>
      <c r="T973">
        <f t="shared" si="271"/>
        <v>1.3000000000000007</v>
      </c>
      <c r="U973" s="9">
        <f t="shared" si="272"/>
        <v>0.37617372214768102</v>
      </c>
      <c r="V973" s="9">
        <f t="shared" si="273"/>
        <v>0.98962625365005308</v>
      </c>
      <c r="W973" s="9">
        <f t="shared" si="274"/>
        <v>1.7100000000000009</v>
      </c>
      <c r="X973">
        <f t="shared" si="275"/>
        <v>11.81</v>
      </c>
      <c r="Y973" s="9">
        <f t="shared" si="276"/>
        <v>6.834787167021708</v>
      </c>
      <c r="Z973" s="10">
        <f t="shared" si="277"/>
        <v>0.56021870729207179</v>
      </c>
      <c r="AA973">
        <f t="shared" si="278"/>
        <v>0.30000000000000071</v>
      </c>
    </row>
    <row r="974" spans="1:27">
      <c r="A974" s="1">
        <f t="shared" si="261"/>
        <v>5497</v>
      </c>
      <c r="B974" s="1">
        <v>-3</v>
      </c>
      <c r="C974" s="1">
        <v>11</v>
      </c>
      <c r="D974" s="2">
        <v>0</v>
      </c>
      <c r="E974" s="5">
        <v>17.2</v>
      </c>
      <c r="F974" s="5">
        <v>15.52</v>
      </c>
      <c r="G974" s="5">
        <v>3.34</v>
      </c>
      <c r="H974" s="5">
        <v>17.64</v>
      </c>
      <c r="I974" s="5">
        <v>27.85</v>
      </c>
      <c r="J974" s="5">
        <v>2.41</v>
      </c>
      <c r="K974" s="6">
        <f t="shared" si="262"/>
        <v>17.420000000000002</v>
      </c>
      <c r="L974" s="6">
        <f t="shared" si="263"/>
        <v>-0.44000000000000128</v>
      </c>
      <c r="M974" s="6">
        <f t="shared" si="264"/>
        <v>21.685000000000002</v>
      </c>
      <c r="N974" s="5">
        <f t="shared" si="265"/>
        <v>2.0593506258041634</v>
      </c>
      <c r="O974" s="6">
        <f t="shared" si="266"/>
        <v>-12.330000000000002</v>
      </c>
      <c r="P974" s="6">
        <f t="shared" si="267"/>
        <v>4.1187012516083268</v>
      </c>
      <c r="Q974" s="6">
        <f t="shared" si="268"/>
        <v>0.31523193642896297</v>
      </c>
      <c r="R974" s="9">
        <f t="shared" si="269"/>
        <v>2.8868323468124886</v>
      </c>
      <c r="S974" s="9">
        <f t="shared" si="270"/>
        <v>11.89</v>
      </c>
      <c r="T974">
        <f t="shared" si="271"/>
        <v>12.330000000000002</v>
      </c>
      <c r="U974" s="9">
        <f t="shared" si="272"/>
        <v>2.9936621392933547</v>
      </c>
      <c r="V974" s="9">
        <f t="shared" si="273"/>
        <v>2.0710412042313315</v>
      </c>
      <c r="W974" s="9">
        <f t="shared" si="274"/>
        <v>4.2650000000000006</v>
      </c>
      <c r="X974">
        <f t="shared" si="275"/>
        <v>21.685000000000002</v>
      </c>
      <c r="Y974" s="9">
        <f t="shared" si="276"/>
        <v>10.530018408852619</v>
      </c>
      <c r="Z974" s="10">
        <f t="shared" si="277"/>
        <v>0.56030259681711281</v>
      </c>
      <c r="AA974">
        <f t="shared" si="278"/>
        <v>0.44000000000000128</v>
      </c>
    </row>
    <row r="975" spans="1:27">
      <c r="A975" s="1">
        <f t="shared" si="261"/>
        <v>1494503</v>
      </c>
      <c r="B975" s="1">
        <v>3</v>
      </c>
      <c r="C975" s="1">
        <v>-11</v>
      </c>
      <c r="D975" s="2">
        <v>6</v>
      </c>
      <c r="E975" s="5">
        <v>6.67</v>
      </c>
      <c r="F975" s="5">
        <v>7.51</v>
      </c>
      <c r="G975" s="5">
        <v>1.39</v>
      </c>
      <c r="H975" s="5">
        <v>6.62</v>
      </c>
      <c r="I975" s="5">
        <v>4.08</v>
      </c>
      <c r="J975" s="5">
        <v>2.2599999999999998</v>
      </c>
      <c r="K975" s="6">
        <f t="shared" si="262"/>
        <v>6.6449999999999996</v>
      </c>
      <c r="L975" s="6">
        <f t="shared" si="263"/>
        <v>4.9999999999999822E-2</v>
      </c>
      <c r="M975" s="6">
        <f t="shared" si="264"/>
        <v>5.7949999999999999</v>
      </c>
      <c r="N975" s="5">
        <f t="shared" si="265"/>
        <v>1.3266216491524625</v>
      </c>
      <c r="O975" s="6">
        <f t="shared" si="266"/>
        <v>3.4299999999999997</v>
      </c>
      <c r="P975" s="6">
        <f t="shared" si="267"/>
        <v>2.653243298304925</v>
      </c>
      <c r="Q975" s="6">
        <f t="shared" si="268"/>
        <v>-0.45108456326263902</v>
      </c>
      <c r="R975" s="9">
        <f t="shared" si="269"/>
        <v>1.2739125741538204</v>
      </c>
      <c r="S975" s="9">
        <f t="shared" si="270"/>
        <v>3.38</v>
      </c>
      <c r="T975">
        <f t="shared" si="271"/>
        <v>3.4299999999999997</v>
      </c>
      <c r="U975" s="9">
        <f t="shared" si="272"/>
        <v>1.292757434718226</v>
      </c>
      <c r="V975" s="9">
        <f t="shared" si="273"/>
        <v>0.64072525918979106</v>
      </c>
      <c r="W975" s="9">
        <f t="shared" si="274"/>
        <v>0.84999999999999964</v>
      </c>
      <c r="X975">
        <f t="shared" si="275"/>
        <v>5.7949999999999999</v>
      </c>
      <c r="Y975" s="9">
        <f t="shared" si="276"/>
        <v>4.3682386788292247</v>
      </c>
      <c r="Z975" s="10">
        <f t="shared" si="277"/>
        <v>0.56053813429596389</v>
      </c>
      <c r="AA975">
        <f t="shared" si="278"/>
        <v>4.9999999999999822E-2</v>
      </c>
    </row>
    <row r="976" spans="1:27">
      <c r="A976" s="1">
        <f t="shared" si="261"/>
        <v>2995998</v>
      </c>
      <c r="B976" s="1">
        <v>-2</v>
      </c>
      <c r="C976" s="1">
        <v>-8</v>
      </c>
      <c r="D976" s="2">
        <v>12</v>
      </c>
      <c r="E976" s="5">
        <v>7.12</v>
      </c>
      <c r="F976" s="5">
        <v>8</v>
      </c>
      <c r="G976" s="5">
        <v>1.51</v>
      </c>
      <c r="H976" s="5">
        <v>7.08</v>
      </c>
      <c r="I976" s="5">
        <v>9.7899999999999991</v>
      </c>
      <c r="J976" s="5">
        <v>1.99</v>
      </c>
      <c r="K976" s="6">
        <f t="shared" si="262"/>
        <v>7.1</v>
      </c>
      <c r="L976" s="6">
        <f t="shared" si="263"/>
        <v>4.0000000000000036E-2</v>
      </c>
      <c r="M976" s="6">
        <f t="shared" si="264"/>
        <v>8.8949999999999996</v>
      </c>
      <c r="N976" s="5">
        <f t="shared" si="265"/>
        <v>1.2490196155385231</v>
      </c>
      <c r="O976" s="6">
        <f t="shared" si="266"/>
        <v>-1.7899999999999991</v>
      </c>
      <c r="P976" s="6">
        <f t="shared" si="267"/>
        <v>2.4980392310770463</v>
      </c>
      <c r="Q976" s="6">
        <f t="shared" si="268"/>
        <v>-0.26922214031601555</v>
      </c>
      <c r="R976" s="9">
        <f t="shared" si="269"/>
        <v>0.73257456377535857</v>
      </c>
      <c r="S976" s="9">
        <f t="shared" si="270"/>
        <v>1.8299999999999992</v>
      </c>
      <c r="T976">
        <f t="shared" si="271"/>
        <v>1.7899999999999991</v>
      </c>
      <c r="U976" s="9">
        <f t="shared" si="272"/>
        <v>0.71656200500431244</v>
      </c>
      <c r="V976" s="9">
        <f t="shared" si="273"/>
        <v>1.4371271497013869</v>
      </c>
      <c r="W976" s="9">
        <f t="shared" si="274"/>
        <v>1.7949999999999999</v>
      </c>
      <c r="X976">
        <f t="shared" si="275"/>
        <v>8.8949999999999996</v>
      </c>
      <c r="Y976" s="9">
        <f t="shared" si="276"/>
        <v>7.1215855134227501</v>
      </c>
      <c r="Z976" s="10">
        <f t="shared" si="277"/>
        <v>0.56054616223822284</v>
      </c>
      <c r="AA976">
        <f t="shared" si="278"/>
        <v>4.0000000000000036E-2</v>
      </c>
    </row>
    <row r="977" spans="1:27">
      <c r="A977" s="1">
        <f t="shared" si="261"/>
        <v>244504</v>
      </c>
      <c r="B977" s="1">
        <v>4</v>
      </c>
      <c r="C977" s="1">
        <v>-11</v>
      </c>
      <c r="D977" s="2">
        <v>1</v>
      </c>
      <c r="E977" s="5">
        <v>7.0000000000000007E-2</v>
      </c>
      <c r="F977" s="5">
        <v>1.1100000000000001</v>
      </c>
      <c r="G977" s="5">
        <v>0.99</v>
      </c>
      <c r="H977" s="5">
        <v>0.05</v>
      </c>
      <c r="I977" s="5">
        <v>-1.87</v>
      </c>
      <c r="J977" s="5">
        <v>2</v>
      </c>
      <c r="K977" s="6">
        <f t="shared" si="262"/>
        <v>6.0000000000000005E-2</v>
      </c>
      <c r="L977" s="6">
        <f t="shared" si="263"/>
        <v>2.0000000000000004E-2</v>
      </c>
      <c r="M977" s="6">
        <f t="shared" si="264"/>
        <v>-0.38</v>
      </c>
      <c r="N977" s="5">
        <f t="shared" si="265"/>
        <v>1.1158068829327055</v>
      </c>
      <c r="O977" s="6">
        <f t="shared" si="266"/>
        <v>2.9800000000000004</v>
      </c>
      <c r="P977" s="6">
        <f t="shared" si="267"/>
        <v>2.2316137658654109</v>
      </c>
      <c r="Q977" s="6">
        <f t="shared" si="268"/>
        <v>-0.60639344591474065</v>
      </c>
      <c r="R977" s="9">
        <f t="shared" si="269"/>
        <v>1.3263943991007441</v>
      </c>
      <c r="S977" s="9">
        <f t="shared" si="270"/>
        <v>2.9600000000000004</v>
      </c>
      <c r="T977">
        <f t="shared" si="271"/>
        <v>2.9800000000000004</v>
      </c>
      <c r="U977" s="9">
        <f t="shared" si="272"/>
        <v>1.3353565234189924</v>
      </c>
      <c r="V977" s="9">
        <f t="shared" si="273"/>
        <v>0.39433347000292385</v>
      </c>
      <c r="W977" s="9">
        <f t="shared" si="274"/>
        <v>0.44</v>
      </c>
      <c r="X977">
        <f t="shared" si="275"/>
        <v>0.38</v>
      </c>
      <c r="Y977" s="9">
        <f t="shared" si="276"/>
        <v>0.34056072409343424</v>
      </c>
      <c r="Z977" s="10">
        <f t="shared" si="277"/>
        <v>0.56103743190628552</v>
      </c>
      <c r="AA977">
        <f t="shared" si="278"/>
        <v>2.0000000000000004E-2</v>
      </c>
    </row>
    <row r="978" spans="1:27">
      <c r="A978" s="1">
        <f t="shared" si="261"/>
        <v>994504</v>
      </c>
      <c r="B978" s="1">
        <v>4</v>
      </c>
      <c r="C978" s="1">
        <v>-11</v>
      </c>
      <c r="D978" s="2">
        <v>4</v>
      </c>
      <c r="E978" s="5">
        <v>12.76</v>
      </c>
      <c r="F978" s="5">
        <v>14.03</v>
      </c>
      <c r="G978" s="5">
        <v>1.83</v>
      </c>
      <c r="H978" s="5">
        <v>13.42</v>
      </c>
      <c r="I978" s="5">
        <v>12</v>
      </c>
      <c r="J978" s="5">
        <v>2.71</v>
      </c>
      <c r="K978" s="6">
        <f t="shared" si="262"/>
        <v>13.09</v>
      </c>
      <c r="L978" s="6">
        <f t="shared" si="263"/>
        <v>-0.66000000000000014</v>
      </c>
      <c r="M978" s="6">
        <f t="shared" si="264"/>
        <v>13.015000000000001</v>
      </c>
      <c r="N978" s="5">
        <f t="shared" si="265"/>
        <v>1.6350076452420643</v>
      </c>
      <c r="O978" s="6">
        <f t="shared" si="266"/>
        <v>2.0299999999999994</v>
      </c>
      <c r="P978" s="6">
        <f t="shared" si="267"/>
        <v>3.2700152904841286</v>
      </c>
      <c r="Q978" s="6">
        <f t="shared" si="268"/>
        <v>-0.37362760684559987</v>
      </c>
      <c r="R978" s="9">
        <f t="shared" si="269"/>
        <v>0.82262612282823377</v>
      </c>
      <c r="S978" s="9">
        <f t="shared" si="270"/>
        <v>2.6899999999999995</v>
      </c>
      <c r="T978">
        <f t="shared" si="271"/>
        <v>2.0299999999999994</v>
      </c>
      <c r="U978" s="9">
        <f t="shared" si="272"/>
        <v>0.62079220421610204</v>
      </c>
      <c r="V978" s="9">
        <f t="shared" si="273"/>
        <v>4.5871345139120417E-2</v>
      </c>
      <c r="W978" s="9">
        <f t="shared" si="274"/>
        <v>7.4999999999999289E-2</v>
      </c>
      <c r="X978">
        <f t="shared" si="275"/>
        <v>13.015000000000001</v>
      </c>
      <c r="Y978" s="9">
        <f t="shared" si="276"/>
        <v>7.9602074264754394</v>
      </c>
      <c r="Z978" s="10">
        <f t="shared" si="277"/>
        <v>0.56151313430764915</v>
      </c>
      <c r="AA978">
        <f t="shared" si="278"/>
        <v>0.66000000000000014</v>
      </c>
    </row>
    <row r="979" spans="1:27">
      <c r="A979" s="1">
        <f t="shared" si="261"/>
        <v>1254494</v>
      </c>
      <c r="B979" s="1">
        <v>-6</v>
      </c>
      <c r="C979" s="1">
        <v>9</v>
      </c>
      <c r="D979" s="2">
        <v>5</v>
      </c>
      <c r="E979" s="5">
        <v>13.76</v>
      </c>
      <c r="F979" s="5">
        <v>11.6</v>
      </c>
      <c r="G979" s="5">
        <v>2.74</v>
      </c>
      <c r="H979" s="5">
        <v>13.29</v>
      </c>
      <c r="I979" s="5">
        <v>15.91</v>
      </c>
      <c r="J979" s="5">
        <v>2.0499999999999998</v>
      </c>
      <c r="K979" s="6">
        <f t="shared" si="262"/>
        <v>13.524999999999999</v>
      </c>
      <c r="L979" s="6">
        <f t="shared" si="263"/>
        <v>0.47000000000000064</v>
      </c>
      <c r="M979" s="6">
        <f t="shared" si="264"/>
        <v>13.754999999999999</v>
      </c>
      <c r="N979" s="5">
        <f t="shared" si="265"/>
        <v>1.7110011689066726</v>
      </c>
      <c r="O979" s="6">
        <f t="shared" si="266"/>
        <v>-4.3100000000000005</v>
      </c>
      <c r="P979" s="6">
        <f t="shared" si="267"/>
        <v>3.4220023378133453</v>
      </c>
      <c r="Q979" s="6">
        <f t="shared" si="268"/>
        <v>0.28224353336009095</v>
      </c>
      <c r="R979" s="9">
        <f t="shared" si="269"/>
        <v>1.3968429966223852</v>
      </c>
      <c r="S979" s="9">
        <f t="shared" si="270"/>
        <v>4.7800000000000011</v>
      </c>
      <c r="T979">
        <f t="shared" si="271"/>
        <v>4.3100000000000005</v>
      </c>
      <c r="U979" s="9">
        <f t="shared" si="272"/>
        <v>1.2594965095067949</v>
      </c>
      <c r="V979" s="9">
        <f t="shared" si="273"/>
        <v>0.13442422143227997</v>
      </c>
      <c r="W979" s="9">
        <f t="shared" si="274"/>
        <v>0.23000000000000043</v>
      </c>
      <c r="X979">
        <f t="shared" si="275"/>
        <v>13.754999999999999</v>
      </c>
      <c r="Y979" s="9">
        <f t="shared" si="276"/>
        <v>8.039152894786989</v>
      </c>
      <c r="Z979" s="10">
        <f t="shared" si="277"/>
        <v>0.56287565234250447</v>
      </c>
      <c r="AA979">
        <f t="shared" si="278"/>
        <v>0.47000000000000064</v>
      </c>
    </row>
    <row r="980" spans="1:27">
      <c r="A980" s="1">
        <f t="shared" si="261"/>
        <v>1254997</v>
      </c>
      <c r="B980" s="1">
        <v>-3</v>
      </c>
      <c r="C980" s="1">
        <v>10</v>
      </c>
      <c r="D980" s="2">
        <v>5</v>
      </c>
      <c r="E980" s="5">
        <v>3.36</v>
      </c>
      <c r="F980" s="5">
        <v>3.35</v>
      </c>
      <c r="G980" s="5">
        <v>2.1800000000000002</v>
      </c>
      <c r="H980" s="5">
        <v>3.78</v>
      </c>
      <c r="I980" s="5">
        <v>3.89</v>
      </c>
      <c r="J980" s="5">
        <v>1.24</v>
      </c>
      <c r="K980" s="6">
        <f t="shared" si="262"/>
        <v>3.57</v>
      </c>
      <c r="L980" s="6">
        <f t="shared" si="263"/>
        <v>-0.41999999999999993</v>
      </c>
      <c r="M980" s="6">
        <f t="shared" si="264"/>
        <v>3.62</v>
      </c>
      <c r="N980" s="5">
        <f t="shared" si="265"/>
        <v>1.2539936203984454</v>
      </c>
      <c r="O980" s="6">
        <f t="shared" si="266"/>
        <v>-0.54</v>
      </c>
      <c r="P980" s="6">
        <f t="shared" si="267"/>
        <v>2.5079872407968908</v>
      </c>
      <c r="Q980" s="6">
        <f t="shared" si="268"/>
        <v>0.51109697933227338</v>
      </c>
      <c r="R980" s="9">
        <f t="shared" si="269"/>
        <v>4.7847133369734035E-2</v>
      </c>
      <c r="S980" s="9">
        <f t="shared" si="270"/>
        <v>0.12000000000000011</v>
      </c>
      <c r="T980">
        <f t="shared" si="271"/>
        <v>0.54</v>
      </c>
      <c r="U980" s="9">
        <f t="shared" si="272"/>
        <v>0.21531210016380298</v>
      </c>
      <c r="V980" s="9">
        <f t="shared" si="273"/>
        <v>3.9872611141445205E-2</v>
      </c>
      <c r="W980" s="9">
        <f t="shared" si="274"/>
        <v>5.0000000000000266E-2</v>
      </c>
      <c r="X980">
        <f t="shared" si="275"/>
        <v>3.62</v>
      </c>
      <c r="Y980" s="9">
        <f t="shared" si="276"/>
        <v>2.8867770466406175</v>
      </c>
      <c r="Z980" s="10">
        <f t="shared" si="277"/>
        <v>0.56315983521554525</v>
      </c>
      <c r="AA980">
        <f t="shared" si="278"/>
        <v>0.41999999999999993</v>
      </c>
    </row>
    <row r="981" spans="1:27">
      <c r="A981" s="1">
        <f t="shared" si="261"/>
        <v>5496</v>
      </c>
      <c r="B981" s="1">
        <v>-4</v>
      </c>
      <c r="C981" s="1">
        <v>11</v>
      </c>
      <c r="D981" s="2">
        <v>0</v>
      </c>
      <c r="E981" s="5">
        <v>2.04</v>
      </c>
      <c r="F981" s="5">
        <v>-2.02</v>
      </c>
      <c r="G981" s="5">
        <v>2.02</v>
      </c>
      <c r="H981" s="5">
        <v>2.1800000000000002</v>
      </c>
      <c r="I981" s="5">
        <v>3.31</v>
      </c>
      <c r="J981" s="5">
        <v>1.18</v>
      </c>
      <c r="K981" s="6">
        <f t="shared" si="262"/>
        <v>2.1100000000000003</v>
      </c>
      <c r="L981" s="6">
        <f t="shared" si="263"/>
        <v>-0.14000000000000012</v>
      </c>
      <c r="M981" s="6">
        <f t="shared" si="264"/>
        <v>0.64500000000000002</v>
      </c>
      <c r="N981" s="5">
        <f t="shared" si="265"/>
        <v>1.1697008164483771</v>
      </c>
      <c r="O981" s="6">
        <f t="shared" si="266"/>
        <v>-5.33</v>
      </c>
      <c r="P981" s="6">
        <f t="shared" si="267"/>
        <v>2.3394016328967542</v>
      </c>
      <c r="Q981" s="6">
        <f t="shared" si="268"/>
        <v>0.4911562637041369</v>
      </c>
      <c r="R981" s="9">
        <f t="shared" si="269"/>
        <v>2.2185160200873693</v>
      </c>
      <c r="S981" s="9">
        <f t="shared" si="270"/>
        <v>5.1899999999999995</v>
      </c>
      <c r="T981">
        <f t="shared" si="271"/>
        <v>5.33</v>
      </c>
      <c r="U981" s="9">
        <f t="shared" si="272"/>
        <v>2.2783603828642924</v>
      </c>
      <c r="V981" s="9">
        <f t="shared" si="273"/>
        <v>1.2524570209741799</v>
      </c>
      <c r="W981" s="9">
        <f t="shared" si="274"/>
        <v>1.4650000000000003</v>
      </c>
      <c r="X981">
        <f t="shared" si="275"/>
        <v>0.64500000000000002</v>
      </c>
      <c r="Y981" s="9">
        <f t="shared" si="276"/>
        <v>0.55142305701593575</v>
      </c>
      <c r="Z981" s="10">
        <f t="shared" si="277"/>
        <v>0.56491503785967678</v>
      </c>
      <c r="AA981">
        <f t="shared" si="278"/>
        <v>0.14000000000000012</v>
      </c>
    </row>
    <row r="982" spans="1:27">
      <c r="A982" s="1">
        <f t="shared" si="261"/>
        <v>1754495</v>
      </c>
      <c r="B982" s="1">
        <v>-5</v>
      </c>
      <c r="C982" s="1">
        <v>9</v>
      </c>
      <c r="D982" s="2">
        <v>7</v>
      </c>
      <c r="E982" s="5">
        <v>36.74</v>
      </c>
      <c r="F982" s="5">
        <v>37.44</v>
      </c>
      <c r="G982" s="5">
        <v>3.77</v>
      </c>
      <c r="H982" s="5">
        <v>36.97</v>
      </c>
      <c r="I982" s="5">
        <v>37.78</v>
      </c>
      <c r="J982" s="5">
        <v>2.83</v>
      </c>
      <c r="K982" s="6">
        <f t="shared" si="262"/>
        <v>36.855000000000004</v>
      </c>
      <c r="L982" s="6">
        <f t="shared" si="263"/>
        <v>-0.22999999999999687</v>
      </c>
      <c r="M982" s="6">
        <f t="shared" si="264"/>
        <v>37.61</v>
      </c>
      <c r="N982" s="5">
        <f t="shared" si="265"/>
        <v>2.3570002121340594</v>
      </c>
      <c r="O982" s="6">
        <f t="shared" si="266"/>
        <v>-0.34000000000000341</v>
      </c>
      <c r="P982" s="6">
        <f t="shared" si="267"/>
        <v>4.7140004242681188</v>
      </c>
      <c r="Q982" s="6">
        <f t="shared" si="268"/>
        <v>0.27918530452078583</v>
      </c>
      <c r="R982" s="9">
        <f t="shared" si="269"/>
        <v>2.3334745460292315E-2</v>
      </c>
      <c r="S982" s="9">
        <f t="shared" si="270"/>
        <v>0.11000000000000654</v>
      </c>
      <c r="T982">
        <f t="shared" si="271"/>
        <v>0.34000000000000341</v>
      </c>
      <c r="U982" s="9">
        <f t="shared" si="272"/>
        <v>7.2125576877263592E-2</v>
      </c>
      <c r="V982" s="9">
        <f t="shared" si="273"/>
        <v>0.32032241495490082</v>
      </c>
      <c r="W982" s="9">
        <f t="shared" si="274"/>
        <v>0.75499999999999545</v>
      </c>
      <c r="X982">
        <f t="shared" si="275"/>
        <v>37.61</v>
      </c>
      <c r="Y982" s="9">
        <f t="shared" si="276"/>
        <v>15.956723213846216</v>
      </c>
      <c r="Z982" s="10">
        <f t="shared" si="277"/>
        <v>0.56495221036827525</v>
      </c>
      <c r="AA982">
        <f t="shared" si="278"/>
        <v>0.22999999999999687</v>
      </c>
    </row>
    <row r="983" spans="1:27">
      <c r="A983" s="1">
        <f t="shared" si="261"/>
        <v>1254996</v>
      </c>
      <c r="B983" s="1">
        <v>-4</v>
      </c>
      <c r="C983" s="1">
        <v>10</v>
      </c>
      <c r="D983" s="2">
        <v>5</v>
      </c>
      <c r="E983" s="5">
        <v>4.74</v>
      </c>
      <c r="F983" s="5">
        <v>4.62</v>
      </c>
      <c r="G983" s="5">
        <v>2.41</v>
      </c>
      <c r="H983" s="5">
        <v>4.63</v>
      </c>
      <c r="I983" s="5">
        <v>6.91</v>
      </c>
      <c r="J983" s="5">
        <v>1.5</v>
      </c>
      <c r="K983" s="6">
        <f t="shared" si="262"/>
        <v>4.6850000000000005</v>
      </c>
      <c r="L983" s="6">
        <f t="shared" si="263"/>
        <v>0.11000000000000032</v>
      </c>
      <c r="M983" s="6">
        <f t="shared" si="264"/>
        <v>5.7650000000000006</v>
      </c>
      <c r="N983" s="5">
        <f t="shared" si="265"/>
        <v>1.4193396351825027</v>
      </c>
      <c r="O983" s="6">
        <f t="shared" si="266"/>
        <v>-2.29</v>
      </c>
      <c r="P983" s="6">
        <f t="shared" si="267"/>
        <v>2.8386792703650054</v>
      </c>
      <c r="Q983" s="6">
        <f t="shared" si="268"/>
        <v>0.44155570171628555</v>
      </c>
      <c r="R983" s="9">
        <f t="shared" si="269"/>
        <v>0.84546360170213997</v>
      </c>
      <c r="S983" s="9">
        <f t="shared" si="270"/>
        <v>2.4000000000000004</v>
      </c>
      <c r="T983">
        <f t="shared" si="271"/>
        <v>2.29</v>
      </c>
      <c r="U983" s="9">
        <f t="shared" si="272"/>
        <v>0.80671318662412517</v>
      </c>
      <c r="V983" s="9">
        <f t="shared" si="273"/>
        <v>0.76091724153192597</v>
      </c>
      <c r="W983" s="9">
        <f t="shared" si="274"/>
        <v>1.08</v>
      </c>
      <c r="X983">
        <f t="shared" si="275"/>
        <v>5.7650000000000006</v>
      </c>
      <c r="Y983" s="9">
        <f t="shared" si="276"/>
        <v>4.0617480531773644</v>
      </c>
      <c r="Z983" s="10">
        <f t="shared" si="277"/>
        <v>0.56509822155090872</v>
      </c>
      <c r="AA983">
        <f t="shared" si="278"/>
        <v>0.11000000000000032</v>
      </c>
    </row>
    <row r="984" spans="1:27">
      <c r="A984" s="1">
        <f t="shared" si="261"/>
        <v>1244999</v>
      </c>
      <c r="B984" s="1">
        <v>-1</v>
      </c>
      <c r="C984" s="1">
        <v>-10</v>
      </c>
      <c r="D984" s="2">
        <v>5</v>
      </c>
      <c r="E984" s="5">
        <v>17.72</v>
      </c>
      <c r="F984" s="5">
        <v>17.850000000000001</v>
      </c>
      <c r="G984" s="5">
        <v>1.98</v>
      </c>
      <c r="H984" s="5">
        <v>17.350000000000001</v>
      </c>
      <c r="I984" s="5">
        <v>18.91</v>
      </c>
      <c r="J984" s="5">
        <v>2.48</v>
      </c>
      <c r="K984" s="6">
        <f t="shared" si="262"/>
        <v>17.535</v>
      </c>
      <c r="L984" s="6">
        <f t="shared" si="263"/>
        <v>0.36999999999999744</v>
      </c>
      <c r="M984" s="6">
        <f t="shared" si="264"/>
        <v>18.380000000000003</v>
      </c>
      <c r="N984" s="5">
        <f t="shared" si="265"/>
        <v>1.5867261893597144</v>
      </c>
      <c r="O984" s="6">
        <f t="shared" si="266"/>
        <v>-1.0599999999999987</v>
      </c>
      <c r="P984" s="6">
        <f t="shared" si="267"/>
        <v>3.1734523787194289</v>
      </c>
      <c r="Q984" s="6">
        <f t="shared" si="268"/>
        <v>-0.22143225960201776</v>
      </c>
      <c r="R984" s="9">
        <f t="shared" si="269"/>
        <v>0.45061334765547628</v>
      </c>
      <c r="S984" s="9">
        <f t="shared" si="270"/>
        <v>1.4299999999999962</v>
      </c>
      <c r="T984">
        <f t="shared" si="271"/>
        <v>1.0599999999999987</v>
      </c>
      <c r="U984" s="9">
        <f t="shared" si="272"/>
        <v>0.33402108287748639</v>
      </c>
      <c r="V984" s="9">
        <f t="shared" si="273"/>
        <v>0.5325430472292022</v>
      </c>
      <c r="W984" s="9">
        <f t="shared" si="274"/>
        <v>0.84500000000000242</v>
      </c>
      <c r="X984">
        <f t="shared" si="275"/>
        <v>18.380000000000003</v>
      </c>
      <c r="Y984" s="9">
        <f t="shared" si="276"/>
        <v>11.58359906280794</v>
      </c>
      <c r="Z984" s="10">
        <f t="shared" si="277"/>
        <v>0.5652618862085077</v>
      </c>
      <c r="AA984">
        <f t="shared" si="278"/>
        <v>0.36999999999999744</v>
      </c>
    </row>
    <row r="985" spans="1:27">
      <c r="A985" s="1">
        <f t="shared" si="261"/>
        <v>2996996</v>
      </c>
      <c r="B985" s="1">
        <v>-4</v>
      </c>
      <c r="C985" s="1">
        <v>-6</v>
      </c>
      <c r="D985" s="2">
        <v>12</v>
      </c>
      <c r="E985" s="5">
        <v>11.87</v>
      </c>
      <c r="F985" s="5">
        <v>14.84</v>
      </c>
      <c r="G985" s="5">
        <v>1.87</v>
      </c>
      <c r="H985" s="5">
        <v>12.02</v>
      </c>
      <c r="I985" s="5">
        <v>12.43</v>
      </c>
      <c r="J985" s="5">
        <v>2.2000000000000002</v>
      </c>
      <c r="K985" s="6">
        <f t="shared" si="262"/>
        <v>11.945</v>
      </c>
      <c r="L985" s="6">
        <f t="shared" si="263"/>
        <v>-0.15000000000000036</v>
      </c>
      <c r="M985" s="6">
        <f t="shared" si="264"/>
        <v>13.635</v>
      </c>
      <c r="N985" s="5">
        <f t="shared" si="265"/>
        <v>1.4436845223247357</v>
      </c>
      <c r="O985" s="6">
        <f t="shared" si="266"/>
        <v>2.41</v>
      </c>
      <c r="P985" s="6">
        <f t="shared" si="267"/>
        <v>2.8873690446494713</v>
      </c>
      <c r="Q985" s="6">
        <f t="shared" si="268"/>
        <v>-0.1611030478955007</v>
      </c>
      <c r="R985" s="9">
        <f t="shared" si="269"/>
        <v>0.88662029702918921</v>
      </c>
      <c r="S985" s="9">
        <f t="shared" si="270"/>
        <v>2.5600000000000005</v>
      </c>
      <c r="T985">
        <f t="shared" si="271"/>
        <v>2.41</v>
      </c>
      <c r="U985" s="9">
        <f t="shared" si="272"/>
        <v>0.83466988900013506</v>
      </c>
      <c r="V985" s="9">
        <f t="shared" si="273"/>
        <v>1.1706158609213508</v>
      </c>
      <c r="W985" s="9">
        <f t="shared" si="274"/>
        <v>1.6899999999999995</v>
      </c>
      <c r="X985">
        <f t="shared" si="275"/>
        <v>13.635</v>
      </c>
      <c r="Y985" s="9">
        <f t="shared" si="276"/>
        <v>9.4445841796820247</v>
      </c>
      <c r="Z985" s="10">
        <f t="shared" si="277"/>
        <v>0.56559702969517089</v>
      </c>
      <c r="AA985">
        <f t="shared" si="278"/>
        <v>0.15000000000000036</v>
      </c>
    </row>
    <row r="986" spans="1:27">
      <c r="A986" s="1">
        <f t="shared" si="261"/>
        <v>1004995</v>
      </c>
      <c r="B986" s="1">
        <v>-5</v>
      </c>
      <c r="C986" s="1">
        <v>10</v>
      </c>
      <c r="D986" s="2">
        <v>4</v>
      </c>
      <c r="E986" s="5">
        <v>7.86</v>
      </c>
      <c r="F986" s="5">
        <v>1.65</v>
      </c>
      <c r="G986" s="5">
        <v>2.35</v>
      </c>
      <c r="H986" s="5">
        <v>7.58</v>
      </c>
      <c r="I986" s="5">
        <v>6.04</v>
      </c>
      <c r="J986" s="5">
        <v>1.44</v>
      </c>
      <c r="K986" s="6">
        <f t="shared" si="262"/>
        <v>7.7200000000000006</v>
      </c>
      <c r="L986" s="6">
        <f t="shared" si="263"/>
        <v>0.28000000000000025</v>
      </c>
      <c r="M986" s="6">
        <f t="shared" si="264"/>
        <v>3.8449999999999998</v>
      </c>
      <c r="N986" s="5">
        <f t="shared" si="265"/>
        <v>1.3780511601533523</v>
      </c>
      <c r="O986" s="6">
        <f t="shared" si="266"/>
        <v>-4.3900000000000006</v>
      </c>
      <c r="P986" s="6">
        <f t="shared" si="267"/>
        <v>2.7561023203067045</v>
      </c>
      <c r="Q986" s="6">
        <f t="shared" si="268"/>
        <v>0.45403562354366067</v>
      </c>
      <c r="R986" s="9">
        <f t="shared" si="269"/>
        <v>1.694421852770805</v>
      </c>
      <c r="S986" s="9">
        <f t="shared" si="270"/>
        <v>4.6700000000000008</v>
      </c>
      <c r="T986">
        <f t="shared" si="271"/>
        <v>4.3900000000000006</v>
      </c>
      <c r="U986" s="9">
        <f t="shared" si="272"/>
        <v>1.592829107850928</v>
      </c>
      <c r="V986" s="9">
        <f t="shared" si="273"/>
        <v>2.8119420468894516</v>
      </c>
      <c r="W986" s="9">
        <f t="shared" si="274"/>
        <v>3.8750000000000009</v>
      </c>
      <c r="X986">
        <f t="shared" si="275"/>
        <v>3.8449999999999998</v>
      </c>
      <c r="Y986" s="9">
        <f t="shared" si="276"/>
        <v>2.7901721729780484</v>
      </c>
      <c r="Z986" s="10">
        <f t="shared" si="277"/>
        <v>0.56571282467343809</v>
      </c>
      <c r="AA986">
        <f t="shared" si="278"/>
        <v>0.28000000000000025</v>
      </c>
    </row>
    <row r="987" spans="1:27">
      <c r="A987" s="1">
        <f t="shared" si="261"/>
        <v>1744502</v>
      </c>
      <c r="B987" s="1">
        <v>2</v>
      </c>
      <c r="C987" s="1">
        <v>-11</v>
      </c>
      <c r="D987" s="2">
        <v>7</v>
      </c>
      <c r="E987" s="5">
        <v>9.9600000000000009</v>
      </c>
      <c r="F987" s="5">
        <v>10.37</v>
      </c>
      <c r="G987" s="5">
        <v>1.59</v>
      </c>
      <c r="H987" s="5">
        <v>10.33</v>
      </c>
      <c r="I987" s="5">
        <v>10.19</v>
      </c>
      <c r="J987" s="5">
        <v>2.66</v>
      </c>
      <c r="K987" s="6">
        <f t="shared" si="262"/>
        <v>10.145</v>
      </c>
      <c r="L987" s="6">
        <f t="shared" si="263"/>
        <v>-0.36999999999999922</v>
      </c>
      <c r="M987" s="6">
        <f t="shared" si="264"/>
        <v>10.28</v>
      </c>
      <c r="N987" s="5">
        <f t="shared" si="265"/>
        <v>1.5494918521889685</v>
      </c>
      <c r="O987" s="6">
        <f t="shared" si="266"/>
        <v>0.17999999999999972</v>
      </c>
      <c r="P987" s="6">
        <f t="shared" si="267"/>
        <v>3.0989837043779369</v>
      </c>
      <c r="Q987" s="6">
        <f t="shared" si="268"/>
        <v>-0.47351541593344237</v>
      </c>
      <c r="R987" s="9">
        <f t="shared" si="269"/>
        <v>0.17747753859531867</v>
      </c>
      <c r="S987" s="9">
        <f t="shared" si="270"/>
        <v>0.54999999999999893</v>
      </c>
      <c r="T987">
        <f t="shared" si="271"/>
        <v>0.17999999999999972</v>
      </c>
      <c r="U987" s="9">
        <f t="shared" si="272"/>
        <v>5.8083558085740679E-2</v>
      </c>
      <c r="V987" s="9">
        <f t="shared" si="273"/>
        <v>8.7125337128611022E-2</v>
      </c>
      <c r="W987" s="9">
        <f t="shared" si="274"/>
        <v>0.13499999999999979</v>
      </c>
      <c r="X987">
        <f t="shared" si="275"/>
        <v>10.28</v>
      </c>
      <c r="Y987" s="9">
        <f t="shared" si="276"/>
        <v>6.6344330791268344</v>
      </c>
      <c r="Z987" s="10">
        <f t="shared" si="277"/>
        <v>0.56579236474169581</v>
      </c>
      <c r="AA987">
        <f t="shared" si="278"/>
        <v>0.36999999999999922</v>
      </c>
    </row>
    <row r="988" spans="1:27">
      <c r="A988" s="1">
        <f t="shared" si="261"/>
        <v>3747996</v>
      </c>
      <c r="B988" s="1">
        <v>-4</v>
      </c>
      <c r="C988" s="1">
        <v>-4</v>
      </c>
      <c r="D988" s="2">
        <v>15</v>
      </c>
      <c r="E988" s="5">
        <v>2.9</v>
      </c>
      <c r="F988" s="5">
        <v>2.68</v>
      </c>
      <c r="G988" s="5">
        <v>1.18</v>
      </c>
      <c r="H988" s="5">
        <v>2.67</v>
      </c>
      <c r="I988" s="5">
        <v>1.77</v>
      </c>
      <c r="J988" s="5">
        <v>1.5</v>
      </c>
      <c r="K988" s="6">
        <f t="shared" si="262"/>
        <v>2.7850000000000001</v>
      </c>
      <c r="L988" s="6">
        <f t="shared" si="263"/>
        <v>0.22999999999999998</v>
      </c>
      <c r="M988" s="6">
        <f t="shared" si="264"/>
        <v>2.2250000000000001</v>
      </c>
      <c r="N988" s="5">
        <f t="shared" si="265"/>
        <v>0.95425363504678351</v>
      </c>
      <c r="O988" s="6">
        <f t="shared" si="266"/>
        <v>0.91000000000000014</v>
      </c>
      <c r="P988" s="6">
        <f t="shared" si="267"/>
        <v>1.908507270093567</v>
      </c>
      <c r="Q988" s="6">
        <f t="shared" si="268"/>
        <v>-0.23544915440368991</v>
      </c>
      <c r="R988" s="9">
        <f t="shared" si="269"/>
        <v>0.35629940249934822</v>
      </c>
      <c r="S988" s="9">
        <f t="shared" si="270"/>
        <v>0.68000000000000016</v>
      </c>
      <c r="T988">
        <f t="shared" si="271"/>
        <v>0.91000000000000014</v>
      </c>
      <c r="U988" s="9">
        <f t="shared" si="272"/>
        <v>0.47681243569765719</v>
      </c>
      <c r="V988" s="9">
        <f t="shared" si="273"/>
        <v>0.58684607470480876</v>
      </c>
      <c r="W988" s="9">
        <f t="shared" si="274"/>
        <v>0.56000000000000005</v>
      </c>
      <c r="X988">
        <f t="shared" si="275"/>
        <v>2.2250000000000001</v>
      </c>
      <c r="Y988" s="9">
        <f t="shared" si="276"/>
        <v>2.3316652075324988</v>
      </c>
      <c r="Z988" s="10">
        <f t="shared" si="277"/>
        <v>0.56588338021185958</v>
      </c>
      <c r="AA988">
        <f t="shared" si="278"/>
        <v>0.22999999999999998</v>
      </c>
    </row>
    <row r="989" spans="1:27">
      <c r="A989" s="1">
        <f t="shared" si="261"/>
        <v>245006</v>
      </c>
      <c r="B989" s="1">
        <v>6</v>
      </c>
      <c r="C989" s="1">
        <v>-10</v>
      </c>
      <c r="D989" s="2">
        <v>1</v>
      </c>
      <c r="E989" s="5">
        <v>17.170000000000002</v>
      </c>
      <c r="F989" s="5">
        <v>19.63</v>
      </c>
      <c r="G989" s="5">
        <v>2.15</v>
      </c>
      <c r="H989" s="5">
        <v>16.63</v>
      </c>
      <c r="I989" s="5">
        <v>17.579999999999998</v>
      </c>
      <c r="J989" s="5">
        <v>2.86</v>
      </c>
      <c r="K989" s="6">
        <f t="shared" si="262"/>
        <v>16.899999999999999</v>
      </c>
      <c r="L989" s="6">
        <f t="shared" si="263"/>
        <v>0.5400000000000027</v>
      </c>
      <c r="M989" s="6">
        <f t="shared" si="264"/>
        <v>18.604999999999997</v>
      </c>
      <c r="N989" s="5">
        <f t="shared" si="265"/>
        <v>1.7890011179426355</v>
      </c>
      <c r="O989" s="6">
        <f t="shared" si="266"/>
        <v>2.0500000000000007</v>
      </c>
      <c r="P989" s="6">
        <f t="shared" si="267"/>
        <v>3.578002235885271</v>
      </c>
      <c r="Q989" s="6">
        <f t="shared" si="268"/>
        <v>-0.27785285226642498</v>
      </c>
      <c r="R989" s="9">
        <f t="shared" si="269"/>
        <v>0.42202321308119395</v>
      </c>
      <c r="S989" s="9">
        <f t="shared" si="270"/>
        <v>1.509999999999998</v>
      </c>
      <c r="T989">
        <f t="shared" si="271"/>
        <v>2.0500000000000007</v>
      </c>
      <c r="U989" s="9">
        <f t="shared" si="272"/>
        <v>0.57294542173274765</v>
      </c>
      <c r="V989" s="9">
        <f t="shared" si="273"/>
        <v>0.9530457990773985</v>
      </c>
      <c r="W989" s="9">
        <f t="shared" si="274"/>
        <v>1.7049999999999983</v>
      </c>
      <c r="X989">
        <f t="shared" si="275"/>
        <v>18.604999999999997</v>
      </c>
      <c r="Y989" s="9">
        <f t="shared" si="276"/>
        <v>10.399658118378307</v>
      </c>
      <c r="Z989" s="10">
        <f t="shared" si="277"/>
        <v>0.56608479930130606</v>
      </c>
      <c r="AA989">
        <f t="shared" si="278"/>
        <v>0.5400000000000027</v>
      </c>
    </row>
    <row r="990" spans="1:27">
      <c r="A990" s="1">
        <f t="shared" si="261"/>
        <v>994501</v>
      </c>
      <c r="B990" s="1">
        <v>1</v>
      </c>
      <c r="C990" s="1">
        <v>-11</v>
      </c>
      <c r="D990" s="2">
        <v>4</v>
      </c>
      <c r="E990" s="5">
        <v>8.74</v>
      </c>
      <c r="F990" s="5">
        <v>7.18</v>
      </c>
      <c r="G990" s="5">
        <v>1.42</v>
      </c>
      <c r="H990" s="5">
        <v>8.98</v>
      </c>
      <c r="I990" s="5">
        <v>10.86</v>
      </c>
      <c r="J990" s="5">
        <v>2.72</v>
      </c>
      <c r="K990" s="6">
        <f t="shared" si="262"/>
        <v>8.86</v>
      </c>
      <c r="L990" s="6">
        <f t="shared" si="263"/>
        <v>-0.24000000000000021</v>
      </c>
      <c r="M990" s="6">
        <f t="shared" si="264"/>
        <v>9.02</v>
      </c>
      <c r="N990" s="5">
        <f t="shared" si="265"/>
        <v>1.5341773039645712</v>
      </c>
      <c r="O990" s="6">
        <f t="shared" si="266"/>
        <v>-3.6799999999999997</v>
      </c>
      <c r="P990" s="6">
        <f t="shared" si="267"/>
        <v>3.0683546079291424</v>
      </c>
      <c r="Q990" s="6">
        <f t="shared" si="268"/>
        <v>-0.57165314186174965</v>
      </c>
      <c r="R990" s="9">
        <f t="shared" si="269"/>
        <v>1.1211220473378347</v>
      </c>
      <c r="S990" s="9">
        <f t="shared" si="270"/>
        <v>3.4399999999999995</v>
      </c>
      <c r="T990">
        <f t="shared" si="271"/>
        <v>3.6799999999999997</v>
      </c>
      <c r="U990" s="9">
        <f t="shared" si="272"/>
        <v>1.1993398645939628</v>
      </c>
      <c r="V990" s="9">
        <f t="shared" si="273"/>
        <v>0.10429042300817079</v>
      </c>
      <c r="W990" s="9">
        <f t="shared" si="274"/>
        <v>0.16000000000000014</v>
      </c>
      <c r="X990">
        <f t="shared" si="275"/>
        <v>9.02</v>
      </c>
      <c r="Y990" s="9">
        <f t="shared" si="276"/>
        <v>5.8793725970856228</v>
      </c>
      <c r="Z990" s="10">
        <f t="shared" si="277"/>
        <v>0.56612101179871432</v>
      </c>
      <c r="AA990">
        <f t="shared" si="278"/>
        <v>0.24000000000000021</v>
      </c>
    </row>
    <row r="991" spans="1:27">
      <c r="A991" s="1">
        <f t="shared" si="261"/>
        <v>5498</v>
      </c>
      <c r="B991" s="1">
        <v>-2</v>
      </c>
      <c r="C991" s="1">
        <v>11</v>
      </c>
      <c r="D991" s="2">
        <v>0</v>
      </c>
      <c r="E991" s="5">
        <v>14.16</v>
      </c>
      <c r="F991" s="5">
        <v>14.09</v>
      </c>
      <c r="G991" s="5">
        <v>3.05</v>
      </c>
      <c r="H991" s="5">
        <v>14</v>
      </c>
      <c r="I991" s="5">
        <v>13.56</v>
      </c>
      <c r="J991" s="5">
        <v>1.83</v>
      </c>
      <c r="K991" s="6">
        <f t="shared" si="262"/>
        <v>14.08</v>
      </c>
      <c r="L991" s="6">
        <f t="shared" si="263"/>
        <v>0.16000000000000014</v>
      </c>
      <c r="M991" s="6">
        <f t="shared" si="264"/>
        <v>13.824999999999999</v>
      </c>
      <c r="N991" s="5">
        <f t="shared" si="265"/>
        <v>1.7784403279278165</v>
      </c>
      <c r="O991" s="6">
        <f t="shared" si="266"/>
        <v>0.52999999999999936</v>
      </c>
      <c r="P991" s="6">
        <f t="shared" si="267"/>
        <v>3.556880655855633</v>
      </c>
      <c r="Q991" s="6">
        <f t="shared" si="268"/>
        <v>0.47058823529411753</v>
      </c>
      <c r="R991" s="9">
        <f t="shared" si="269"/>
        <v>0.10402373197168548</v>
      </c>
      <c r="S991" s="9">
        <f t="shared" si="270"/>
        <v>0.36999999999999922</v>
      </c>
      <c r="T991">
        <f t="shared" si="271"/>
        <v>0.52999999999999936</v>
      </c>
      <c r="U991" s="9">
        <f t="shared" si="272"/>
        <v>0.14900696741890096</v>
      </c>
      <c r="V991" s="9">
        <f t="shared" si="273"/>
        <v>0.14338406298799963</v>
      </c>
      <c r="W991" s="9">
        <f t="shared" si="274"/>
        <v>0.25500000000000078</v>
      </c>
      <c r="X991">
        <f t="shared" si="275"/>
        <v>13.824999999999999</v>
      </c>
      <c r="Y991" s="9">
        <f t="shared" si="276"/>
        <v>7.773665375721917</v>
      </c>
      <c r="Z991" s="10">
        <f t="shared" si="277"/>
        <v>0.56634883243456946</v>
      </c>
      <c r="AA991">
        <f t="shared" si="278"/>
        <v>0.16000000000000014</v>
      </c>
    </row>
    <row r="992" spans="1:27">
      <c r="A992" s="1">
        <f t="shared" si="261"/>
        <v>3498495</v>
      </c>
      <c r="B992" s="1">
        <v>-5</v>
      </c>
      <c r="C992" s="1">
        <v>-3</v>
      </c>
      <c r="D992" s="2">
        <v>14</v>
      </c>
      <c r="E992" s="5">
        <v>30.54</v>
      </c>
      <c r="F992" s="5">
        <v>32.69</v>
      </c>
      <c r="G992" s="5">
        <v>2.78</v>
      </c>
      <c r="H992" s="5">
        <v>30.31</v>
      </c>
      <c r="I992" s="5">
        <v>34.15</v>
      </c>
      <c r="J992" s="5">
        <v>3.22</v>
      </c>
      <c r="K992" s="6">
        <f t="shared" si="262"/>
        <v>30.424999999999997</v>
      </c>
      <c r="L992" s="6">
        <f t="shared" si="263"/>
        <v>0.23000000000000043</v>
      </c>
      <c r="M992" s="6">
        <f t="shared" si="264"/>
        <v>33.42</v>
      </c>
      <c r="N992" s="5">
        <f t="shared" si="265"/>
        <v>2.1270166901084724</v>
      </c>
      <c r="O992" s="6">
        <f t="shared" si="266"/>
        <v>-1.4600000000000009</v>
      </c>
      <c r="P992" s="6">
        <f t="shared" si="267"/>
        <v>4.2540333802169448</v>
      </c>
      <c r="Q992" s="6">
        <f t="shared" si="268"/>
        <v>-0.14588214490959739</v>
      </c>
      <c r="R992" s="9">
        <f t="shared" si="269"/>
        <v>0.39727003738598204</v>
      </c>
      <c r="S992" s="9">
        <f t="shared" si="270"/>
        <v>1.6900000000000013</v>
      </c>
      <c r="T992">
        <f t="shared" si="271"/>
        <v>1.4600000000000009</v>
      </c>
      <c r="U992" s="9">
        <f t="shared" si="272"/>
        <v>0.3432037009370022</v>
      </c>
      <c r="V992" s="9">
        <f t="shared" si="273"/>
        <v>1.4080754579538666</v>
      </c>
      <c r="W992" s="9">
        <f t="shared" si="274"/>
        <v>2.9950000000000045</v>
      </c>
      <c r="X992">
        <f t="shared" si="275"/>
        <v>33.42</v>
      </c>
      <c r="Y992" s="9">
        <f t="shared" si="276"/>
        <v>15.712147514129599</v>
      </c>
      <c r="Z992" s="10">
        <f t="shared" si="277"/>
        <v>0.56668421541454628</v>
      </c>
      <c r="AA992">
        <f t="shared" si="278"/>
        <v>0.23000000000000043</v>
      </c>
    </row>
    <row r="993" spans="1:27">
      <c r="A993" s="1">
        <f t="shared" si="261"/>
        <v>4994</v>
      </c>
      <c r="B993" s="1">
        <v>-6</v>
      </c>
      <c r="C993" s="1">
        <v>10</v>
      </c>
      <c r="D993" s="2">
        <v>0</v>
      </c>
      <c r="E993" s="5">
        <v>18.77</v>
      </c>
      <c r="F993" s="5">
        <v>18.190000000000001</v>
      </c>
      <c r="G993" s="5">
        <v>2.9</v>
      </c>
      <c r="H993" s="5">
        <v>18.22</v>
      </c>
      <c r="I993" s="5">
        <v>19.510000000000002</v>
      </c>
      <c r="J993" s="5">
        <v>2.1800000000000002</v>
      </c>
      <c r="K993" s="6">
        <f t="shared" si="262"/>
        <v>18.494999999999997</v>
      </c>
      <c r="L993" s="6">
        <f t="shared" si="263"/>
        <v>0.55000000000000071</v>
      </c>
      <c r="M993" s="6">
        <f t="shared" si="264"/>
        <v>18.850000000000001</v>
      </c>
      <c r="N993" s="5">
        <f t="shared" si="265"/>
        <v>1.8140011025354974</v>
      </c>
      <c r="O993" s="6">
        <f t="shared" si="266"/>
        <v>-1.3200000000000003</v>
      </c>
      <c r="P993" s="6">
        <f t="shared" si="267"/>
        <v>3.6280022050709948</v>
      </c>
      <c r="Q993" s="6">
        <f t="shared" si="268"/>
        <v>0.27788245304807629</v>
      </c>
      <c r="R993" s="9">
        <f t="shared" si="269"/>
        <v>0.51543518837619007</v>
      </c>
      <c r="S993" s="9">
        <f t="shared" si="270"/>
        <v>1.870000000000001</v>
      </c>
      <c r="T993">
        <f t="shared" si="271"/>
        <v>1.3200000000000003</v>
      </c>
      <c r="U993" s="9">
        <f t="shared" si="272"/>
        <v>0.36383660355966341</v>
      </c>
      <c r="V993" s="9">
        <f t="shared" si="273"/>
        <v>0.19569999130860899</v>
      </c>
      <c r="W993" s="9">
        <f t="shared" si="274"/>
        <v>0.35500000000000398</v>
      </c>
      <c r="X993">
        <f t="shared" si="275"/>
        <v>18.850000000000001</v>
      </c>
      <c r="Y993" s="9">
        <f t="shared" si="276"/>
        <v>10.391393904696447</v>
      </c>
      <c r="Z993" s="10">
        <f t="shared" si="277"/>
        <v>0.56684742215167561</v>
      </c>
      <c r="AA993">
        <f t="shared" si="278"/>
        <v>0.55000000000000071</v>
      </c>
    </row>
    <row r="994" spans="1:27">
      <c r="A994" s="1">
        <f t="shared" si="261"/>
        <v>1244501</v>
      </c>
      <c r="B994" s="1">
        <v>1</v>
      </c>
      <c r="C994" s="1">
        <v>-11</v>
      </c>
      <c r="D994" s="2">
        <v>5</v>
      </c>
      <c r="E994" s="5">
        <v>8.15</v>
      </c>
      <c r="F994" s="5">
        <v>8.09</v>
      </c>
      <c r="G994" s="5">
        <v>1.47</v>
      </c>
      <c r="H994" s="5">
        <v>8.34</v>
      </c>
      <c r="I994" s="5">
        <v>7.69</v>
      </c>
      <c r="J994" s="5">
        <v>2.62</v>
      </c>
      <c r="K994" s="6">
        <f t="shared" si="262"/>
        <v>8.245000000000001</v>
      </c>
      <c r="L994" s="6">
        <f t="shared" si="263"/>
        <v>-0.1899999999999995</v>
      </c>
      <c r="M994" s="6">
        <f t="shared" si="264"/>
        <v>7.8900000000000006</v>
      </c>
      <c r="N994" s="5">
        <f t="shared" si="265"/>
        <v>1.5021068537224642</v>
      </c>
      <c r="O994" s="6">
        <f t="shared" si="266"/>
        <v>0.39999999999999947</v>
      </c>
      <c r="P994" s="6">
        <f t="shared" si="267"/>
        <v>3.0042137074449284</v>
      </c>
      <c r="Q994" s="6">
        <f t="shared" si="268"/>
        <v>-0.52114611148659884</v>
      </c>
      <c r="R994" s="9">
        <f t="shared" si="269"/>
        <v>0.19639082217682563</v>
      </c>
      <c r="S994" s="9">
        <f t="shared" si="270"/>
        <v>0.58999999999999897</v>
      </c>
      <c r="T994">
        <f t="shared" si="271"/>
        <v>0.39999999999999947</v>
      </c>
      <c r="U994" s="9">
        <f t="shared" si="272"/>
        <v>0.13314632011988184</v>
      </c>
      <c r="V994" s="9">
        <f t="shared" si="273"/>
        <v>0.23633471821279084</v>
      </c>
      <c r="W994" s="9">
        <f t="shared" si="274"/>
        <v>0.35500000000000043</v>
      </c>
      <c r="X994">
        <f t="shared" si="275"/>
        <v>7.8900000000000006</v>
      </c>
      <c r="Y994" s="9">
        <f t="shared" si="276"/>
        <v>5.2526223287293456</v>
      </c>
      <c r="Z994" s="10">
        <f t="shared" si="277"/>
        <v>0.56692592108669715</v>
      </c>
      <c r="AA994">
        <f t="shared" si="278"/>
        <v>0.1899999999999995</v>
      </c>
    </row>
    <row r="995" spans="1:27">
      <c r="A995" s="1">
        <f t="shared" si="261"/>
        <v>255497</v>
      </c>
      <c r="B995" s="1">
        <v>-3</v>
      </c>
      <c r="C995" s="1">
        <v>11</v>
      </c>
      <c r="D995" s="2">
        <v>1</v>
      </c>
      <c r="E995" s="5">
        <v>19.27</v>
      </c>
      <c r="F995" s="5">
        <v>17.690000000000001</v>
      </c>
      <c r="G995" s="5">
        <v>3.38</v>
      </c>
      <c r="H995" s="5">
        <v>19.46</v>
      </c>
      <c r="I995" s="5">
        <v>17.73</v>
      </c>
      <c r="J995" s="5">
        <v>2.0299999999999998</v>
      </c>
      <c r="K995" s="6">
        <f t="shared" si="262"/>
        <v>19.365000000000002</v>
      </c>
      <c r="L995" s="6">
        <f t="shared" si="263"/>
        <v>-0.19000000000000128</v>
      </c>
      <c r="M995" s="6">
        <f t="shared" si="264"/>
        <v>17.71</v>
      </c>
      <c r="N995" s="5">
        <f t="shared" si="265"/>
        <v>1.9713764227057193</v>
      </c>
      <c r="O995" s="6">
        <f t="shared" si="266"/>
        <v>-3.9999999999999147E-2</v>
      </c>
      <c r="P995" s="6">
        <f t="shared" si="267"/>
        <v>3.9427528454114387</v>
      </c>
      <c r="Q995" s="6">
        <f t="shared" si="268"/>
        <v>0.46982046020340557</v>
      </c>
      <c r="R995" s="9">
        <f t="shared" si="269"/>
        <v>3.8044484623115951E-2</v>
      </c>
      <c r="S995" s="9">
        <f t="shared" si="270"/>
        <v>0.15000000000000213</v>
      </c>
      <c r="T995">
        <f t="shared" si="271"/>
        <v>3.9999999999999147E-2</v>
      </c>
      <c r="U995" s="9">
        <f t="shared" si="272"/>
        <v>1.0145195899497226E-2</v>
      </c>
      <c r="V995" s="9">
        <f t="shared" si="273"/>
        <v>0.83951496068341391</v>
      </c>
      <c r="W995" s="9">
        <f t="shared" si="274"/>
        <v>1.6550000000000011</v>
      </c>
      <c r="X995">
        <f t="shared" si="275"/>
        <v>17.71</v>
      </c>
      <c r="Y995" s="9">
        <f t="shared" si="276"/>
        <v>8.983570969004985</v>
      </c>
      <c r="Z995" s="10">
        <f t="shared" si="277"/>
        <v>0.56731560881047516</v>
      </c>
      <c r="AA995">
        <f t="shared" si="278"/>
        <v>0.19000000000000128</v>
      </c>
    </row>
    <row r="996" spans="1:27">
      <c r="A996" s="1">
        <f t="shared" si="261"/>
        <v>744501</v>
      </c>
      <c r="B996" s="1">
        <v>1</v>
      </c>
      <c r="C996" s="1">
        <v>-11</v>
      </c>
      <c r="D996" s="2">
        <v>3</v>
      </c>
      <c r="E996" s="5">
        <v>0.28999999999999998</v>
      </c>
      <c r="F996" s="5">
        <v>0.48</v>
      </c>
      <c r="G996" s="5">
        <v>0.79</v>
      </c>
      <c r="H996" s="5">
        <v>0.28000000000000003</v>
      </c>
      <c r="I996" s="5">
        <v>-1.66</v>
      </c>
      <c r="J996" s="5">
        <v>1.66</v>
      </c>
      <c r="K996" s="6">
        <f t="shared" si="262"/>
        <v>0.28500000000000003</v>
      </c>
      <c r="L996" s="6">
        <f t="shared" si="263"/>
        <v>9.9999999999999534E-3</v>
      </c>
      <c r="M996" s="6">
        <f t="shared" si="264"/>
        <v>-0.59</v>
      </c>
      <c r="N996" s="5">
        <f t="shared" si="265"/>
        <v>0.91919802001527395</v>
      </c>
      <c r="O996" s="6">
        <f t="shared" si="266"/>
        <v>2.1399999999999997</v>
      </c>
      <c r="P996" s="6">
        <f t="shared" si="267"/>
        <v>1.8383960400305479</v>
      </c>
      <c r="Q996" s="6">
        <f t="shared" si="268"/>
        <v>-0.63067727904843629</v>
      </c>
      <c r="R996" s="9">
        <f t="shared" si="269"/>
        <v>1.1586186836894006</v>
      </c>
      <c r="S996" s="9">
        <f t="shared" si="270"/>
        <v>2.13</v>
      </c>
      <c r="T996">
        <f t="shared" si="271"/>
        <v>2.1399999999999997</v>
      </c>
      <c r="U996" s="9">
        <f t="shared" si="272"/>
        <v>1.1640582080259703</v>
      </c>
      <c r="V996" s="9">
        <f t="shared" si="273"/>
        <v>0.95191675889974225</v>
      </c>
      <c r="W996" s="9">
        <f t="shared" si="274"/>
        <v>0.875</v>
      </c>
      <c r="X996">
        <f t="shared" si="275"/>
        <v>0.59</v>
      </c>
      <c r="Y996" s="9">
        <f t="shared" si="276"/>
        <v>0.64186387171525472</v>
      </c>
      <c r="Z996" s="10">
        <f t="shared" si="277"/>
        <v>0.56732089684763065</v>
      </c>
      <c r="AA996">
        <f t="shared" si="278"/>
        <v>9.9999999999999534E-3</v>
      </c>
    </row>
    <row r="997" spans="1:27">
      <c r="A997" s="1">
        <f t="shared" si="261"/>
        <v>495006</v>
      </c>
      <c r="B997" s="1">
        <v>6</v>
      </c>
      <c r="C997" s="1">
        <v>-10</v>
      </c>
      <c r="D997" s="2">
        <v>2</v>
      </c>
      <c r="E997" s="5">
        <v>1.47</v>
      </c>
      <c r="F997" s="5">
        <v>1.1100000000000001</v>
      </c>
      <c r="G997" s="5">
        <v>1.02</v>
      </c>
      <c r="H997" s="5">
        <v>1.59</v>
      </c>
      <c r="I997" s="5">
        <v>0.55000000000000004</v>
      </c>
      <c r="J997" s="5">
        <v>1.65</v>
      </c>
      <c r="K997" s="6">
        <f t="shared" si="262"/>
        <v>1.53</v>
      </c>
      <c r="L997" s="6">
        <f t="shared" si="263"/>
        <v>-0.12000000000000011</v>
      </c>
      <c r="M997" s="6">
        <f t="shared" si="264"/>
        <v>0.83000000000000007</v>
      </c>
      <c r="N997" s="5">
        <f t="shared" si="265"/>
        <v>0.96990978961963259</v>
      </c>
      <c r="O997" s="6">
        <f t="shared" si="266"/>
        <v>0.56000000000000005</v>
      </c>
      <c r="P997" s="6">
        <f t="shared" si="267"/>
        <v>1.9398195792392652</v>
      </c>
      <c r="Q997" s="6">
        <f t="shared" si="268"/>
        <v>-0.44702224348242042</v>
      </c>
      <c r="R997" s="9">
        <f t="shared" si="269"/>
        <v>0.35054806502503405</v>
      </c>
      <c r="S997" s="9">
        <f t="shared" si="270"/>
        <v>0.68000000000000016</v>
      </c>
      <c r="T997">
        <f t="shared" si="271"/>
        <v>0.56000000000000005</v>
      </c>
      <c r="U997" s="9">
        <f t="shared" si="272"/>
        <v>0.28868664178532216</v>
      </c>
      <c r="V997" s="9">
        <f t="shared" si="273"/>
        <v>0.72171660446330521</v>
      </c>
      <c r="W997" s="9">
        <f t="shared" si="274"/>
        <v>0.7</v>
      </c>
      <c r="X997">
        <f t="shared" si="275"/>
        <v>0.83000000000000007</v>
      </c>
      <c r="Y997" s="9">
        <f t="shared" si="276"/>
        <v>0.85574968814934771</v>
      </c>
      <c r="Z997" s="10">
        <f t="shared" si="277"/>
        <v>0.56732706616201556</v>
      </c>
      <c r="AA997">
        <f t="shared" si="278"/>
        <v>0.12000000000000011</v>
      </c>
    </row>
    <row r="998" spans="1:27">
      <c r="A998" s="1">
        <f t="shared" si="261"/>
        <v>3497496</v>
      </c>
      <c r="B998" s="1">
        <v>-4</v>
      </c>
      <c r="C998" s="1">
        <v>-5</v>
      </c>
      <c r="D998" s="2">
        <v>14</v>
      </c>
      <c r="E998" s="5">
        <v>4.76</v>
      </c>
      <c r="F998" s="5">
        <v>4.88</v>
      </c>
      <c r="G998" s="5">
        <v>1.38</v>
      </c>
      <c r="H998" s="5">
        <v>4.91</v>
      </c>
      <c r="I998" s="5">
        <v>5.27</v>
      </c>
      <c r="J998" s="5">
        <v>1.71</v>
      </c>
      <c r="K998" s="6">
        <f t="shared" si="262"/>
        <v>4.835</v>
      </c>
      <c r="L998" s="6">
        <f t="shared" si="263"/>
        <v>-0.15000000000000036</v>
      </c>
      <c r="M998" s="6">
        <f t="shared" si="264"/>
        <v>5.0749999999999993</v>
      </c>
      <c r="N998" s="5">
        <f t="shared" si="265"/>
        <v>1.0986924046337991</v>
      </c>
      <c r="O998" s="6">
        <f t="shared" si="266"/>
        <v>-0.38999999999999968</v>
      </c>
      <c r="P998" s="6">
        <f t="shared" si="267"/>
        <v>2.1973848092675983</v>
      </c>
      <c r="Q998" s="6">
        <f t="shared" si="268"/>
        <v>-0.211183597390494</v>
      </c>
      <c r="R998" s="9">
        <f t="shared" si="269"/>
        <v>0.10922074230593812</v>
      </c>
      <c r="S998" s="9">
        <f t="shared" si="270"/>
        <v>0.23999999999999932</v>
      </c>
      <c r="T998">
        <f t="shared" si="271"/>
        <v>0.38999999999999968</v>
      </c>
      <c r="U998" s="9">
        <f t="shared" si="272"/>
        <v>0.17748370624714979</v>
      </c>
      <c r="V998" s="9">
        <f t="shared" si="273"/>
        <v>0.21844148461187624</v>
      </c>
      <c r="W998" s="9">
        <f t="shared" si="274"/>
        <v>0.23999999999999932</v>
      </c>
      <c r="X998">
        <f t="shared" si="275"/>
        <v>5.0749999999999993</v>
      </c>
      <c r="Y998" s="9">
        <f t="shared" si="276"/>
        <v>4.6191272266886454</v>
      </c>
      <c r="Z998" s="10">
        <f t="shared" si="277"/>
        <v>0.56892618150336516</v>
      </c>
      <c r="AA998">
        <f t="shared" si="278"/>
        <v>0.15000000000000036</v>
      </c>
    </row>
    <row r="999" spans="1:27">
      <c r="A999" s="1">
        <f t="shared" si="261"/>
        <v>254994</v>
      </c>
      <c r="B999" s="1">
        <v>-6</v>
      </c>
      <c r="C999" s="1">
        <v>10</v>
      </c>
      <c r="D999" s="2">
        <v>1</v>
      </c>
      <c r="E999" s="5">
        <v>9.06</v>
      </c>
      <c r="F999" s="5">
        <v>7.87</v>
      </c>
      <c r="G999" s="5">
        <v>2.5</v>
      </c>
      <c r="H999" s="5">
        <v>8.89</v>
      </c>
      <c r="I999" s="5">
        <v>7.45</v>
      </c>
      <c r="J999" s="5">
        <v>1.56</v>
      </c>
      <c r="K999" s="6">
        <f t="shared" si="262"/>
        <v>8.9750000000000014</v>
      </c>
      <c r="L999" s="6">
        <f t="shared" si="263"/>
        <v>0.16999999999999993</v>
      </c>
      <c r="M999" s="6">
        <f t="shared" si="264"/>
        <v>7.66</v>
      </c>
      <c r="N999" s="5">
        <f t="shared" si="265"/>
        <v>1.4733974345029925</v>
      </c>
      <c r="O999" s="6">
        <f t="shared" si="266"/>
        <v>0.41999999999999993</v>
      </c>
      <c r="P999" s="6">
        <f t="shared" si="267"/>
        <v>2.9467948690059851</v>
      </c>
      <c r="Q999" s="6">
        <f t="shared" si="268"/>
        <v>0.43949514026440645</v>
      </c>
      <c r="R999" s="9">
        <f t="shared" si="269"/>
        <v>8.4837937865804069E-2</v>
      </c>
      <c r="S999" s="9">
        <f t="shared" si="270"/>
        <v>0.25</v>
      </c>
      <c r="T999">
        <f t="shared" si="271"/>
        <v>0.41999999999999993</v>
      </c>
      <c r="U999" s="9">
        <f t="shared" si="272"/>
        <v>0.14252773561455082</v>
      </c>
      <c r="V999" s="9">
        <f t="shared" si="273"/>
        <v>0.89249510634825968</v>
      </c>
      <c r="W999" s="9">
        <f t="shared" si="274"/>
        <v>1.3150000000000013</v>
      </c>
      <c r="X999">
        <f t="shared" si="275"/>
        <v>7.66</v>
      </c>
      <c r="Y999" s="9">
        <f t="shared" si="276"/>
        <v>5.1988688324164736</v>
      </c>
      <c r="Z999" s="10">
        <f t="shared" si="277"/>
        <v>0.56960688198089737</v>
      </c>
      <c r="AA999">
        <f t="shared" si="278"/>
        <v>0.16999999999999993</v>
      </c>
    </row>
    <row r="1000" spans="1:27">
      <c r="A1000" s="1">
        <f t="shared" si="261"/>
        <v>1494501</v>
      </c>
      <c r="B1000" s="1">
        <v>1</v>
      </c>
      <c r="C1000" s="1">
        <v>-11</v>
      </c>
      <c r="D1000" s="2">
        <v>6</v>
      </c>
      <c r="E1000" s="5">
        <v>2.65</v>
      </c>
      <c r="F1000" s="5">
        <v>1.23</v>
      </c>
      <c r="G1000" s="5">
        <v>1</v>
      </c>
      <c r="H1000" s="5">
        <v>2.41</v>
      </c>
      <c r="I1000" s="5">
        <v>-1.87</v>
      </c>
      <c r="J1000" s="5">
        <v>1.87</v>
      </c>
      <c r="K1000" s="6">
        <f t="shared" si="262"/>
        <v>2.5300000000000002</v>
      </c>
      <c r="L1000" s="6">
        <f t="shared" si="263"/>
        <v>0.23999999999999977</v>
      </c>
      <c r="M1000" s="6">
        <f t="shared" si="264"/>
        <v>-0.32000000000000006</v>
      </c>
      <c r="N1000" s="5">
        <f t="shared" si="265"/>
        <v>1.0602947703351178</v>
      </c>
      <c r="O1000" s="6">
        <f t="shared" si="266"/>
        <v>3.1</v>
      </c>
      <c r="P1000" s="6">
        <f t="shared" si="267"/>
        <v>2.1205895406702355</v>
      </c>
      <c r="Q1000" s="6">
        <f t="shared" si="268"/>
        <v>-0.55524917165158227</v>
      </c>
      <c r="R1000" s="9">
        <f t="shared" si="269"/>
        <v>1.3486815553641116</v>
      </c>
      <c r="S1000" s="9">
        <f t="shared" si="270"/>
        <v>2.8600000000000003</v>
      </c>
      <c r="T1000">
        <f t="shared" si="271"/>
        <v>3.1</v>
      </c>
      <c r="U1000" s="9">
        <f t="shared" si="272"/>
        <v>1.4618576299401209</v>
      </c>
      <c r="V1000" s="9">
        <f t="shared" si="273"/>
        <v>2.6879317711802226</v>
      </c>
      <c r="W1000" s="9">
        <f t="shared" si="274"/>
        <v>2.8500000000000005</v>
      </c>
      <c r="X1000">
        <f t="shared" si="275"/>
        <v>0.32000000000000006</v>
      </c>
      <c r="Y1000" s="9">
        <f t="shared" si="276"/>
        <v>0.30180286553602503</v>
      </c>
      <c r="Z1000" s="10">
        <f t="shared" si="277"/>
        <v>0.56972712766727196</v>
      </c>
      <c r="AA1000">
        <f t="shared" si="278"/>
        <v>0.23999999999999977</v>
      </c>
    </row>
    <row r="1001" spans="1:27">
      <c r="A1001" s="1">
        <f t="shared" si="261"/>
        <v>2004496</v>
      </c>
      <c r="B1001" s="1">
        <v>-4</v>
      </c>
      <c r="C1001" s="1">
        <v>9</v>
      </c>
      <c r="D1001" s="2">
        <v>8</v>
      </c>
      <c r="E1001" s="5">
        <v>44.75</v>
      </c>
      <c r="F1001" s="5">
        <v>48</v>
      </c>
      <c r="G1001" s="5">
        <v>3.7</v>
      </c>
      <c r="H1001" s="5">
        <v>45.26</v>
      </c>
      <c r="I1001" s="5">
        <v>41.52</v>
      </c>
      <c r="J1001" s="5">
        <v>2.96</v>
      </c>
      <c r="K1001" s="6">
        <f t="shared" si="262"/>
        <v>45.004999999999995</v>
      </c>
      <c r="L1001" s="6">
        <f t="shared" si="263"/>
        <v>-0.50999999999999801</v>
      </c>
      <c r="M1001" s="6">
        <f t="shared" si="264"/>
        <v>44.760000000000005</v>
      </c>
      <c r="N1001" s="5">
        <f t="shared" si="265"/>
        <v>2.3691559678501539</v>
      </c>
      <c r="O1001" s="6">
        <f t="shared" si="266"/>
        <v>6.4799999999999969</v>
      </c>
      <c r="P1001" s="6">
        <f t="shared" si="267"/>
        <v>4.7383119357003078</v>
      </c>
      <c r="Q1001" s="6">
        <f t="shared" si="268"/>
        <v>0.2195121951219513</v>
      </c>
      <c r="R1001" s="9">
        <f t="shared" si="269"/>
        <v>1.4752089129748049</v>
      </c>
      <c r="S1001" s="9">
        <f t="shared" si="270"/>
        <v>6.9899999999999949</v>
      </c>
      <c r="T1001">
        <f t="shared" si="271"/>
        <v>6.4799999999999969</v>
      </c>
      <c r="U1001" s="9">
        <f t="shared" si="272"/>
        <v>1.3675756446461713</v>
      </c>
      <c r="V1001" s="9">
        <f t="shared" si="273"/>
        <v>0.103412355845154</v>
      </c>
      <c r="W1001" s="9">
        <f t="shared" si="274"/>
        <v>0.24499999999999034</v>
      </c>
      <c r="X1001">
        <f t="shared" si="275"/>
        <v>44.760000000000005</v>
      </c>
      <c r="Y1001" s="9">
        <f t="shared" si="276"/>
        <v>18.892804276037861</v>
      </c>
      <c r="Z1001" s="10">
        <f t="shared" si="277"/>
        <v>0.56990613262185552</v>
      </c>
      <c r="AA1001">
        <f t="shared" si="278"/>
        <v>0.50999999999999801</v>
      </c>
    </row>
    <row r="1002" spans="1:27">
      <c r="A1002" s="1">
        <f t="shared" si="261"/>
        <v>3247995</v>
      </c>
      <c r="B1002" s="1">
        <v>-5</v>
      </c>
      <c r="C1002" s="1">
        <v>-4</v>
      </c>
      <c r="D1002" s="2">
        <v>13</v>
      </c>
      <c r="E1002" s="5">
        <v>3.56</v>
      </c>
      <c r="F1002" s="5">
        <v>1.9</v>
      </c>
      <c r="G1002" s="5">
        <v>1.17</v>
      </c>
      <c r="H1002" s="5">
        <v>3.67</v>
      </c>
      <c r="I1002" s="5">
        <v>3.86</v>
      </c>
      <c r="J1002" s="5">
        <v>1.54</v>
      </c>
      <c r="K1002" s="6">
        <f t="shared" si="262"/>
        <v>3.6150000000000002</v>
      </c>
      <c r="L1002" s="6">
        <f t="shared" si="263"/>
        <v>-0.10999999999999988</v>
      </c>
      <c r="M1002" s="6">
        <f t="shared" si="264"/>
        <v>2.88</v>
      </c>
      <c r="N1002" s="5">
        <f t="shared" si="265"/>
        <v>0.9670186140917868</v>
      </c>
      <c r="O1002" s="6">
        <f t="shared" si="266"/>
        <v>-1.96</v>
      </c>
      <c r="P1002" s="6">
        <f t="shared" si="267"/>
        <v>1.9340372281835736</v>
      </c>
      <c r="Q1002" s="6">
        <f t="shared" si="268"/>
        <v>-0.26806576660874221</v>
      </c>
      <c r="R1002" s="9">
        <f t="shared" si="269"/>
        <v>0.95654828823408933</v>
      </c>
      <c r="S1002" s="9">
        <f t="shared" si="270"/>
        <v>1.85</v>
      </c>
      <c r="T1002">
        <f t="shared" si="271"/>
        <v>1.96</v>
      </c>
      <c r="U1002" s="9">
        <f t="shared" si="272"/>
        <v>1.0134241323993594</v>
      </c>
      <c r="V1002" s="9">
        <f t="shared" si="273"/>
        <v>0.76006809929951991</v>
      </c>
      <c r="W1002" s="9">
        <f t="shared" si="274"/>
        <v>0.73500000000000032</v>
      </c>
      <c r="X1002">
        <f t="shared" si="275"/>
        <v>2.88</v>
      </c>
      <c r="Y1002" s="9">
        <f t="shared" si="276"/>
        <v>2.9782260217450562</v>
      </c>
      <c r="Z1002" s="10">
        <f t="shared" si="277"/>
        <v>0.57039547684041114</v>
      </c>
      <c r="AA1002">
        <f t="shared" si="278"/>
        <v>0.10999999999999988</v>
      </c>
    </row>
    <row r="1003" spans="1:27">
      <c r="A1003" s="1">
        <f t="shared" si="261"/>
        <v>494501</v>
      </c>
      <c r="B1003" s="1">
        <v>1</v>
      </c>
      <c r="C1003" s="1">
        <v>-11</v>
      </c>
      <c r="D1003" s="2">
        <v>2</v>
      </c>
      <c r="E1003" s="5">
        <v>0.21</v>
      </c>
      <c r="F1003" s="5">
        <v>-0.34</v>
      </c>
      <c r="G1003" s="5">
        <v>0.82</v>
      </c>
      <c r="H1003" s="5">
        <v>0.17</v>
      </c>
      <c r="I1003" s="5">
        <v>-1.21</v>
      </c>
      <c r="J1003" s="5">
        <v>1.66</v>
      </c>
      <c r="K1003" s="6">
        <f t="shared" si="262"/>
        <v>0.19</v>
      </c>
      <c r="L1003" s="6">
        <f t="shared" si="263"/>
        <v>3.999999999999998E-2</v>
      </c>
      <c r="M1003" s="6">
        <f t="shared" si="264"/>
        <v>-0.77500000000000002</v>
      </c>
      <c r="N1003" s="5">
        <f t="shared" si="265"/>
        <v>0.92574294488264941</v>
      </c>
      <c r="O1003" s="6">
        <f t="shared" si="266"/>
        <v>0.86999999999999988</v>
      </c>
      <c r="P1003" s="6">
        <f t="shared" si="267"/>
        <v>1.8514858897652988</v>
      </c>
      <c r="Q1003" s="6">
        <f t="shared" si="268"/>
        <v>-0.60770128354725783</v>
      </c>
      <c r="R1003" s="9">
        <f t="shared" si="269"/>
        <v>0.44828859057911247</v>
      </c>
      <c r="S1003" s="9">
        <f t="shared" si="270"/>
        <v>0.82999999999999985</v>
      </c>
      <c r="T1003">
        <f t="shared" si="271"/>
        <v>0.86999999999999988</v>
      </c>
      <c r="U1003" s="9">
        <f t="shared" si="272"/>
        <v>0.46989286000461189</v>
      </c>
      <c r="V1003" s="9">
        <f t="shared" si="273"/>
        <v>1.0424059997803461</v>
      </c>
      <c r="W1003" s="9">
        <f t="shared" si="274"/>
        <v>0.96500000000000008</v>
      </c>
      <c r="X1003">
        <f t="shared" si="275"/>
        <v>0.77500000000000002</v>
      </c>
      <c r="Y1003" s="9">
        <f t="shared" si="276"/>
        <v>0.8371654402381018</v>
      </c>
      <c r="Z1003" s="10">
        <f t="shared" si="277"/>
        <v>0.57051292711033286</v>
      </c>
      <c r="AA1003">
        <f t="shared" si="278"/>
        <v>3.999999999999998E-2</v>
      </c>
    </row>
    <row r="1004" spans="1:27">
      <c r="A1004" s="1">
        <f t="shared" si="261"/>
        <v>255496</v>
      </c>
      <c r="B1004" s="1">
        <v>-4</v>
      </c>
      <c r="C1004" s="1">
        <v>11</v>
      </c>
      <c r="D1004" s="2">
        <v>1</v>
      </c>
      <c r="E1004" s="5">
        <v>18.239999999999998</v>
      </c>
      <c r="F1004" s="5">
        <v>16.32</v>
      </c>
      <c r="G1004" s="5">
        <v>3.29</v>
      </c>
      <c r="H1004" s="5">
        <v>17.77</v>
      </c>
      <c r="I1004" s="5">
        <v>18.78</v>
      </c>
      <c r="J1004" s="5">
        <v>2.15</v>
      </c>
      <c r="K1004" s="6">
        <f t="shared" si="262"/>
        <v>18.004999999999999</v>
      </c>
      <c r="L1004" s="6">
        <f t="shared" si="263"/>
        <v>0.46999999999999886</v>
      </c>
      <c r="M1004" s="6">
        <f t="shared" si="264"/>
        <v>17.55</v>
      </c>
      <c r="N1004" s="5">
        <f t="shared" si="265"/>
        <v>1.9651081395180265</v>
      </c>
      <c r="O1004" s="6">
        <f t="shared" si="266"/>
        <v>-2.4600000000000009</v>
      </c>
      <c r="P1004" s="6">
        <f t="shared" si="267"/>
        <v>3.9302162790360531</v>
      </c>
      <c r="Q1004" s="6">
        <f t="shared" si="268"/>
        <v>0.40148641124907747</v>
      </c>
      <c r="R1004" s="9">
        <f t="shared" si="269"/>
        <v>0.74550604648114382</v>
      </c>
      <c r="S1004" s="9">
        <f t="shared" si="270"/>
        <v>2.9299999999999997</v>
      </c>
      <c r="T1004">
        <f t="shared" si="271"/>
        <v>2.4600000000000009</v>
      </c>
      <c r="U1004" s="9">
        <f t="shared" si="272"/>
        <v>0.62591975233570463</v>
      </c>
      <c r="V1004" s="9">
        <f t="shared" si="273"/>
        <v>0.23153942057946703</v>
      </c>
      <c r="W1004" s="9">
        <f t="shared" si="274"/>
        <v>0.45499999999999829</v>
      </c>
      <c r="X1004">
        <f t="shared" si="275"/>
        <v>17.55</v>
      </c>
      <c r="Y1004" s="9">
        <f t="shared" si="276"/>
        <v>8.9308062223509044</v>
      </c>
      <c r="Z1004" s="10">
        <f t="shared" si="277"/>
        <v>0.57076001962295853</v>
      </c>
      <c r="AA1004">
        <f t="shared" si="278"/>
        <v>0.46999999999999886</v>
      </c>
    </row>
    <row r="1005" spans="1:27">
      <c r="A1005" s="1">
        <f t="shared" si="261"/>
        <v>3246497</v>
      </c>
      <c r="B1005" s="1">
        <v>-3</v>
      </c>
      <c r="C1005" s="1">
        <v>-7</v>
      </c>
      <c r="D1005" s="2">
        <v>13</v>
      </c>
      <c r="E1005" s="5">
        <v>22.63</v>
      </c>
      <c r="F1005" s="5">
        <v>24.97</v>
      </c>
      <c r="G1005" s="5">
        <v>2.36</v>
      </c>
      <c r="H1005" s="5">
        <v>22.66</v>
      </c>
      <c r="I1005" s="5">
        <v>32.840000000000003</v>
      </c>
      <c r="J1005" s="5">
        <v>3.23</v>
      </c>
      <c r="K1005" s="6">
        <f t="shared" si="262"/>
        <v>22.645</v>
      </c>
      <c r="L1005" s="6">
        <f t="shared" si="263"/>
        <v>-3.0000000000001137E-2</v>
      </c>
      <c r="M1005" s="6">
        <f t="shared" si="264"/>
        <v>28.905000000000001</v>
      </c>
      <c r="N1005" s="5">
        <f t="shared" si="265"/>
        <v>2.0001562438969609</v>
      </c>
      <c r="O1005" s="6">
        <f t="shared" si="266"/>
        <v>-7.8700000000000045</v>
      </c>
      <c r="P1005" s="6">
        <f t="shared" si="267"/>
        <v>4.0003124877939218</v>
      </c>
      <c r="Q1005" s="6">
        <f t="shared" si="268"/>
        <v>-0.30390876425558516</v>
      </c>
      <c r="R1005" s="9">
        <f t="shared" si="269"/>
        <v>1.9598468929420008</v>
      </c>
      <c r="S1005" s="9">
        <f t="shared" si="270"/>
        <v>7.8400000000000034</v>
      </c>
      <c r="T1005">
        <f t="shared" si="271"/>
        <v>7.8700000000000045</v>
      </c>
      <c r="U1005" s="9">
        <f t="shared" si="272"/>
        <v>1.9673463070731567</v>
      </c>
      <c r="V1005" s="9">
        <f t="shared" si="273"/>
        <v>3.1297554974022765</v>
      </c>
      <c r="W1005" s="9">
        <f t="shared" si="274"/>
        <v>6.2600000000000016</v>
      </c>
      <c r="X1005">
        <f t="shared" si="275"/>
        <v>28.905000000000001</v>
      </c>
      <c r="Y1005" s="9">
        <f t="shared" si="276"/>
        <v>14.451371030736865</v>
      </c>
      <c r="Z1005" s="10">
        <f t="shared" si="277"/>
        <v>0.57375691716963206</v>
      </c>
      <c r="AA1005">
        <f t="shared" si="278"/>
        <v>3.0000000000001137E-2</v>
      </c>
    </row>
    <row r="1006" spans="1:27">
      <c r="A1006" s="1">
        <f t="shared" si="261"/>
        <v>504994</v>
      </c>
      <c r="B1006" s="1">
        <v>-6</v>
      </c>
      <c r="C1006" s="1">
        <v>10</v>
      </c>
      <c r="D1006" s="2">
        <v>2</v>
      </c>
      <c r="E1006" s="5">
        <v>3.48</v>
      </c>
      <c r="F1006" s="5">
        <v>1.65</v>
      </c>
      <c r="G1006" s="5">
        <v>2.14</v>
      </c>
      <c r="H1006" s="5">
        <v>3.28</v>
      </c>
      <c r="I1006" s="5">
        <v>2.35</v>
      </c>
      <c r="J1006" s="5">
        <v>1.21</v>
      </c>
      <c r="K1006" s="6">
        <f t="shared" si="262"/>
        <v>3.38</v>
      </c>
      <c r="L1006" s="6">
        <f t="shared" si="263"/>
        <v>0.20000000000000018</v>
      </c>
      <c r="M1006" s="6">
        <f t="shared" si="264"/>
        <v>2</v>
      </c>
      <c r="N1006" s="5">
        <f t="shared" si="265"/>
        <v>1.2291968922837382</v>
      </c>
      <c r="O1006" s="6">
        <f t="shared" si="266"/>
        <v>-0.70000000000000018</v>
      </c>
      <c r="P1006" s="6">
        <f t="shared" si="267"/>
        <v>2.4583937845674764</v>
      </c>
      <c r="Q1006" s="6">
        <f t="shared" si="268"/>
        <v>0.5154954746264705</v>
      </c>
      <c r="R1006" s="9">
        <f t="shared" si="269"/>
        <v>0.36609269257420618</v>
      </c>
      <c r="S1006" s="9">
        <f t="shared" si="270"/>
        <v>0.90000000000000036</v>
      </c>
      <c r="T1006">
        <f t="shared" si="271"/>
        <v>0.70000000000000018</v>
      </c>
      <c r="U1006" s="9">
        <f t="shared" si="272"/>
        <v>0.28473876089104921</v>
      </c>
      <c r="V1006" s="9">
        <f t="shared" si="273"/>
        <v>1.122684257227565</v>
      </c>
      <c r="W1006" s="9">
        <f t="shared" si="274"/>
        <v>1.38</v>
      </c>
      <c r="X1006">
        <f t="shared" si="275"/>
        <v>2</v>
      </c>
      <c r="Y1006" s="9">
        <f t="shared" si="276"/>
        <v>1.627078633663138</v>
      </c>
      <c r="Z1006" s="10">
        <f t="shared" si="277"/>
        <v>0.57433439736794445</v>
      </c>
      <c r="AA1006">
        <f t="shared" si="278"/>
        <v>0.20000000000000018</v>
      </c>
    </row>
    <row r="1007" spans="1:27">
      <c r="A1007" s="1">
        <f t="shared" si="261"/>
        <v>255498</v>
      </c>
      <c r="B1007" s="1">
        <v>-2</v>
      </c>
      <c r="C1007" s="1">
        <v>11</v>
      </c>
      <c r="D1007" s="2">
        <v>1</v>
      </c>
      <c r="E1007" s="5">
        <v>10.81</v>
      </c>
      <c r="F1007" s="5">
        <v>7.56</v>
      </c>
      <c r="G1007" s="5">
        <v>2.57</v>
      </c>
      <c r="H1007" s="5">
        <v>10.76</v>
      </c>
      <c r="I1007" s="5">
        <v>11.01</v>
      </c>
      <c r="J1007" s="5">
        <v>1.71</v>
      </c>
      <c r="K1007" s="6">
        <f t="shared" si="262"/>
        <v>10.785</v>
      </c>
      <c r="L1007" s="6">
        <f t="shared" si="263"/>
        <v>5.0000000000000711E-2</v>
      </c>
      <c r="M1007" s="6">
        <f t="shared" si="264"/>
        <v>9.2850000000000001</v>
      </c>
      <c r="N1007" s="5">
        <f t="shared" si="265"/>
        <v>1.5434539189752312</v>
      </c>
      <c r="O1007" s="6">
        <f t="shared" si="266"/>
        <v>-3.45</v>
      </c>
      <c r="P1007" s="6">
        <f t="shared" si="267"/>
        <v>3.0869078379504624</v>
      </c>
      <c r="Q1007" s="6">
        <f t="shared" si="268"/>
        <v>0.38627348095288067</v>
      </c>
      <c r="R1007" s="9">
        <f t="shared" si="269"/>
        <v>1.1338206981662948</v>
      </c>
      <c r="S1007" s="9">
        <f t="shared" si="270"/>
        <v>3.5000000000000009</v>
      </c>
      <c r="T1007">
        <f t="shared" si="271"/>
        <v>3.45</v>
      </c>
      <c r="U1007" s="9">
        <f t="shared" si="272"/>
        <v>1.1176232596210618</v>
      </c>
      <c r="V1007" s="9">
        <f t="shared" si="273"/>
        <v>0.97184631271396671</v>
      </c>
      <c r="W1007" s="9">
        <f t="shared" si="274"/>
        <v>1.5</v>
      </c>
      <c r="X1007">
        <f t="shared" si="275"/>
        <v>9.2850000000000001</v>
      </c>
      <c r="Y1007" s="9">
        <f t="shared" si="276"/>
        <v>6.0157286756994539</v>
      </c>
      <c r="Z1007" s="10">
        <f t="shared" si="277"/>
        <v>0.57439446376162095</v>
      </c>
      <c r="AA1007">
        <f t="shared" si="278"/>
        <v>5.0000000000000711E-2</v>
      </c>
    </row>
    <row r="1008" spans="1:27">
      <c r="A1008" s="1">
        <f t="shared" si="261"/>
        <v>1744501</v>
      </c>
      <c r="B1008" s="1">
        <v>1</v>
      </c>
      <c r="C1008" s="1">
        <v>-11</v>
      </c>
      <c r="D1008" s="2">
        <v>7</v>
      </c>
      <c r="E1008" s="5">
        <v>34.880000000000003</v>
      </c>
      <c r="F1008" s="5">
        <v>43.32</v>
      </c>
      <c r="G1008" s="5">
        <v>2.72</v>
      </c>
      <c r="H1008" s="5">
        <v>34.89</v>
      </c>
      <c r="I1008" s="5">
        <v>36.17</v>
      </c>
      <c r="J1008" s="5">
        <v>3.98</v>
      </c>
      <c r="K1008" s="6">
        <f t="shared" si="262"/>
        <v>34.885000000000005</v>
      </c>
      <c r="L1008" s="6">
        <f t="shared" si="263"/>
        <v>-9.9999999999980105E-3</v>
      </c>
      <c r="M1008" s="6">
        <f t="shared" si="264"/>
        <v>39.745000000000005</v>
      </c>
      <c r="N1008" s="5">
        <f t="shared" si="265"/>
        <v>2.4103319273494264</v>
      </c>
      <c r="O1008" s="6">
        <f t="shared" si="266"/>
        <v>7.1499999999999986</v>
      </c>
      <c r="P1008" s="6">
        <f t="shared" si="267"/>
        <v>4.8206638546988527</v>
      </c>
      <c r="Q1008" s="6">
        <f t="shared" si="268"/>
        <v>-0.36327176962665886</v>
      </c>
      <c r="R1008" s="9">
        <f t="shared" si="269"/>
        <v>1.4852726130283735</v>
      </c>
      <c r="S1008" s="9">
        <f t="shared" si="270"/>
        <v>7.1599999999999966</v>
      </c>
      <c r="T1008">
        <f t="shared" si="271"/>
        <v>7.1499999999999986</v>
      </c>
      <c r="U1008" s="9">
        <f t="shared" si="272"/>
        <v>1.4831982099375522</v>
      </c>
      <c r="V1008" s="9">
        <f t="shared" si="273"/>
        <v>2.0163198042787425</v>
      </c>
      <c r="W1008" s="9">
        <f t="shared" si="274"/>
        <v>4.8599999999999994</v>
      </c>
      <c r="X1008">
        <f t="shared" si="275"/>
        <v>39.745000000000005</v>
      </c>
      <c r="Y1008" s="9">
        <f t="shared" si="276"/>
        <v>16.489430168942107</v>
      </c>
      <c r="Z1008" s="10">
        <f t="shared" si="277"/>
        <v>0.57449543079122911</v>
      </c>
      <c r="AA1008">
        <f t="shared" si="278"/>
        <v>9.9999999999980105E-3</v>
      </c>
    </row>
    <row r="1009" spans="1:27">
      <c r="A1009" s="1">
        <f t="shared" si="261"/>
        <v>1504494</v>
      </c>
      <c r="B1009" s="1">
        <v>-6</v>
      </c>
      <c r="C1009" s="1">
        <v>9</v>
      </c>
      <c r="D1009" s="2">
        <v>6</v>
      </c>
      <c r="E1009" s="5">
        <v>0.41</v>
      </c>
      <c r="F1009" s="5">
        <v>-1.78</v>
      </c>
      <c r="G1009" s="5">
        <v>1.78</v>
      </c>
      <c r="H1009" s="5">
        <v>0.45</v>
      </c>
      <c r="I1009" s="5">
        <v>0.6</v>
      </c>
      <c r="J1009" s="5">
        <v>1.05</v>
      </c>
      <c r="K1009" s="6">
        <f t="shared" si="262"/>
        <v>0.43</v>
      </c>
      <c r="L1009" s="6">
        <f t="shared" si="263"/>
        <v>-4.0000000000000036E-2</v>
      </c>
      <c r="M1009" s="6">
        <f t="shared" si="264"/>
        <v>-0.59000000000000008</v>
      </c>
      <c r="N1009" s="5">
        <f t="shared" si="265"/>
        <v>1.0333077953833505</v>
      </c>
      <c r="O1009" s="6">
        <f t="shared" si="266"/>
        <v>-2.38</v>
      </c>
      <c r="P1009" s="6">
        <f t="shared" si="267"/>
        <v>2.066615590766701</v>
      </c>
      <c r="Q1009" s="6">
        <f t="shared" si="268"/>
        <v>0.48371537615022597</v>
      </c>
      <c r="R1009" s="9">
        <f t="shared" si="269"/>
        <v>1.1322860479978645</v>
      </c>
      <c r="S1009" s="9">
        <f t="shared" si="270"/>
        <v>2.34</v>
      </c>
      <c r="T1009">
        <f t="shared" si="271"/>
        <v>2.38</v>
      </c>
      <c r="U1009" s="9">
        <f t="shared" si="272"/>
        <v>1.1516413650576571</v>
      </c>
      <c r="V1009" s="9">
        <f t="shared" si="273"/>
        <v>0.98712117004942035</v>
      </c>
      <c r="W1009" s="9">
        <f t="shared" si="274"/>
        <v>1.02</v>
      </c>
      <c r="X1009">
        <f t="shared" si="275"/>
        <v>0.59000000000000008</v>
      </c>
      <c r="Y1009" s="9">
        <f t="shared" si="276"/>
        <v>0.57098185326388051</v>
      </c>
      <c r="Z1009" s="10">
        <f t="shared" si="277"/>
        <v>0.57477212876060724</v>
      </c>
      <c r="AA1009">
        <f t="shared" si="278"/>
        <v>4.0000000000000036E-2</v>
      </c>
    </row>
    <row r="1010" spans="1:27">
      <c r="A1010" s="1">
        <f t="shared" si="261"/>
        <v>4493</v>
      </c>
      <c r="B1010" s="1">
        <v>-7</v>
      </c>
      <c r="C1010" s="1">
        <v>9</v>
      </c>
      <c r="D1010" s="2">
        <v>0</v>
      </c>
      <c r="E1010" s="5">
        <v>14.83</v>
      </c>
      <c r="F1010" s="5">
        <v>16.73</v>
      </c>
      <c r="G1010" s="5">
        <v>2.65</v>
      </c>
      <c r="H1010" s="5">
        <v>15.51</v>
      </c>
      <c r="I1010" s="5">
        <v>13.99</v>
      </c>
      <c r="J1010" s="5">
        <v>2</v>
      </c>
      <c r="K1010" s="6">
        <f t="shared" si="262"/>
        <v>15.17</v>
      </c>
      <c r="L1010" s="6">
        <f t="shared" si="263"/>
        <v>-0.67999999999999972</v>
      </c>
      <c r="M1010" s="6">
        <f t="shared" si="264"/>
        <v>15.36</v>
      </c>
      <c r="N1010" s="5">
        <f t="shared" si="265"/>
        <v>1.660007530103403</v>
      </c>
      <c r="O1010" s="6">
        <f t="shared" si="266"/>
        <v>2.74</v>
      </c>
      <c r="P1010" s="6">
        <f t="shared" si="267"/>
        <v>3.3200150602068059</v>
      </c>
      <c r="Q1010" s="6">
        <f t="shared" si="268"/>
        <v>0.27421183941936944</v>
      </c>
      <c r="R1010" s="9">
        <f t="shared" si="269"/>
        <v>1.0301158091093015</v>
      </c>
      <c r="S1010" s="9">
        <f t="shared" si="270"/>
        <v>3.42</v>
      </c>
      <c r="T1010">
        <f t="shared" si="271"/>
        <v>2.74</v>
      </c>
      <c r="U1010" s="9">
        <f t="shared" si="272"/>
        <v>0.82529746109926494</v>
      </c>
      <c r="V1010" s="9">
        <f t="shared" si="273"/>
        <v>0.11445731212325541</v>
      </c>
      <c r="W1010" s="9">
        <f t="shared" si="274"/>
        <v>0.1899999999999995</v>
      </c>
      <c r="X1010">
        <f t="shared" si="275"/>
        <v>15.36</v>
      </c>
      <c r="Y1010" s="9">
        <f t="shared" si="276"/>
        <v>9.2529700748063561</v>
      </c>
      <c r="Z1010" s="10">
        <f t="shared" si="277"/>
        <v>0.57543809397710188</v>
      </c>
      <c r="AA1010">
        <f t="shared" si="278"/>
        <v>0.67999999999999972</v>
      </c>
    </row>
    <row r="1011" spans="1:27">
      <c r="A1011" s="1">
        <f t="shared" si="261"/>
        <v>244501</v>
      </c>
      <c r="B1011" s="1">
        <v>1</v>
      </c>
      <c r="C1011" s="1">
        <v>-11</v>
      </c>
      <c r="D1011" s="2">
        <v>1</v>
      </c>
      <c r="E1011" s="5">
        <v>13.23</v>
      </c>
      <c r="F1011" s="5">
        <v>14.99</v>
      </c>
      <c r="G1011" s="5">
        <v>1.83</v>
      </c>
      <c r="H1011" s="5">
        <v>13.26</v>
      </c>
      <c r="I1011" s="5">
        <v>14.27</v>
      </c>
      <c r="J1011" s="5">
        <v>2.86</v>
      </c>
      <c r="K1011" s="6">
        <f t="shared" si="262"/>
        <v>13.245000000000001</v>
      </c>
      <c r="L1011" s="6">
        <f t="shared" si="263"/>
        <v>-2.9999999999999361E-2</v>
      </c>
      <c r="M1011" s="6">
        <f t="shared" si="264"/>
        <v>14.629999999999999</v>
      </c>
      <c r="N1011" s="5">
        <f t="shared" si="265"/>
        <v>1.6976822435308676</v>
      </c>
      <c r="O1011" s="6">
        <f t="shared" si="266"/>
        <v>0.72000000000000064</v>
      </c>
      <c r="P1011" s="6">
        <f t="shared" si="267"/>
        <v>3.3953644870617352</v>
      </c>
      <c r="Q1011" s="6">
        <f t="shared" si="268"/>
        <v>-0.41902242269159029</v>
      </c>
      <c r="R1011" s="9">
        <f t="shared" si="269"/>
        <v>0.22088939283482686</v>
      </c>
      <c r="S1011" s="9">
        <f t="shared" si="270"/>
        <v>0.75</v>
      </c>
      <c r="T1011">
        <f t="shared" si="271"/>
        <v>0.72000000000000064</v>
      </c>
      <c r="U1011" s="9">
        <f t="shared" si="272"/>
        <v>0.21205381712143395</v>
      </c>
      <c r="V1011" s="9">
        <f t="shared" si="273"/>
        <v>0.81581815753662601</v>
      </c>
      <c r="W1011" s="9">
        <f t="shared" si="274"/>
        <v>1.384999999999998</v>
      </c>
      <c r="X1011">
        <f t="shared" si="275"/>
        <v>14.629999999999999</v>
      </c>
      <c r="Y1011" s="9">
        <f t="shared" si="276"/>
        <v>8.6176315124627116</v>
      </c>
      <c r="Z1011" s="10">
        <f t="shared" si="277"/>
        <v>0.57566396447927848</v>
      </c>
      <c r="AA1011">
        <f t="shared" si="278"/>
        <v>2.9999999999999361E-2</v>
      </c>
    </row>
    <row r="1012" spans="1:27">
      <c r="A1012" s="1">
        <f t="shared" si="261"/>
        <v>505497</v>
      </c>
      <c r="B1012" s="1">
        <v>-3</v>
      </c>
      <c r="C1012" s="1">
        <v>11</v>
      </c>
      <c r="D1012" s="2">
        <v>2</v>
      </c>
      <c r="E1012" s="5">
        <v>2.96</v>
      </c>
      <c r="F1012" s="5">
        <v>2.86</v>
      </c>
      <c r="G1012" s="5">
        <v>2.5099999999999998</v>
      </c>
      <c r="H1012" s="5">
        <v>2.77</v>
      </c>
      <c r="I1012" s="5">
        <v>1.41</v>
      </c>
      <c r="J1012" s="5">
        <v>1.0900000000000001</v>
      </c>
      <c r="K1012" s="6">
        <f t="shared" si="262"/>
        <v>2.8650000000000002</v>
      </c>
      <c r="L1012" s="6">
        <f t="shared" si="263"/>
        <v>0.18999999999999995</v>
      </c>
      <c r="M1012" s="6">
        <f t="shared" si="264"/>
        <v>2.1349999999999998</v>
      </c>
      <c r="N1012" s="5">
        <f t="shared" si="265"/>
        <v>1.3682287820390271</v>
      </c>
      <c r="O1012" s="6">
        <f t="shared" si="266"/>
        <v>1.45</v>
      </c>
      <c r="P1012" s="6">
        <f t="shared" si="267"/>
        <v>2.7364575640780542</v>
      </c>
      <c r="Q1012" s="6">
        <f t="shared" si="268"/>
        <v>0.6826740738762318</v>
      </c>
      <c r="R1012" s="9">
        <f t="shared" si="269"/>
        <v>0.46044931101444264</v>
      </c>
      <c r="S1012" s="9">
        <f t="shared" si="270"/>
        <v>1.26</v>
      </c>
      <c r="T1012">
        <f t="shared" si="271"/>
        <v>1.45</v>
      </c>
      <c r="U1012" s="9">
        <f t="shared" si="272"/>
        <v>0.52988214362773156</v>
      </c>
      <c r="V1012" s="9">
        <f t="shared" si="273"/>
        <v>0.53353650323895763</v>
      </c>
      <c r="W1012" s="9">
        <f t="shared" si="274"/>
        <v>0.73000000000000043</v>
      </c>
      <c r="X1012">
        <f t="shared" si="275"/>
        <v>2.1349999999999998</v>
      </c>
      <c r="Y1012" s="9">
        <f t="shared" si="276"/>
        <v>1.5604115539933887</v>
      </c>
      <c r="Z1012" s="10">
        <f t="shared" si="277"/>
        <v>0.57621784075122151</v>
      </c>
      <c r="AA1012">
        <f t="shared" si="278"/>
        <v>0.18999999999999995</v>
      </c>
    </row>
    <row r="1013" spans="1:27">
      <c r="A1013" s="1">
        <f t="shared" si="261"/>
        <v>254493</v>
      </c>
      <c r="B1013" s="1">
        <v>-7</v>
      </c>
      <c r="C1013" s="1">
        <v>9</v>
      </c>
      <c r="D1013" s="2">
        <v>1</v>
      </c>
      <c r="E1013" s="5">
        <v>18.82</v>
      </c>
      <c r="F1013" s="5">
        <v>21.28</v>
      </c>
      <c r="G1013" s="5">
        <v>2.9</v>
      </c>
      <c r="H1013" s="5">
        <v>19.170000000000002</v>
      </c>
      <c r="I1013" s="5">
        <v>22.77</v>
      </c>
      <c r="J1013" s="5">
        <v>2.4500000000000002</v>
      </c>
      <c r="K1013" s="6">
        <f t="shared" si="262"/>
        <v>18.995000000000001</v>
      </c>
      <c r="L1013" s="6">
        <f t="shared" si="263"/>
        <v>-0.35000000000000142</v>
      </c>
      <c r="M1013" s="6">
        <f t="shared" si="264"/>
        <v>22.024999999999999</v>
      </c>
      <c r="N1013" s="5">
        <f t="shared" si="265"/>
        <v>1.8981899272728218</v>
      </c>
      <c r="O1013" s="6">
        <f t="shared" si="266"/>
        <v>-1.4899999999999984</v>
      </c>
      <c r="P1013" s="6">
        <f t="shared" si="267"/>
        <v>3.7963798545456435</v>
      </c>
      <c r="Q1013" s="6">
        <f t="shared" si="268"/>
        <v>0.16704249783174319</v>
      </c>
      <c r="R1013" s="9">
        <f t="shared" si="269"/>
        <v>0.30028607349051323</v>
      </c>
      <c r="S1013" s="9">
        <f t="shared" si="270"/>
        <v>1.139999999999997</v>
      </c>
      <c r="T1013">
        <f t="shared" si="271"/>
        <v>1.4899999999999984</v>
      </c>
      <c r="U1013" s="9">
        <f t="shared" si="272"/>
        <v>0.39247916622882928</v>
      </c>
      <c r="V1013" s="9">
        <f t="shared" si="273"/>
        <v>1.5962575485548363</v>
      </c>
      <c r="W1013" s="9">
        <f t="shared" si="274"/>
        <v>3.0299999999999976</v>
      </c>
      <c r="X1013">
        <f t="shared" si="275"/>
        <v>22.024999999999999</v>
      </c>
      <c r="Y1013" s="9">
        <f t="shared" si="276"/>
        <v>11.603159243208019</v>
      </c>
      <c r="Z1013" s="10">
        <f t="shared" si="277"/>
        <v>0.57622304709200933</v>
      </c>
      <c r="AA1013">
        <f t="shared" si="278"/>
        <v>0.35000000000000142</v>
      </c>
    </row>
    <row r="1014" spans="1:27">
      <c r="A1014" s="1">
        <f t="shared" si="261"/>
        <v>494505</v>
      </c>
      <c r="B1014" s="1">
        <v>5</v>
      </c>
      <c r="C1014" s="1">
        <v>-11</v>
      </c>
      <c r="D1014" s="2">
        <v>2</v>
      </c>
      <c r="E1014" s="5">
        <v>7.53</v>
      </c>
      <c r="F1014" s="5">
        <v>10.91</v>
      </c>
      <c r="G1014" s="5">
        <v>1.8</v>
      </c>
      <c r="H1014" s="5">
        <v>7.29</v>
      </c>
      <c r="I1014" s="5">
        <v>9.02</v>
      </c>
      <c r="J1014" s="5">
        <v>2.63</v>
      </c>
      <c r="K1014" s="6">
        <f t="shared" si="262"/>
        <v>7.41</v>
      </c>
      <c r="L1014" s="6">
        <f t="shared" si="263"/>
        <v>0.24000000000000021</v>
      </c>
      <c r="M1014" s="6">
        <f t="shared" si="264"/>
        <v>9.9649999999999999</v>
      </c>
      <c r="N1014" s="5">
        <f t="shared" si="265"/>
        <v>1.5934945873770643</v>
      </c>
      <c r="O1014" s="6">
        <f t="shared" si="266"/>
        <v>1.8900000000000006</v>
      </c>
      <c r="P1014" s="6">
        <f t="shared" si="267"/>
        <v>3.1869891747541286</v>
      </c>
      <c r="Q1014" s="6">
        <f t="shared" si="268"/>
        <v>-0.36201006212525466</v>
      </c>
      <c r="R1014" s="9">
        <f t="shared" si="269"/>
        <v>0.51773002966892578</v>
      </c>
      <c r="S1014" s="9">
        <f t="shared" si="270"/>
        <v>1.6500000000000004</v>
      </c>
      <c r="T1014">
        <f t="shared" si="271"/>
        <v>1.8900000000000006</v>
      </c>
      <c r="U1014" s="9">
        <f t="shared" si="272"/>
        <v>0.59303621580258781</v>
      </c>
      <c r="V1014" s="9">
        <f t="shared" si="273"/>
        <v>1.6033942130958849</v>
      </c>
      <c r="W1014" s="9">
        <f t="shared" si="274"/>
        <v>2.5549999999999997</v>
      </c>
      <c r="X1014">
        <f t="shared" si="275"/>
        <v>9.9649999999999999</v>
      </c>
      <c r="Y1014" s="9">
        <f t="shared" si="276"/>
        <v>6.253551206849508</v>
      </c>
      <c r="Z1014" s="10">
        <f t="shared" si="277"/>
        <v>0.57654227945572212</v>
      </c>
      <c r="AA1014">
        <f t="shared" si="278"/>
        <v>0.24000000000000021</v>
      </c>
    </row>
    <row r="1015" spans="1:27">
      <c r="A1015" s="1">
        <f t="shared" si="261"/>
        <v>244505</v>
      </c>
      <c r="B1015" s="1">
        <v>5</v>
      </c>
      <c r="C1015" s="1">
        <v>-11</v>
      </c>
      <c r="D1015" s="2">
        <v>1</v>
      </c>
      <c r="E1015" s="5">
        <v>1.79</v>
      </c>
      <c r="F1015" s="5">
        <v>0.93</v>
      </c>
      <c r="G1015" s="5">
        <v>1.02</v>
      </c>
      <c r="H1015" s="5">
        <v>1.86</v>
      </c>
      <c r="I1015" s="5">
        <v>-1.71</v>
      </c>
      <c r="J1015" s="5">
        <v>1.92</v>
      </c>
      <c r="K1015" s="6">
        <f t="shared" si="262"/>
        <v>1.8250000000000002</v>
      </c>
      <c r="L1015" s="6">
        <f t="shared" si="263"/>
        <v>-7.0000000000000062E-2</v>
      </c>
      <c r="M1015" s="6">
        <f t="shared" si="264"/>
        <v>-0.38999999999999996</v>
      </c>
      <c r="N1015" s="5">
        <f t="shared" si="265"/>
        <v>1.0870602559196063</v>
      </c>
      <c r="O1015" s="6">
        <f t="shared" si="266"/>
        <v>2.64</v>
      </c>
      <c r="P1015" s="6">
        <f t="shared" si="267"/>
        <v>2.1741205118392126</v>
      </c>
      <c r="Q1015" s="6">
        <f t="shared" si="268"/>
        <v>-0.55978674790555982</v>
      </c>
      <c r="R1015" s="9">
        <f t="shared" si="269"/>
        <v>1.2464810415258243</v>
      </c>
      <c r="S1015" s="9">
        <f t="shared" si="270"/>
        <v>2.71</v>
      </c>
      <c r="T1015">
        <f t="shared" si="271"/>
        <v>2.64</v>
      </c>
      <c r="U1015" s="9">
        <f t="shared" si="272"/>
        <v>1.2142841142539396</v>
      </c>
      <c r="V1015" s="9">
        <f t="shared" si="273"/>
        <v>2.0376055402064215</v>
      </c>
      <c r="W1015" s="9">
        <f t="shared" si="274"/>
        <v>2.2150000000000003</v>
      </c>
      <c r="X1015">
        <f t="shared" si="275"/>
        <v>0.38999999999999996</v>
      </c>
      <c r="Y1015" s="9">
        <f t="shared" si="276"/>
        <v>0.35876576102957303</v>
      </c>
      <c r="Z1015" s="10">
        <f t="shared" si="277"/>
        <v>0.57725644214681582</v>
      </c>
      <c r="AA1015">
        <f t="shared" si="278"/>
        <v>7.0000000000000062E-2</v>
      </c>
    </row>
    <row r="1016" spans="1:27">
      <c r="A1016" s="1">
        <f t="shared" si="261"/>
        <v>1254995</v>
      </c>
      <c r="B1016" s="1">
        <v>-5</v>
      </c>
      <c r="C1016" s="1">
        <v>10</v>
      </c>
      <c r="D1016" s="2">
        <v>5</v>
      </c>
      <c r="E1016" s="5">
        <v>9.01</v>
      </c>
      <c r="F1016" s="5">
        <v>5.88</v>
      </c>
      <c r="G1016" s="5">
        <v>2.65</v>
      </c>
      <c r="H1016" s="5">
        <v>9.01</v>
      </c>
      <c r="I1016" s="5">
        <v>8.39</v>
      </c>
      <c r="J1016" s="5">
        <v>1.71</v>
      </c>
      <c r="K1016" s="6">
        <f t="shared" si="262"/>
        <v>9.01</v>
      </c>
      <c r="L1016" s="6">
        <f t="shared" si="263"/>
        <v>0</v>
      </c>
      <c r="M1016" s="6">
        <f t="shared" si="264"/>
        <v>7.1349999999999998</v>
      </c>
      <c r="N1016" s="5">
        <f t="shared" si="265"/>
        <v>1.5769115384193242</v>
      </c>
      <c r="O1016" s="6">
        <f t="shared" si="266"/>
        <v>-2.5100000000000007</v>
      </c>
      <c r="P1016" s="6">
        <f t="shared" si="267"/>
        <v>3.1538230768386484</v>
      </c>
      <c r="Q1016" s="6">
        <f t="shared" si="268"/>
        <v>0.41204029517624108</v>
      </c>
      <c r="R1016" s="9">
        <f t="shared" si="269"/>
        <v>0.79585948191995359</v>
      </c>
      <c r="S1016" s="9">
        <f t="shared" si="270"/>
        <v>2.5100000000000007</v>
      </c>
      <c r="T1016">
        <f t="shared" si="271"/>
        <v>2.5100000000000007</v>
      </c>
      <c r="U1016" s="9">
        <f t="shared" si="272"/>
        <v>0.79585948191995359</v>
      </c>
      <c r="V1016" s="9">
        <f t="shared" si="273"/>
        <v>1.1890330905178585</v>
      </c>
      <c r="W1016" s="9">
        <f t="shared" si="274"/>
        <v>1.875</v>
      </c>
      <c r="X1016">
        <f t="shared" si="275"/>
        <v>7.1349999999999998</v>
      </c>
      <c r="Y1016" s="9">
        <f t="shared" si="276"/>
        <v>4.5246672537839583</v>
      </c>
      <c r="Z1016" s="10">
        <f t="shared" si="277"/>
        <v>0.57751623353807124</v>
      </c>
      <c r="AA1016">
        <f t="shared" si="278"/>
        <v>0</v>
      </c>
    </row>
    <row r="1017" spans="1:27">
      <c r="A1017" s="1">
        <f t="shared" si="261"/>
        <v>744505</v>
      </c>
      <c r="B1017" s="1">
        <v>5</v>
      </c>
      <c r="C1017" s="1">
        <v>-11</v>
      </c>
      <c r="D1017" s="2">
        <v>3</v>
      </c>
      <c r="E1017" s="5">
        <v>10.73</v>
      </c>
      <c r="F1017" s="5">
        <v>10.11</v>
      </c>
      <c r="G1017" s="5">
        <v>1.69</v>
      </c>
      <c r="H1017" s="5">
        <v>10.71</v>
      </c>
      <c r="I1017" s="5">
        <v>11.37</v>
      </c>
      <c r="J1017" s="5">
        <v>2.74</v>
      </c>
      <c r="K1017" s="6">
        <f t="shared" si="262"/>
        <v>10.72</v>
      </c>
      <c r="L1017" s="6">
        <f t="shared" si="263"/>
        <v>1.9999999999999574E-2</v>
      </c>
      <c r="M1017" s="6">
        <f t="shared" si="264"/>
        <v>10.739999999999998</v>
      </c>
      <c r="N1017" s="5">
        <f t="shared" si="265"/>
        <v>1.6096350518052223</v>
      </c>
      <c r="O1017" s="6">
        <f t="shared" si="266"/>
        <v>-1.2599999999999998</v>
      </c>
      <c r="P1017" s="6">
        <f t="shared" si="267"/>
        <v>3.2192701036104445</v>
      </c>
      <c r="Q1017" s="6">
        <f t="shared" si="268"/>
        <v>-0.44882619141812291</v>
      </c>
      <c r="R1017" s="9">
        <f t="shared" si="269"/>
        <v>0.39760565556908883</v>
      </c>
      <c r="S1017" s="9">
        <f t="shared" si="270"/>
        <v>1.2799999999999994</v>
      </c>
      <c r="T1017">
        <f t="shared" si="271"/>
        <v>1.2599999999999998</v>
      </c>
      <c r="U1017" s="9">
        <f t="shared" si="272"/>
        <v>0.39139306720082195</v>
      </c>
      <c r="V1017" s="9">
        <f t="shared" si="273"/>
        <v>1.2425176736532664E-2</v>
      </c>
      <c r="W1017" s="9">
        <f t="shared" si="274"/>
        <v>1.9999999999997797E-2</v>
      </c>
      <c r="X1017">
        <f t="shared" si="275"/>
        <v>10.739999999999998</v>
      </c>
      <c r="Y1017" s="9">
        <f t="shared" si="276"/>
        <v>6.6723199075187747</v>
      </c>
      <c r="Z1017" s="10">
        <f t="shared" si="277"/>
        <v>0.57779667704132742</v>
      </c>
      <c r="AA1017">
        <f t="shared" si="278"/>
        <v>1.9999999999999574E-2</v>
      </c>
    </row>
    <row r="1018" spans="1:27">
      <c r="A1018" s="1">
        <f t="shared" ref="A1018:A1081" si="279">B1018+500*C1018+250000*D1018</f>
        <v>505496</v>
      </c>
      <c r="B1018" s="1">
        <v>-4</v>
      </c>
      <c r="C1018" s="1">
        <v>11</v>
      </c>
      <c r="D1018" s="2">
        <v>2</v>
      </c>
      <c r="E1018" s="5">
        <v>2.0499999999999998</v>
      </c>
      <c r="F1018" s="5">
        <v>2.35</v>
      </c>
      <c r="G1018" s="5">
        <v>2.5099999999999998</v>
      </c>
      <c r="H1018" s="5">
        <v>1.8</v>
      </c>
      <c r="I1018" s="5">
        <v>1.66</v>
      </c>
      <c r="J1018" s="5">
        <v>1.1100000000000001</v>
      </c>
      <c r="K1018" s="6">
        <f t="shared" ref="K1018:K1081" si="280" xml:space="preserve"> 0.5*(E1018+H1018)</f>
        <v>1.9249999999999998</v>
      </c>
      <c r="L1018" s="6">
        <f t="shared" ref="L1018:L1081" si="281">E1018-H1018</f>
        <v>0.24999999999999978</v>
      </c>
      <c r="M1018" s="6">
        <f t="shared" ref="M1018:M1081" si="282">0.5*(F1018+I1018)</f>
        <v>2.0049999999999999</v>
      </c>
      <c r="N1018" s="5">
        <f t="shared" ref="N1018:N1081" si="283">0.5*P1018</f>
        <v>1.3722426899058342</v>
      </c>
      <c r="O1018" s="6">
        <f t="shared" ref="O1018:O1081" si="284">F1018-I1018</f>
        <v>0.69000000000000017</v>
      </c>
      <c r="P1018" s="6">
        <f t="shared" ref="P1018:P1081" si="285">SQRT(G1018*G1018+J1018*J1018)</f>
        <v>2.7444853798116684</v>
      </c>
      <c r="Q1018" s="6">
        <f t="shared" ref="Q1018:Q1081" si="286">(G1018*G1018-J1018*J1018)/(G1018*G1018+J1018*J1018)</f>
        <v>0.67284458723878804</v>
      </c>
      <c r="R1018" s="9">
        <f t="shared" ref="R1018:R1081" si="287">ABS(O1018-L1018)/P1018</f>
        <v>0.16032149532900555</v>
      </c>
      <c r="S1018" s="9">
        <f t="shared" ref="S1018:S1081" si="288">ABS(O1018-L1018)</f>
        <v>0.44000000000000039</v>
      </c>
      <c r="T1018">
        <f t="shared" ref="T1018:T1081" si="289">ABS(O1018)</f>
        <v>0.69000000000000017</v>
      </c>
      <c r="U1018" s="9">
        <f t="shared" ref="U1018:U1081" si="290">ABS(O1018)/P1018</f>
        <v>0.2514132540386676</v>
      </c>
      <c r="V1018" s="9">
        <f t="shared" ref="V1018:V1081" si="291">ABS(M1018-K1018)/N1018</f>
        <v>5.8298725574183835E-2</v>
      </c>
      <c r="W1018" s="9">
        <f t="shared" ref="W1018:W1081" si="292">ABS(M1018-K1018)</f>
        <v>8.0000000000000071E-2</v>
      </c>
      <c r="X1018">
        <f t="shared" ref="X1018:X1081" si="293">ABS(M1018)</f>
        <v>2.0049999999999999</v>
      </c>
      <c r="Y1018" s="9">
        <f t="shared" ref="Y1018:Y1081" si="294">ABS(M1018)/N1018</f>
        <v>1.4611118097029809</v>
      </c>
      <c r="Z1018" s="10">
        <f t="shared" ref="Z1018:Z1081" si="295">SQRT(0.006001*B1018*B1018+0.003061*C1018*C1018+0.001136*D1018*D1018+0.003347*B1018*C1018+0.000962*C1018*D1018+0.00127*D1018*B1018)</f>
        <v>0.57851274834700062</v>
      </c>
      <c r="AA1018">
        <f t="shared" si="278"/>
        <v>0.24999999999999978</v>
      </c>
    </row>
    <row r="1019" spans="1:27">
      <c r="A1019" s="1">
        <f t="shared" si="279"/>
        <v>504493</v>
      </c>
      <c r="B1019" s="1">
        <v>-7</v>
      </c>
      <c r="C1019" s="1">
        <v>9</v>
      </c>
      <c r="D1019" s="2">
        <v>2</v>
      </c>
      <c r="E1019" s="5">
        <v>7.23</v>
      </c>
      <c r="F1019" s="5">
        <v>4.97</v>
      </c>
      <c r="G1019" s="5">
        <v>2.06</v>
      </c>
      <c r="H1019" s="5">
        <v>7.1</v>
      </c>
      <c r="I1019" s="5">
        <v>8.5399999999999991</v>
      </c>
      <c r="J1019" s="5">
        <v>1.65</v>
      </c>
      <c r="K1019" s="6">
        <f t="shared" si="280"/>
        <v>7.165</v>
      </c>
      <c r="L1019" s="6">
        <f t="shared" si="281"/>
        <v>0.13000000000000078</v>
      </c>
      <c r="M1019" s="6">
        <f t="shared" si="282"/>
        <v>6.754999999999999</v>
      </c>
      <c r="N1019" s="5">
        <f t="shared" si="283"/>
        <v>1.3196685189849759</v>
      </c>
      <c r="O1019" s="6">
        <f t="shared" si="284"/>
        <v>-3.5699999999999994</v>
      </c>
      <c r="P1019" s="6">
        <f t="shared" si="285"/>
        <v>2.6393370379699519</v>
      </c>
      <c r="Q1019" s="6">
        <f t="shared" si="286"/>
        <v>0.21835747405291345</v>
      </c>
      <c r="R1019" s="9">
        <f t="shared" si="287"/>
        <v>1.4018671911814105</v>
      </c>
      <c r="S1019" s="9">
        <f t="shared" si="288"/>
        <v>3.7</v>
      </c>
      <c r="T1019">
        <f t="shared" si="289"/>
        <v>3.5699999999999994</v>
      </c>
      <c r="U1019" s="9">
        <f t="shared" si="290"/>
        <v>1.3526123979777389</v>
      </c>
      <c r="V1019" s="9">
        <f t="shared" si="291"/>
        <v>0.31068408020777283</v>
      </c>
      <c r="W1019" s="9">
        <f t="shared" si="292"/>
        <v>0.41000000000000103</v>
      </c>
      <c r="X1019">
        <f t="shared" si="293"/>
        <v>6.754999999999999</v>
      </c>
      <c r="Y1019" s="9">
        <f t="shared" si="294"/>
        <v>5.1187096629353652</v>
      </c>
      <c r="Z1019" s="10">
        <f t="shared" si="295"/>
        <v>0.57897236548906195</v>
      </c>
      <c r="AA1019">
        <f t="shared" ref="AA1019:AA1082" si="296">ABS(L1019)</f>
        <v>0.13000000000000078</v>
      </c>
    </row>
    <row r="1020" spans="1:27">
      <c r="A1020" s="1">
        <f t="shared" si="279"/>
        <v>1504997</v>
      </c>
      <c r="B1020" s="1">
        <v>-3</v>
      </c>
      <c r="C1020" s="1">
        <v>10</v>
      </c>
      <c r="D1020" s="2">
        <v>6</v>
      </c>
      <c r="E1020" s="5">
        <v>76.94</v>
      </c>
      <c r="F1020" s="5">
        <v>78.739999999999995</v>
      </c>
      <c r="G1020" s="5">
        <v>4.8600000000000003</v>
      </c>
      <c r="H1020" s="5">
        <v>76.98</v>
      </c>
      <c r="I1020" s="5">
        <v>77.11</v>
      </c>
      <c r="J1020" s="5">
        <v>4.04</v>
      </c>
      <c r="K1020" s="6">
        <f t="shared" si="280"/>
        <v>76.960000000000008</v>
      </c>
      <c r="L1020" s="6">
        <f t="shared" si="281"/>
        <v>-4.0000000000006253E-2</v>
      </c>
      <c r="M1020" s="6">
        <f t="shared" si="282"/>
        <v>77.924999999999997</v>
      </c>
      <c r="N1020" s="5">
        <f t="shared" si="283"/>
        <v>3.1599525312890382</v>
      </c>
      <c r="O1020" s="6">
        <f t="shared" si="284"/>
        <v>1.6299999999999955</v>
      </c>
      <c r="P1020" s="6">
        <f t="shared" si="285"/>
        <v>6.3199050625780764</v>
      </c>
      <c r="Q1020" s="6">
        <f t="shared" si="286"/>
        <v>0.18271859633661486</v>
      </c>
      <c r="R1020" s="9">
        <f t="shared" si="287"/>
        <v>0.26424447574197568</v>
      </c>
      <c r="S1020" s="9">
        <f t="shared" si="288"/>
        <v>1.6700000000000017</v>
      </c>
      <c r="T1020">
        <f t="shared" si="289"/>
        <v>1.6299999999999955</v>
      </c>
      <c r="U1020" s="9">
        <f t="shared" si="290"/>
        <v>0.25791526674216686</v>
      </c>
      <c r="V1020" s="9">
        <f t="shared" si="291"/>
        <v>0.30538433424072264</v>
      </c>
      <c r="W1020" s="9">
        <f t="shared" si="292"/>
        <v>0.9649999999999892</v>
      </c>
      <c r="X1020">
        <f t="shared" si="293"/>
        <v>77.924999999999997</v>
      </c>
      <c r="Y1020" s="9">
        <f t="shared" si="294"/>
        <v>24.660180565501115</v>
      </c>
      <c r="Z1020" s="10">
        <f t="shared" si="295"/>
        <v>0.57918477189926187</v>
      </c>
      <c r="AA1020">
        <f t="shared" si="296"/>
        <v>4.0000000000006253E-2</v>
      </c>
    </row>
    <row r="1021" spans="1:27">
      <c r="A1021" s="1">
        <f t="shared" si="279"/>
        <v>5495</v>
      </c>
      <c r="B1021" s="1">
        <v>-5</v>
      </c>
      <c r="C1021" s="1">
        <v>11</v>
      </c>
      <c r="D1021" s="2">
        <v>0</v>
      </c>
      <c r="E1021" s="5">
        <v>18.5</v>
      </c>
      <c r="F1021" s="5">
        <v>16.46</v>
      </c>
      <c r="G1021" s="5">
        <v>3.22</v>
      </c>
      <c r="H1021" s="5">
        <v>18.46</v>
      </c>
      <c r="I1021" s="5">
        <v>16.43</v>
      </c>
      <c r="J1021" s="5">
        <v>2.09</v>
      </c>
      <c r="K1021" s="6">
        <f t="shared" si="280"/>
        <v>18.48</v>
      </c>
      <c r="L1021" s="6">
        <f t="shared" si="281"/>
        <v>3.9999999999999147E-2</v>
      </c>
      <c r="M1021" s="6">
        <f t="shared" si="282"/>
        <v>16.445</v>
      </c>
      <c r="N1021" s="5">
        <f t="shared" si="283"/>
        <v>1.9194074606502913</v>
      </c>
      <c r="O1021" s="6">
        <f t="shared" si="284"/>
        <v>3.0000000000001137E-2</v>
      </c>
      <c r="P1021" s="6">
        <f t="shared" si="285"/>
        <v>3.8388149213005827</v>
      </c>
      <c r="Q1021" s="6">
        <f t="shared" si="286"/>
        <v>0.40717266650832978</v>
      </c>
      <c r="R1021" s="9">
        <f t="shared" si="287"/>
        <v>2.604970597699467E-3</v>
      </c>
      <c r="S1021" s="9">
        <f t="shared" si="288"/>
        <v>9.9999999999980105E-3</v>
      </c>
      <c r="T1021">
        <f t="shared" si="289"/>
        <v>3.0000000000001137E-2</v>
      </c>
      <c r="U1021" s="9">
        <f t="shared" si="290"/>
        <v>7.8149117931002512E-3</v>
      </c>
      <c r="V1021" s="9">
        <f t="shared" si="291"/>
        <v>1.060223033263894</v>
      </c>
      <c r="W1021" s="9">
        <f t="shared" si="292"/>
        <v>2.0350000000000001</v>
      </c>
      <c r="X1021">
        <f t="shared" si="293"/>
        <v>16.445</v>
      </c>
      <c r="Y1021" s="9">
        <f t="shared" si="294"/>
        <v>8.5677482958352513</v>
      </c>
      <c r="Z1021" s="10">
        <f t="shared" si="295"/>
        <v>0.57993189255291011</v>
      </c>
      <c r="AA1021">
        <f t="shared" si="296"/>
        <v>3.9999999999999147E-2</v>
      </c>
    </row>
    <row r="1022" spans="1:27">
      <c r="A1022" s="1">
        <f t="shared" si="279"/>
        <v>1504996</v>
      </c>
      <c r="B1022" s="1">
        <v>-4</v>
      </c>
      <c r="C1022" s="1">
        <v>10</v>
      </c>
      <c r="D1022" s="2">
        <v>6</v>
      </c>
      <c r="E1022" s="5">
        <v>23.66</v>
      </c>
      <c r="F1022" s="5">
        <v>29.13</v>
      </c>
      <c r="G1022" s="5">
        <v>3.53</v>
      </c>
      <c r="H1022" s="5">
        <v>24.8</v>
      </c>
      <c r="I1022" s="5">
        <v>29.24</v>
      </c>
      <c r="J1022" s="5">
        <v>2.75</v>
      </c>
      <c r="K1022" s="6">
        <f t="shared" si="280"/>
        <v>24.23</v>
      </c>
      <c r="L1022" s="6">
        <f t="shared" si="281"/>
        <v>-1.1400000000000006</v>
      </c>
      <c r="M1022" s="6">
        <f t="shared" si="282"/>
        <v>29.184999999999999</v>
      </c>
      <c r="N1022" s="5">
        <f t="shared" si="283"/>
        <v>2.2373756948711141</v>
      </c>
      <c r="O1022" s="6">
        <f t="shared" si="284"/>
        <v>-0.10999999999999943</v>
      </c>
      <c r="P1022" s="6">
        <f t="shared" si="285"/>
        <v>4.4747513897422282</v>
      </c>
      <c r="Q1022" s="6">
        <f t="shared" si="286"/>
        <v>0.2446337784791793</v>
      </c>
      <c r="R1022" s="9">
        <f t="shared" si="287"/>
        <v>0.2301803855206658</v>
      </c>
      <c r="S1022" s="9">
        <f t="shared" si="288"/>
        <v>1.0300000000000011</v>
      </c>
      <c r="T1022">
        <f t="shared" si="289"/>
        <v>0.10999999999999943</v>
      </c>
      <c r="U1022" s="9">
        <f t="shared" si="290"/>
        <v>2.4582371269197163E-2</v>
      </c>
      <c r="V1022" s="9">
        <f t="shared" si="291"/>
        <v>2.2146481752522278</v>
      </c>
      <c r="W1022" s="9">
        <f t="shared" si="292"/>
        <v>4.9549999999999983</v>
      </c>
      <c r="X1022">
        <f t="shared" si="293"/>
        <v>29.184999999999999</v>
      </c>
      <c r="Y1022" s="9">
        <f t="shared" si="294"/>
        <v>13.044300099845872</v>
      </c>
      <c r="Z1022" s="10">
        <f t="shared" si="295"/>
        <v>0.57997586156666892</v>
      </c>
      <c r="AA1022">
        <f t="shared" si="296"/>
        <v>1.1400000000000006</v>
      </c>
    </row>
    <row r="1023" spans="1:27">
      <c r="A1023" s="1">
        <f t="shared" si="279"/>
        <v>3246996</v>
      </c>
      <c r="B1023" s="1">
        <v>-4</v>
      </c>
      <c r="C1023" s="1">
        <v>-6</v>
      </c>
      <c r="D1023" s="2">
        <v>13</v>
      </c>
      <c r="E1023" s="5">
        <v>9.17</v>
      </c>
      <c r="F1023" s="5">
        <v>8.5299999999999994</v>
      </c>
      <c r="G1023" s="5">
        <v>1.62</v>
      </c>
      <c r="H1023" s="5">
        <v>9.49</v>
      </c>
      <c r="I1023" s="5">
        <v>8.9600000000000009</v>
      </c>
      <c r="J1023" s="5">
        <v>1.96</v>
      </c>
      <c r="K1023" s="6">
        <f t="shared" si="280"/>
        <v>9.33</v>
      </c>
      <c r="L1023" s="6">
        <f t="shared" si="281"/>
        <v>-0.32000000000000028</v>
      </c>
      <c r="M1023" s="6">
        <f t="shared" si="282"/>
        <v>8.745000000000001</v>
      </c>
      <c r="N1023" s="5">
        <f t="shared" si="283"/>
        <v>1.2714165328483031</v>
      </c>
      <c r="O1023" s="6">
        <f t="shared" si="284"/>
        <v>-0.43000000000000149</v>
      </c>
      <c r="P1023" s="6">
        <f t="shared" si="285"/>
        <v>2.5428330656966063</v>
      </c>
      <c r="Q1023" s="6">
        <f t="shared" si="286"/>
        <v>-0.1882462109495823</v>
      </c>
      <c r="R1023" s="9">
        <f t="shared" si="287"/>
        <v>4.3258836564588572E-2</v>
      </c>
      <c r="S1023" s="9">
        <f t="shared" si="288"/>
        <v>0.11000000000000121</v>
      </c>
      <c r="T1023">
        <f t="shared" si="289"/>
        <v>0.43000000000000149</v>
      </c>
      <c r="U1023" s="9">
        <f t="shared" si="290"/>
        <v>0.16910272475248134</v>
      </c>
      <c r="V1023" s="9">
        <f t="shared" si="291"/>
        <v>0.46011671618698174</v>
      </c>
      <c r="W1023" s="9">
        <f t="shared" si="292"/>
        <v>0.58499999999999908</v>
      </c>
      <c r="X1023">
        <f t="shared" si="293"/>
        <v>8.745000000000001</v>
      </c>
      <c r="Y1023" s="9">
        <f t="shared" si="294"/>
        <v>6.8781550137695087</v>
      </c>
      <c r="Z1023" s="10">
        <f t="shared" si="295"/>
        <v>0.58090274573288081</v>
      </c>
      <c r="AA1023">
        <f t="shared" si="296"/>
        <v>0.32000000000000028</v>
      </c>
    </row>
    <row r="1024" spans="1:27">
      <c r="A1024" s="1">
        <f t="shared" si="279"/>
        <v>754994</v>
      </c>
      <c r="B1024" s="1">
        <v>-6</v>
      </c>
      <c r="C1024" s="1">
        <v>10</v>
      </c>
      <c r="D1024" s="2">
        <v>3</v>
      </c>
      <c r="E1024" s="5">
        <v>14.87</v>
      </c>
      <c r="F1024" s="5">
        <v>18.79</v>
      </c>
      <c r="G1024" s="5">
        <v>3.19</v>
      </c>
      <c r="H1024" s="5">
        <v>14.86</v>
      </c>
      <c r="I1024" s="5">
        <v>15.02</v>
      </c>
      <c r="J1024" s="5">
        <v>2.09</v>
      </c>
      <c r="K1024" s="6">
        <f t="shared" si="280"/>
        <v>14.864999999999998</v>
      </c>
      <c r="L1024" s="6">
        <f t="shared" si="281"/>
        <v>9.9999999999997868E-3</v>
      </c>
      <c r="M1024" s="6">
        <f t="shared" si="282"/>
        <v>16.905000000000001</v>
      </c>
      <c r="N1024" s="5">
        <f t="shared" si="283"/>
        <v>1.9068429405695688</v>
      </c>
      <c r="O1024" s="6">
        <f t="shared" si="284"/>
        <v>3.7699999999999996</v>
      </c>
      <c r="P1024" s="6">
        <f t="shared" si="285"/>
        <v>3.8136858811391376</v>
      </c>
      <c r="Q1024" s="6">
        <f t="shared" si="286"/>
        <v>0.39933444259567391</v>
      </c>
      <c r="R1024" s="9">
        <f t="shared" si="287"/>
        <v>0.98592283611908227</v>
      </c>
      <c r="S1024" s="9">
        <f t="shared" si="288"/>
        <v>3.76</v>
      </c>
      <c r="T1024">
        <f t="shared" si="289"/>
        <v>3.7699999999999996</v>
      </c>
      <c r="U1024" s="9">
        <f t="shared" si="290"/>
        <v>0.98854497132152652</v>
      </c>
      <c r="V1024" s="9">
        <f t="shared" si="291"/>
        <v>1.0698311625973036</v>
      </c>
      <c r="W1024" s="9">
        <f t="shared" si="292"/>
        <v>2.0400000000000027</v>
      </c>
      <c r="X1024">
        <f t="shared" si="293"/>
        <v>16.905000000000001</v>
      </c>
      <c r="Y1024" s="9">
        <f t="shared" si="294"/>
        <v>8.8654391194644084</v>
      </c>
      <c r="Z1024" s="10">
        <f t="shared" si="295"/>
        <v>0.58098192742976085</v>
      </c>
      <c r="AA1024">
        <f t="shared" si="296"/>
        <v>9.9999999999997868E-3</v>
      </c>
    </row>
    <row r="1025" spans="1:27">
      <c r="A1025" s="1">
        <f t="shared" si="279"/>
        <v>1994501</v>
      </c>
      <c r="B1025" s="1">
        <v>1</v>
      </c>
      <c r="C1025" s="1">
        <v>-11</v>
      </c>
      <c r="D1025" s="2">
        <v>8</v>
      </c>
      <c r="E1025" s="5">
        <v>9.52</v>
      </c>
      <c r="F1025" s="5">
        <v>9.7899999999999991</v>
      </c>
      <c r="G1025" s="5">
        <v>1.56</v>
      </c>
      <c r="H1025" s="5">
        <v>9.99</v>
      </c>
      <c r="I1025" s="5">
        <v>7.36</v>
      </c>
      <c r="J1025" s="5">
        <v>2.62</v>
      </c>
      <c r="K1025" s="6">
        <f t="shared" si="280"/>
        <v>9.754999999999999</v>
      </c>
      <c r="L1025" s="6">
        <f t="shared" si="281"/>
        <v>-0.47000000000000064</v>
      </c>
      <c r="M1025" s="6">
        <f t="shared" si="282"/>
        <v>8.5749999999999993</v>
      </c>
      <c r="N1025" s="5">
        <f t="shared" si="283"/>
        <v>1.5246311029229334</v>
      </c>
      <c r="O1025" s="6">
        <f t="shared" si="284"/>
        <v>2.4299999999999988</v>
      </c>
      <c r="P1025" s="6">
        <f t="shared" si="285"/>
        <v>3.0492622058458667</v>
      </c>
      <c r="Q1025" s="6">
        <f t="shared" si="286"/>
        <v>-0.47653258765325873</v>
      </c>
      <c r="R1025" s="9">
        <f t="shared" si="287"/>
        <v>0.9510497307972694</v>
      </c>
      <c r="S1025" s="9">
        <f t="shared" si="288"/>
        <v>2.8999999999999995</v>
      </c>
      <c r="T1025">
        <f t="shared" si="289"/>
        <v>2.4299999999999988</v>
      </c>
      <c r="U1025" s="9">
        <f t="shared" si="290"/>
        <v>0.79691408477150483</v>
      </c>
      <c r="V1025" s="9">
        <f t="shared" si="291"/>
        <v>0.77395771195915719</v>
      </c>
      <c r="W1025" s="9">
        <f t="shared" si="292"/>
        <v>1.1799999999999997</v>
      </c>
      <c r="X1025">
        <f t="shared" si="293"/>
        <v>8.5749999999999993</v>
      </c>
      <c r="Y1025" s="9">
        <f t="shared" si="294"/>
        <v>5.6243113390252315</v>
      </c>
      <c r="Z1025" s="10">
        <f t="shared" si="295"/>
        <v>0.58118241542565618</v>
      </c>
      <c r="AA1025">
        <f t="shared" si="296"/>
        <v>0.47000000000000064</v>
      </c>
    </row>
    <row r="1026" spans="1:27">
      <c r="A1026" s="1">
        <f t="shared" si="279"/>
        <v>2004495</v>
      </c>
      <c r="B1026" s="1">
        <v>-5</v>
      </c>
      <c r="C1026" s="1">
        <v>9</v>
      </c>
      <c r="D1026" s="2">
        <v>8</v>
      </c>
      <c r="E1026" s="5">
        <v>24.86</v>
      </c>
      <c r="F1026" s="5">
        <v>23.63</v>
      </c>
      <c r="G1026" s="5">
        <v>3.07</v>
      </c>
      <c r="H1026" s="5">
        <v>25.69</v>
      </c>
      <c r="I1026" s="5">
        <v>27.64</v>
      </c>
      <c r="J1026" s="5">
        <v>2.68</v>
      </c>
      <c r="K1026" s="6">
        <f t="shared" si="280"/>
        <v>25.274999999999999</v>
      </c>
      <c r="L1026" s="6">
        <f t="shared" si="281"/>
        <v>-0.83000000000000185</v>
      </c>
      <c r="M1026" s="6">
        <f t="shared" si="282"/>
        <v>25.634999999999998</v>
      </c>
      <c r="N1026" s="5">
        <f t="shared" si="283"/>
        <v>2.0376027581449727</v>
      </c>
      <c r="O1026" s="6">
        <f t="shared" si="284"/>
        <v>-4.0100000000000016</v>
      </c>
      <c r="P1026" s="6">
        <f t="shared" si="285"/>
        <v>4.0752055162899454</v>
      </c>
      <c r="Q1026" s="6">
        <f t="shared" si="286"/>
        <v>0.13503098035201372</v>
      </c>
      <c r="R1026" s="9">
        <f t="shared" si="287"/>
        <v>0.78032874349244152</v>
      </c>
      <c r="S1026" s="9">
        <f t="shared" si="288"/>
        <v>3.1799999999999997</v>
      </c>
      <c r="T1026">
        <f t="shared" si="289"/>
        <v>4.0100000000000016</v>
      </c>
      <c r="U1026" s="9">
        <f t="shared" si="290"/>
        <v>0.98399945327191574</v>
      </c>
      <c r="V1026" s="9">
        <f t="shared" si="291"/>
        <v>0.17667820607376009</v>
      </c>
      <c r="W1026" s="9">
        <f t="shared" si="292"/>
        <v>0.35999999999999943</v>
      </c>
      <c r="X1026">
        <f t="shared" si="293"/>
        <v>25.634999999999998</v>
      </c>
      <c r="Y1026" s="9">
        <f t="shared" si="294"/>
        <v>12.580960590835685</v>
      </c>
      <c r="Z1026" s="10">
        <f t="shared" si="295"/>
        <v>0.58182385650641721</v>
      </c>
      <c r="AA1026">
        <f t="shared" si="296"/>
        <v>0.83000000000000185</v>
      </c>
    </row>
    <row r="1027" spans="1:27">
      <c r="A1027" s="1">
        <f t="shared" si="279"/>
        <v>5499</v>
      </c>
      <c r="B1027" s="1">
        <v>-1</v>
      </c>
      <c r="C1027" s="1">
        <v>11</v>
      </c>
      <c r="D1027" s="2">
        <v>0</v>
      </c>
      <c r="E1027" s="5">
        <v>7.97</v>
      </c>
      <c r="F1027" s="5">
        <v>10.47</v>
      </c>
      <c r="G1027" s="5">
        <v>2.5099999999999998</v>
      </c>
      <c r="H1027" s="5">
        <v>7.72</v>
      </c>
      <c r="I1027" s="5">
        <v>6.96</v>
      </c>
      <c r="J1027" s="5">
        <v>1.45</v>
      </c>
      <c r="K1027" s="6">
        <f t="shared" si="280"/>
        <v>7.8449999999999998</v>
      </c>
      <c r="L1027" s="6">
        <f t="shared" si="281"/>
        <v>0.25</v>
      </c>
      <c r="M1027" s="6">
        <f t="shared" si="282"/>
        <v>8.7149999999999999</v>
      </c>
      <c r="N1027" s="5">
        <f t="shared" si="283"/>
        <v>1.449361928574088</v>
      </c>
      <c r="O1027" s="6">
        <f t="shared" si="284"/>
        <v>3.5100000000000007</v>
      </c>
      <c r="P1027" s="6">
        <f t="shared" si="285"/>
        <v>2.8987238571481759</v>
      </c>
      <c r="Q1027" s="6">
        <f t="shared" si="286"/>
        <v>0.49955966010520542</v>
      </c>
      <c r="R1027" s="9">
        <f t="shared" si="287"/>
        <v>1.1246328248759976</v>
      </c>
      <c r="S1027" s="9">
        <f t="shared" si="288"/>
        <v>3.2600000000000007</v>
      </c>
      <c r="T1027">
        <f t="shared" si="289"/>
        <v>3.5100000000000007</v>
      </c>
      <c r="U1027" s="9">
        <f t="shared" si="290"/>
        <v>1.2108776734094329</v>
      </c>
      <c r="V1027" s="9">
        <f t="shared" si="291"/>
        <v>0.60026414579271026</v>
      </c>
      <c r="W1027" s="9">
        <f t="shared" si="292"/>
        <v>0.87000000000000011</v>
      </c>
      <c r="X1027">
        <f t="shared" si="293"/>
        <v>8.7149999999999999</v>
      </c>
      <c r="Y1027" s="9">
        <f t="shared" si="294"/>
        <v>6.0129908397511143</v>
      </c>
      <c r="Z1027" s="10">
        <f t="shared" si="295"/>
        <v>0.58272206067730092</v>
      </c>
      <c r="AA1027">
        <f t="shared" si="296"/>
        <v>0.25</v>
      </c>
    </row>
    <row r="1028" spans="1:27">
      <c r="A1028" s="1">
        <f t="shared" si="279"/>
        <v>2997495</v>
      </c>
      <c r="B1028" s="1">
        <v>-5</v>
      </c>
      <c r="C1028" s="1">
        <v>-5</v>
      </c>
      <c r="D1028" s="2">
        <v>12</v>
      </c>
      <c r="E1028" s="5">
        <v>1.0900000000000001</v>
      </c>
      <c r="F1028" s="5">
        <v>2.54</v>
      </c>
      <c r="G1028" s="5">
        <v>1.24</v>
      </c>
      <c r="H1028" s="5">
        <v>1.07</v>
      </c>
      <c r="I1028" s="5">
        <v>1.6</v>
      </c>
      <c r="J1028" s="5">
        <v>1.42</v>
      </c>
      <c r="K1028" s="6">
        <f t="shared" si="280"/>
        <v>1.08</v>
      </c>
      <c r="L1028" s="6">
        <f t="shared" si="281"/>
        <v>2.0000000000000018E-2</v>
      </c>
      <c r="M1028" s="6">
        <f t="shared" si="282"/>
        <v>2.0700000000000003</v>
      </c>
      <c r="N1028" s="5">
        <f t="shared" si="283"/>
        <v>0.94260277954183869</v>
      </c>
      <c r="O1028" s="6">
        <f t="shared" si="284"/>
        <v>0.94</v>
      </c>
      <c r="P1028" s="6">
        <f t="shared" si="285"/>
        <v>1.8852055590836774</v>
      </c>
      <c r="Q1028" s="6">
        <f t="shared" si="286"/>
        <v>-0.13472144063027572</v>
      </c>
      <c r="R1028" s="9">
        <f t="shared" si="287"/>
        <v>0.48801044298170587</v>
      </c>
      <c r="S1028" s="9">
        <f t="shared" si="288"/>
        <v>0.91999999999999993</v>
      </c>
      <c r="T1028">
        <f t="shared" si="289"/>
        <v>0.94</v>
      </c>
      <c r="U1028" s="9">
        <f t="shared" si="290"/>
        <v>0.49861936565522125</v>
      </c>
      <c r="V1028" s="9">
        <f t="shared" si="291"/>
        <v>1.0502833446780195</v>
      </c>
      <c r="W1028" s="9">
        <f t="shared" si="292"/>
        <v>0.99000000000000021</v>
      </c>
      <c r="X1028">
        <f t="shared" si="293"/>
        <v>2.0700000000000003</v>
      </c>
      <c r="Y1028" s="9">
        <f t="shared" si="294"/>
        <v>2.196046993417677</v>
      </c>
      <c r="Z1028" s="10">
        <f t="shared" si="295"/>
        <v>0.58299999999999996</v>
      </c>
      <c r="AA1028">
        <f t="shared" si="296"/>
        <v>2.0000000000000018E-2</v>
      </c>
    </row>
    <row r="1029" spans="1:27">
      <c r="A1029" s="1">
        <f t="shared" si="279"/>
        <v>754493</v>
      </c>
      <c r="B1029" s="1">
        <v>-7</v>
      </c>
      <c r="C1029" s="1">
        <v>9</v>
      </c>
      <c r="D1029" s="2">
        <v>3</v>
      </c>
      <c r="E1029" s="5">
        <v>3.56</v>
      </c>
      <c r="F1029" s="5">
        <v>2.35</v>
      </c>
      <c r="G1029" s="5">
        <v>2.0499999999999998</v>
      </c>
      <c r="H1029" s="5">
        <v>3.55</v>
      </c>
      <c r="I1029" s="5">
        <v>3.64</v>
      </c>
      <c r="J1029" s="5">
        <v>1.39</v>
      </c>
      <c r="K1029" s="6">
        <f t="shared" si="280"/>
        <v>3.5549999999999997</v>
      </c>
      <c r="L1029" s="6">
        <f t="shared" si="281"/>
        <v>1.0000000000000231E-2</v>
      </c>
      <c r="M1029" s="6">
        <f t="shared" si="282"/>
        <v>2.9950000000000001</v>
      </c>
      <c r="N1029" s="5">
        <f t="shared" si="283"/>
        <v>1.2384062338344393</v>
      </c>
      <c r="O1029" s="6">
        <f t="shared" si="284"/>
        <v>-1.29</v>
      </c>
      <c r="P1029" s="6">
        <f t="shared" si="285"/>
        <v>2.4768124676688785</v>
      </c>
      <c r="Q1029" s="6">
        <f t="shared" si="286"/>
        <v>0.37009747986828812</v>
      </c>
      <c r="R1029" s="9">
        <f t="shared" si="287"/>
        <v>0.52486815896220507</v>
      </c>
      <c r="S1029" s="9">
        <f t="shared" si="288"/>
        <v>1.3000000000000003</v>
      </c>
      <c r="T1029">
        <f t="shared" si="289"/>
        <v>1.29</v>
      </c>
      <c r="U1029" s="9">
        <f t="shared" si="290"/>
        <v>0.52083071158557259</v>
      </c>
      <c r="V1029" s="9">
        <f t="shared" si="291"/>
        <v>0.45219410618282241</v>
      </c>
      <c r="W1029" s="9">
        <f t="shared" si="292"/>
        <v>0.55999999999999961</v>
      </c>
      <c r="X1029">
        <f t="shared" si="293"/>
        <v>2.9950000000000001</v>
      </c>
      <c r="Y1029" s="9">
        <f t="shared" si="294"/>
        <v>2.4184309786027751</v>
      </c>
      <c r="Z1029" s="10">
        <f t="shared" si="295"/>
        <v>0.5836582904405625</v>
      </c>
      <c r="AA1029">
        <f t="shared" si="296"/>
        <v>1.0000000000000231E-2</v>
      </c>
    </row>
    <row r="1030" spans="1:27">
      <c r="A1030" s="1">
        <f t="shared" si="279"/>
        <v>2745997</v>
      </c>
      <c r="B1030" s="1">
        <v>-3</v>
      </c>
      <c r="C1030" s="1">
        <v>-8</v>
      </c>
      <c r="D1030" s="2">
        <v>11</v>
      </c>
      <c r="E1030" s="5">
        <v>12.96</v>
      </c>
      <c r="F1030" s="5">
        <v>16.100000000000001</v>
      </c>
      <c r="G1030" s="5">
        <v>2.02</v>
      </c>
      <c r="H1030" s="5">
        <v>13.16</v>
      </c>
      <c r="I1030" s="5">
        <v>12.49</v>
      </c>
      <c r="J1030" s="5">
        <v>2.2400000000000002</v>
      </c>
      <c r="K1030" s="6">
        <f t="shared" si="280"/>
        <v>13.06</v>
      </c>
      <c r="L1030" s="6">
        <f t="shared" si="281"/>
        <v>-0.19999999999999929</v>
      </c>
      <c r="M1030" s="6">
        <f t="shared" si="282"/>
        <v>14.295000000000002</v>
      </c>
      <c r="N1030" s="5">
        <f t="shared" si="283"/>
        <v>1.5081445554057475</v>
      </c>
      <c r="O1030" s="6">
        <f t="shared" si="284"/>
        <v>3.6100000000000012</v>
      </c>
      <c r="P1030" s="6">
        <f t="shared" si="285"/>
        <v>3.0162891108114951</v>
      </c>
      <c r="Q1030" s="6">
        <f t="shared" si="286"/>
        <v>-0.10301165091228848</v>
      </c>
      <c r="R1030" s="9">
        <f t="shared" si="287"/>
        <v>1.2631415159586501</v>
      </c>
      <c r="S1030" s="9">
        <f t="shared" si="288"/>
        <v>3.8100000000000005</v>
      </c>
      <c r="T1030">
        <f t="shared" si="289"/>
        <v>3.6100000000000012</v>
      </c>
      <c r="U1030" s="9">
        <f t="shared" si="290"/>
        <v>1.1968348747009783</v>
      </c>
      <c r="V1030" s="9">
        <f t="shared" si="291"/>
        <v>0.81888701953224885</v>
      </c>
      <c r="W1030" s="9">
        <f t="shared" si="292"/>
        <v>1.2350000000000012</v>
      </c>
      <c r="X1030">
        <f t="shared" si="293"/>
        <v>14.295000000000002</v>
      </c>
      <c r="Y1030" s="9">
        <f t="shared" si="294"/>
        <v>9.4785343677842011</v>
      </c>
      <c r="Z1030" s="10">
        <f t="shared" si="295"/>
        <v>0.58406420879899834</v>
      </c>
      <c r="AA1030">
        <f t="shared" si="296"/>
        <v>0.19999999999999929</v>
      </c>
    </row>
    <row r="1031" spans="1:27">
      <c r="A1031" s="1">
        <f t="shared" si="279"/>
        <v>2998494</v>
      </c>
      <c r="B1031" s="1">
        <v>-6</v>
      </c>
      <c r="C1031" s="1">
        <v>-3</v>
      </c>
      <c r="D1031" s="2">
        <v>12</v>
      </c>
      <c r="E1031" s="5">
        <v>3.71</v>
      </c>
      <c r="F1031" s="5">
        <v>3.22</v>
      </c>
      <c r="G1031" s="5">
        <v>1.54</v>
      </c>
      <c r="H1031" s="5">
        <v>3.72</v>
      </c>
      <c r="I1031" s="5">
        <v>3.05</v>
      </c>
      <c r="J1031" s="5">
        <v>1.54</v>
      </c>
      <c r="K1031" s="6">
        <f t="shared" si="280"/>
        <v>3.7149999999999999</v>
      </c>
      <c r="L1031" s="6">
        <f t="shared" si="281"/>
        <v>-1.0000000000000231E-2</v>
      </c>
      <c r="M1031" s="6">
        <f t="shared" si="282"/>
        <v>3.1349999999999998</v>
      </c>
      <c r="N1031" s="5">
        <f t="shared" si="283"/>
        <v>1.0889444430272832</v>
      </c>
      <c r="O1031" s="6">
        <f t="shared" si="284"/>
        <v>0.17000000000000037</v>
      </c>
      <c r="P1031" s="6">
        <f t="shared" si="285"/>
        <v>2.1778888860545664</v>
      </c>
      <c r="Q1031" s="6">
        <f t="shared" si="286"/>
        <v>0</v>
      </c>
      <c r="R1031" s="9">
        <f t="shared" si="287"/>
        <v>8.2648844554272058E-2</v>
      </c>
      <c r="S1031" s="9">
        <f t="shared" si="288"/>
        <v>0.1800000000000006</v>
      </c>
      <c r="T1031">
        <f t="shared" si="289"/>
        <v>0.17000000000000037</v>
      </c>
      <c r="U1031" s="9">
        <f t="shared" si="290"/>
        <v>7.8057242079034639E-2</v>
      </c>
      <c r="V1031" s="9">
        <f t="shared" si="291"/>
        <v>0.53262588712752934</v>
      </c>
      <c r="W1031" s="9">
        <f t="shared" si="292"/>
        <v>0.58000000000000007</v>
      </c>
      <c r="X1031">
        <f t="shared" si="293"/>
        <v>3.1349999999999998</v>
      </c>
      <c r="Y1031" s="9">
        <f t="shared" si="294"/>
        <v>2.8789347519738002</v>
      </c>
      <c r="Z1031" s="10">
        <f t="shared" si="295"/>
        <v>0.58424566750640095</v>
      </c>
      <c r="AA1031">
        <f t="shared" si="296"/>
        <v>1.0000000000000231E-2</v>
      </c>
    </row>
    <row r="1032" spans="1:27">
      <c r="A1032" s="1">
        <f t="shared" si="279"/>
        <v>505498</v>
      </c>
      <c r="B1032" s="1">
        <v>-2</v>
      </c>
      <c r="C1032" s="1">
        <v>11</v>
      </c>
      <c r="D1032" s="2">
        <v>2</v>
      </c>
      <c r="E1032" s="5">
        <v>1.82</v>
      </c>
      <c r="F1032" s="5">
        <v>0.96</v>
      </c>
      <c r="G1032" s="5">
        <v>2.08</v>
      </c>
      <c r="H1032" s="5">
        <v>1.87</v>
      </c>
      <c r="I1032" s="5">
        <v>2.1800000000000002</v>
      </c>
      <c r="J1032" s="5">
        <v>1.1399999999999999</v>
      </c>
      <c r="K1032" s="6">
        <f t="shared" si="280"/>
        <v>1.8450000000000002</v>
      </c>
      <c r="L1032" s="6">
        <f t="shared" si="281"/>
        <v>-5.0000000000000044E-2</v>
      </c>
      <c r="M1032" s="6">
        <f t="shared" si="282"/>
        <v>1.57</v>
      </c>
      <c r="N1032" s="5">
        <f t="shared" si="283"/>
        <v>1.1859595271340417</v>
      </c>
      <c r="O1032" s="6">
        <f t="shared" si="284"/>
        <v>-1.2200000000000002</v>
      </c>
      <c r="P1032" s="6">
        <f t="shared" si="285"/>
        <v>2.3719190542680835</v>
      </c>
      <c r="Q1032" s="6">
        <f t="shared" si="286"/>
        <v>0.53800213295414157</v>
      </c>
      <c r="R1032" s="9">
        <f t="shared" si="287"/>
        <v>0.49327147058188026</v>
      </c>
      <c r="S1032" s="9">
        <f t="shared" si="288"/>
        <v>1.1700000000000002</v>
      </c>
      <c r="T1032">
        <f t="shared" si="289"/>
        <v>1.2200000000000002</v>
      </c>
      <c r="U1032" s="9">
        <f t="shared" si="290"/>
        <v>0.51435144795717425</v>
      </c>
      <c r="V1032" s="9">
        <f t="shared" si="291"/>
        <v>0.23187975112823439</v>
      </c>
      <c r="W1032" s="9">
        <f t="shared" si="292"/>
        <v>0.27500000000000013</v>
      </c>
      <c r="X1032">
        <f t="shared" si="293"/>
        <v>1.57</v>
      </c>
      <c r="Y1032" s="9">
        <f t="shared" si="294"/>
        <v>1.3238225791684648</v>
      </c>
      <c r="Z1032" s="10">
        <f t="shared" si="295"/>
        <v>0.58427647565172436</v>
      </c>
      <c r="AA1032">
        <f t="shared" si="296"/>
        <v>5.0000000000000044E-2</v>
      </c>
    </row>
    <row r="1033" spans="1:27">
      <c r="A1033" s="1">
        <f t="shared" si="279"/>
        <v>255495</v>
      </c>
      <c r="B1033" s="1">
        <v>-5</v>
      </c>
      <c r="C1033" s="1">
        <v>11</v>
      </c>
      <c r="D1033" s="2">
        <v>1</v>
      </c>
      <c r="E1033" s="5">
        <v>15.6</v>
      </c>
      <c r="F1033" s="5">
        <v>17.420000000000002</v>
      </c>
      <c r="G1033" s="5">
        <v>3.41</v>
      </c>
      <c r="H1033" s="5">
        <v>15.89</v>
      </c>
      <c r="I1033" s="5">
        <v>20.3</v>
      </c>
      <c r="J1033" s="5">
        <v>2.2999999999999998</v>
      </c>
      <c r="K1033" s="6">
        <f t="shared" si="280"/>
        <v>15.745000000000001</v>
      </c>
      <c r="L1033" s="6">
        <f t="shared" si="281"/>
        <v>-0.29000000000000092</v>
      </c>
      <c r="M1033" s="6">
        <f t="shared" si="282"/>
        <v>18.86</v>
      </c>
      <c r="N1033" s="5">
        <f t="shared" si="283"/>
        <v>2.0565809004267255</v>
      </c>
      <c r="O1033" s="6">
        <f t="shared" si="284"/>
        <v>-2.879999999999999</v>
      </c>
      <c r="P1033" s="6">
        <f t="shared" si="285"/>
        <v>4.113161800853451</v>
      </c>
      <c r="Q1033" s="6">
        <f t="shared" si="286"/>
        <v>0.37463426744137945</v>
      </c>
      <c r="R1033" s="9">
        <f t="shared" si="287"/>
        <v>0.62968590233007415</v>
      </c>
      <c r="S1033" s="9">
        <f t="shared" si="288"/>
        <v>2.5899999999999981</v>
      </c>
      <c r="T1033">
        <f t="shared" si="289"/>
        <v>2.879999999999999</v>
      </c>
      <c r="U1033" s="9">
        <f t="shared" si="290"/>
        <v>0.7001912736334418</v>
      </c>
      <c r="V1033" s="9">
        <f t="shared" si="291"/>
        <v>1.514649873172341</v>
      </c>
      <c r="W1033" s="9">
        <f t="shared" si="292"/>
        <v>3.1149999999999984</v>
      </c>
      <c r="X1033">
        <f t="shared" si="293"/>
        <v>18.86</v>
      </c>
      <c r="Y1033" s="9">
        <f t="shared" si="294"/>
        <v>9.1705607088379981</v>
      </c>
      <c r="Z1033" s="10">
        <f t="shared" si="295"/>
        <v>0.58454170082210566</v>
      </c>
      <c r="AA1033">
        <f t="shared" si="296"/>
        <v>0.29000000000000092</v>
      </c>
    </row>
    <row r="1034" spans="1:27">
      <c r="A1034" s="1">
        <f t="shared" si="279"/>
        <v>755497</v>
      </c>
      <c r="B1034" s="1">
        <v>-3</v>
      </c>
      <c r="C1034" s="1">
        <v>11</v>
      </c>
      <c r="D1034" s="2">
        <v>3</v>
      </c>
      <c r="E1034" s="5">
        <v>12.01</v>
      </c>
      <c r="F1034" s="5">
        <v>8.3800000000000008</v>
      </c>
      <c r="G1034" s="5">
        <v>2.8</v>
      </c>
      <c r="H1034" s="5">
        <v>12.03</v>
      </c>
      <c r="I1034" s="5">
        <v>10.44</v>
      </c>
      <c r="J1034" s="5">
        <v>1.74</v>
      </c>
      <c r="K1034" s="6">
        <f t="shared" si="280"/>
        <v>12.02</v>
      </c>
      <c r="L1034" s="6">
        <f t="shared" si="281"/>
        <v>-1.9999999999999574E-2</v>
      </c>
      <c r="M1034" s="6">
        <f t="shared" si="282"/>
        <v>9.41</v>
      </c>
      <c r="N1034" s="5">
        <f t="shared" si="283"/>
        <v>1.6483021567661675</v>
      </c>
      <c r="O1034" s="6">
        <f t="shared" si="284"/>
        <v>-2.0599999999999987</v>
      </c>
      <c r="P1034" s="6">
        <f t="shared" si="285"/>
        <v>3.2966043135323351</v>
      </c>
      <c r="Q1034" s="6">
        <f t="shared" si="286"/>
        <v>0.44282086201185161</v>
      </c>
      <c r="R1034" s="9">
        <f t="shared" si="287"/>
        <v>0.61881857996300582</v>
      </c>
      <c r="S1034" s="9">
        <f t="shared" si="288"/>
        <v>2.0399999999999991</v>
      </c>
      <c r="T1034">
        <f t="shared" si="289"/>
        <v>2.0599999999999987</v>
      </c>
      <c r="U1034" s="9">
        <f t="shared" si="290"/>
        <v>0.62488542878617237</v>
      </c>
      <c r="V1034" s="9">
        <f t="shared" si="291"/>
        <v>1.5834475428465151</v>
      </c>
      <c r="W1034" s="9">
        <f t="shared" si="292"/>
        <v>2.6099999999999994</v>
      </c>
      <c r="X1034">
        <f t="shared" si="293"/>
        <v>9.41</v>
      </c>
      <c r="Y1034" s="9">
        <f t="shared" si="294"/>
        <v>5.7089047425998896</v>
      </c>
      <c r="Z1034" s="10">
        <f t="shared" si="295"/>
        <v>0.58692333400538788</v>
      </c>
      <c r="AA1034">
        <f t="shared" si="296"/>
        <v>1.9999999999999574E-2</v>
      </c>
    </row>
    <row r="1035" spans="1:27">
      <c r="A1035" s="1">
        <f t="shared" si="279"/>
        <v>3748495</v>
      </c>
      <c r="B1035" s="1">
        <v>-5</v>
      </c>
      <c r="C1035" s="1">
        <v>-3</v>
      </c>
      <c r="D1035" s="2">
        <v>15</v>
      </c>
      <c r="E1035" s="5">
        <v>17.690000000000001</v>
      </c>
      <c r="F1035" s="5">
        <v>20.57</v>
      </c>
      <c r="G1035" s="5">
        <v>2.39</v>
      </c>
      <c r="H1035" s="5">
        <v>16.97</v>
      </c>
      <c r="I1035" s="5">
        <v>16.89</v>
      </c>
      <c r="J1035" s="5">
        <v>2.57</v>
      </c>
      <c r="K1035" s="6">
        <f t="shared" si="280"/>
        <v>17.329999999999998</v>
      </c>
      <c r="L1035" s="6">
        <f t="shared" si="281"/>
        <v>0.72000000000000242</v>
      </c>
      <c r="M1035" s="6">
        <f t="shared" si="282"/>
        <v>18.73</v>
      </c>
      <c r="N1035" s="5">
        <f t="shared" si="283"/>
        <v>1.7547791883881003</v>
      </c>
      <c r="O1035" s="6">
        <f t="shared" si="284"/>
        <v>3.6799999999999997</v>
      </c>
      <c r="P1035" s="6">
        <f t="shared" si="285"/>
        <v>3.5095583767762006</v>
      </c>
      <c r="Q1035" s="6">
        <f t="shared" si="286"/>
        <v>-7.2485183080295404E-2</v>
      </c>
      <c r="R1035" s="9">
        <f t="shared" si="287"/>
        <v>0.84341096007611793</v>
      </c>
      <c r="S1035" s="9">
        <f t="shared" si="288"/>
        <v>2.9599999999999973</v>
      </c>
      <c r="T1035">
        <f t="shared" si="289"/>
        <v>3.6799999999999997</v>
      </c>
      <c r="U1035" s="9">
        <f t="shared" si="290"/>
        <v>1.0485649773919312</v>
      </c>
      <c r="V1035" s="9">
        <f t="shared" si="291"/>
        <v>0.79782117845038369</v>
      </c>
      <c r="W1035" s="9">
        <f t="shared" si="292"/>
        <v>1.4000000000000021</v>
      </c>
      <c r="X1035">
        <f t="shared" si="293"/>
        <v>18.73</v>
      </c>
      <c r="Y1035" s="9">
        <f t="shared" si="294"/>
        <v>10.673707623125475</v>
      </c>
      <c r="Z1035" s="10">
        <f t="shared" si="295"/>
        <v>0.5872299379289172</v>
      </c>
      <c r="AA1035">
        <f t="shared" si="296"/>
        <v>0.72000000000000242</v>
      </c>
    </row>
    <row r="1036" spans="1:27">
      <c r="A1036" s="1">
        <f t="shared" si="279"/>
        <v>3497995</v>
      </c>
      <c r="B1036" s="1">
        <v>-5</v>
      </c>
      <c r="C1036" s="1">
        <v>-4</v>
      </c>
      <c r="D1036" s="2">
        <v>14</v>
      </c>
      <c r="E1036" s="5">
        <v>32.35</v>
      </c>
      <c r="F1036" s="5">
        <v>33.61</v>
      </c>
      <c r="G1036" s="5">
        <v>2.62</v>
      </c>
      <c r="H1036" s="5">
        <v>33.07</v>
      </c>
      <c r="I1036" s="5">
        <v>34.03</v>
      </c>
      <c r="J1036" s="5">
        <v>3.32</v>
      </c>
      <c r="K1036" s="6">
        <f t="shared" si="280"/>
        <v>32.71</v>
      </c>
      <c r="L1036" s="6">
        <f t="shared" si="281"/>
        <v>-0.71999999999999886</v>
      </c>
      <c r="M1036" s="6">
        <f t="shared" si="282"/>
        <v>33.82</v>
      </c>
      <c r="N1036" s="5">
        <f t="shared" si="283"/>
        <v>2.11463944917331</v>
      </c>
      <c r="O1036" s="6">
        <f t="shared" si="284"/>
        <v>-0.42000000000000171</v>
      </c>
      <c r="P1036" s="6">
        <f t="shared" si="285"/>
        <v>4.2292788983466201</v>
      </c>
      <c r="Q1036" s="6">
        <f t="shared" si="286"/>
        <v>-0.23246192723125425</v>
      </c>
      <c r="R1036" s="9">
        <f t="shared" si="287"/>
        <v>7.0934078175189194E-2</v>
      </c>
      <c r="S1036" s="9">
        <f t="shared" si="288"/>
        <v>0.29999999999999716</v>
      </c>
      <c r="T1036">
        <f t="shared" si="289"/>
        <v>0.42000000000000171</v>
      </c>
      <c r="U1036" s="9">
        <f t="shared" si="290"/>
        <v>9.9307709445266207E-2</v>
      </c>
      <c r="V1036" s="9">
        <f t="shared" si="291"/>
        <v>0.5249121784964047</v>
      </c>
      <c r="W1036" s="9">
        <f t="shared" si="292"/>
        <v>1.1099999999999994</v>
      </c>
      <c r="X1036">
        <f t="shared" si="293"/>
        <v>33.82</v>
      </c>
      <c r="Y1036" s="9">
        <f t="shared" si="294"/>
        <v>15.993270159232807</v>
      </c>
      <c r="Z1036" s="10">
        <f t="shared" si="295"/>
        <v>0.5880688735173798</v>
      </c>
      <c r="AA1036">
        <f t="shared" si="296"/>
        <v>0.71999999999999886</v>
      </c>
    </row>
    <row r="1037" spans="1:27">
      <c r="A1037" s="1">
        <f t="shared" si="279"/>
        <v>755496</v>
      </c>
      <c r="B1037" s="1">
        <v>-4</v>
      </c>
      <c r="C1037" s="1">
        <v>11</v>
      </c>
      <c r="D1037" s="2">
        <v>3</v>
      </c>
      <c r="E1037" s="5">
        <v>15.24</v>
      </c>
      <c r="F1037" s="5">
        <v>15.49</v>
      </c>
      <c r="G1037" s="5">
        <v>3.31</v>
      </c>
      <c r="H1037" s="5">
        <v>15.67</v>
      </c>
      <c r="I1037" s="5">
        <v>17.72</v>
      </c>
      <c r="J1037" s="5">
        <v>2.15</v>
      </c>
      <c r="K1037" s="6">
        <f t="shared" si="280"/>
        <v>15.455</v>
      </c>
      <c r="L1037" s="6">
        <f t="shared" si="281"/>
        <v>-0.42999999999999972</v>
      </c>
      <c r="M1037" s="6">
        <f t="shared" si="282"/>
        <v>16.605</v>
      </c>
      <c r="N1037" s="5">
        <f t="shared" si="283"/>
        <v>1.9734867620533969</v>
      </c>
      <c r="O1037" s="6">
        <f t="shared" si="284"/>
        <v>-2.2299999999999986</v>
      </c>
      <c r="P1037" s="6">
        <f t="shared" si="285"/>
        <v>3.9469735241067938</v>
      </c>
      <c r="Q1037" s="6">
        <f t="shared" si="286"/>
        <v>0.40655771378686151</v>
      </c>
      <c r="R1037" s="9">
        <f t="shared" si="287"/>
        <v>0.45604562305933932</v>
      </c>
      <c r="S1037" s="9">
        <f t="shared" si="288"/>
        <v>1.7999999999999989</v>
      </c>
      <c r="T1037">
        <f t="shared" si="289"/>
        <v>2.2299999999999986</v>
      </c>
      <c r="U1037" s="9">
        <f t="shared" si="290"/>
        <v>0.56498985523462586</v>
      </c>
      <c r="V1037" s="9">
        <f t="shared" si="291"/>
        <v>0.5827249627980452</v>
      </c>
      <c r="W1037" s="9">
        <f t="shared" si="292"/>
        <v>1.1500000000000004</v>
      </c>
      <c r="X1037">
        <f t="shared" si="293"/>
        <v>16.605</v>
      </c>
      <c r="Y1037" s="9">
        <f t="shared" si="294"/>
        <v>8.4140417454448144</v>
      </c>
      <c r="Z1037" s="10">
        <f t="shared" si="295"/>
        <v>0.5880977809854413</v>
      </c>
      <c r="AA1037">
        <f t="shared" si="296"/>
        <v>0.42999999999999972</v>
      </c>
    </row>
    <row r="1038" spans="1:27">
      <c r="A1038" s="1">
        <f t="shared" si="279"/>
        <v>1244500</v>
      </c>
      <c r="B1038" s="1">
        <v>0</v>
      </c>
      <c r="C1038" s="1">
        <v>-11</v>
      </c>
      <c r="D1038" s="2">
        <v>5</v>
      </c>
      <c r="E1038" s="5">
        <v>7.07</v>
      </c>
      <c r="F1038" s="5">
        <v>7.29</v>
      </c>
      <c r="G1038" s="5">
        <v>1.45</v>
      </c>
      <c r="H1038" s="5">
        <v>7.06</v>
      </c>
      <c r="I1038" s="5">
        <v>7.71</v>
      </c>
      <c r="J1038" s="5">
        <v>2.38</v>
      </c>
      <c r="K1038" s="6">
        <f t="shared" si="280"/>
        <v>7.0649999999999995</v>
      </c>
      <c r="L1038" s="6">
        <f t="shared" si="281"/>
        <v>1.0000000000000675E-2</v>
      </c>
      <c r="M1038" s="6">
        <f t="shared" si="282"/>
        <v>7.5</v>
      </c>
      <c r="N1038" s="5">
        <f t="shared" si="283"/>
        <v>1.3934579290384048</v>
      </c>
      <c r="O1038" s="6">
        <f t="shared" si="284"/>
        <v>-0.41999999999999993</v>
      </c>
      <c r="P1038" s="6">
        <f t="shared" si="285"/>
        <v>2.7869158580768096</v>
      </c>
      <c r="Q1038" s="6">
        <f t="shared" si="286"/>
        <v>-0.45859995622449107</v>
      </c>
      <c r="R1038" s="9">
        <f t="shared" si="287"/>
        <v>0.15429242284219313</v>
      </c>
      <c r="S1038" s="9">
        <f t="shared" si="288"/>
        <v>0.4300000000000006</v>
      </c>
      <c r="T1038">
        <f t="shared" si="289"/>
        <v>0.41999999999999993</v>
      </c>
      <c r="U1038" s="9">
        <f t="shared" si="290"/>
        <v>0.15070422696214189</v>
      </c>
      <c r="V1038" s="9">
        <f t="shared" si="291"/>
        <v>0.3121730415644372</v>
      </c>
      <c r="W1038" s="9">
        <f t="shared" si="292"/>
        <v>0.4350000000000005</v>
      </c>
      <c r="X1038">
        <f t="shared" si="293"/>
        <v>7.5</v>
      </c>
      <c r="Y1038" s="9">
        <f t="shared" si="294"/>
        <v>5.3822938200764971</v>
      </c>
      <c r="Z1038" s="10">
        <f t="shared" si="295"/>
        <v>0.58810798328198199</v>
      </c>
      <c r="AA1038">
        <f t="shared" si="296"/>
        <v>1.0000000000000675E-2</v>
      </c>
    </row>
    <row r="1039" spans="1:27">
      <c r="A1039" s="1">
        <f t="shared" si="279"/>
        <v>994500</v>
      </c>
      <c r="B1039" s="1">
        <v>0</v>
      </c>
      <c r="C1039" s="1">
        <v>-11</v>
      </c>
      <c r="D1039" s="2">
        <v>4</v>
      </c>
      <c r="E1039" s="5">
        <v>11.82</v>
      </c>
      <c r="F1039" s="5">
        <v>9.25</v>
      </c>
      <c r="G1039" s="5">
        <v>1.59</v>
      </c>
      <c r="H1039" s="5">
        <v>11.83</v>
      </c>
      <c r="I1039" s="5">
        <v>9.58</v>
      </c>
      <c r="J1039" s="5">
        <v>2.36</v>
      </c>
      <c r="K1039" s="6">
        <f t="shared" si="280"/>
        <v>11.824999999999999</v>
      </c>
      <c r="L1039" s="6">
        <f t="shared" si="281"/>
        <v>-9.9999999999997868E-3</v>
      </c>
      <c r="M1039" s="6">
        <f t="shared" si="282"/>
        <v>9.4149999999999991</v>
      </c>
      <c r="N1039" s="5">
        <f t="shared" si="283"/>
        <v>1.4228228983257192</v>
      </c>
      <c r="O1039" s="6">
        <f t="shared" si="284"/>
        <v>-0.33000000000000007</v>
      </c>
      <c r="P1039" s="6">
        <f t="shared" si="285"/>
        <v>2.8456457966514384</v>
      </c>
      <c r="Q1039" s="6">
        <f t="shared" si="286"/>
        <v>-0.37560047914840006</v>
      </c>
      <c r="R1039" s="9">
        <f t="shared" si="287"/>
        <v>0.11245250564091794</v>
      </c>
      <c r="S1039" s="9">
        <f t="shared" si="288"/>
        <v>0.32000000000000028</v>
      </c>
      <c r="T1039">
        <f t="shared" si="289"/>
        <v>0.33000000000000007</v>
      </c>
      <c r="U1039" s="9">
        <f t="shared" si="290"/>
        <v>0.11596664644219655</v>
      </c>
      <c r="V1039" s="9">
        <f t="shared" si="291"/>
        <v>1.693815866216325</v>
      </c>
      <c r="W1039" s="9">
        <f t="shared" si="292"/>
        <v>2.41</v>
      </c>
      <c r="X1039">
        <f t="shared" si="293"/>
        <v>9.4149999999999991</v>
      </c>
      <c r="Y1039" s="9">
        <f t="shared" si="294"/>
        <v>6.6171271288077582</v>
      </c>
      <c r="Z1039" s="10">
        <f t="shared" si="295"/>
        <v>0.58841227043629885</v>
      </c>
      <c r="AA1039">
        <f t="shared" si="296"/>
        <v>9.9999999999997868E-3</v>
      </c>
    </row>
    <row r="1040" spans="1:27">
      <c r="A1040" s="1">
        <f t="shared" si="279"/>
        <v>2745498</v>
      </c>
      <c r="B1040" s="1">
        <v>-2</v>
      </c>
      <c r="C1040" s="1">
        <v>-9</v>
      </c>
      <c r="D1040" s="2">
        <v>11</v>
      </c>
      <c r="E1040" s="5">
        <v>0.38</v>
      </c>
      <c r="F1040" s="5">
        <v>-0.87</v>
      </c>
      <c r="G1040" s="5">
        <v>0.87</v>
      </c>
      <c r="H1040" s="5">
        <v>0.27</v>
      </c>
      <c r="I1040" s="5">
        <v>1.36</v>
      </c>
      <c r="J1040" s="5">
        <v>1.44</v>
      </c>
      <c r="K1040" s="6">
        <f t="shared" si="280"/>
        <v>0.32500000000000001</v>
      </c>
      <c r="L1040" s="6">
        <f t="shared" si="281"/>
        <v>0.10999999999999999</v>
      </c>
      <c r="M1040" s="6">
        <f t="shared" si="282"/>
        <v>0.24500000000000005</v>
      </c>
      <c r="N1040" s="5">
        <f t="shared" si="283"/>
        <v>0.84120449356859717</v>
      </c>
      <c r="O1040" s="6">
        <f t="shared" si="284"/>
        <v>-2.23</v>
      </c>
      <c r="P1040" s="6">
        <f t="shared" si="285"/>
        <v>1.6824089871371943</v>
      </c>
      <c r="Q1040" s="6">
        <f t="shared" si="286"/>
        <v>-0.46518282988871229</v>
      </c>
      <c r="R1040" s="9">
        <f t="shared" si="287"/>
        <v>1.3908627556619093</v>
      </c>
      <c r="S1040" s="9">
        <f t="shared" si="288"/>
        <v>2.34</v>
      </c>
      <c r="T1040">
        <f t="shared" si="289"/>
        <v>2.23</v>
      </c>
      <c r="U1040" s="9">
        <f t="shared" si="290"/>
        <v>1.3254803184299393</v>
      </c>
      <c r="V1040" s="9">
        <f t="shared" si="291"/>
        <v>9.5101726882865556E-2</v>
      </c>
      <c r="W1040" s="9">
        <f t="shared" si="292"/>
        <v>7.999999999999996E-2</v>
      </c>
      <c r="X1040">
        <f t="shared" si="293"/>
        <v>0.24500000000000005</v>
      </c>
      <c r="Y1040" s="9">
        <f t="shared" si="294"/>
        <v>0.29124903857877599</v>
      </c>
      <c r="Z1040" s="10">
        <f t="shared" si="295"/>
        <v>0.58861617374992337</v>
      </c>
      <c r="AA1040">
        <f t="shared" si="296"/>
        <v>0.10999999999999999</v>
      </c>
    </row>
    <row r="1041" spans="1:27">
      <c r="A1041" s="1">
        <f t="shared" si="279"/>
        <v>3747496</v>
      </c>
      <c r="B1041" s="1">
        <v>-4</v>
      </c>
      <c r="C1041" s="1">
        <v>-5</v>
      </c>
      <c r="D1041" s="2">
        <v>15</v>
      </c>
      <c r="E1041" s="5">
        <v>2.41</v>
      </c>
      <c r="F1041" s="5">
        <v>0.97</v>
      </c>
      <c r="G1041" s="5">
        <v>1.17</v>
      </c>
      <c r="H1041" s="5">
        <v>2.23</v>
      </c>
      <c r="I1041" s="5">
        <v>2.14</v>
      </c>
      <c r="J1041" s="5">
        <v>1.56</v>
      </c>
      <c r="K1041" s="6">
        <f t="shared" si="280"/>
        <v>2.3200000000000003</v>
      </c>
      <c r="L1041" s="6">
        <f t="shared" si="281"/>
        <v>0.18000000000000016</v>
      </c>
      <c r="M1041" s="6">
        <f t="shared" si="282"/>
        <v>1.5550000000000002</v>
      </c>
      <c r="N1041" s="5">
        <f t="shared" si="283"/>
        <v>0.97499999999999998</v>
      </c>
      <c r="O1041" s="6">
        <f t="shared" si="284"/>
        <v>-1.1700000000000002</v>
      </c>
      <c r="P1041" s="6">
        <f t="shared" si="285"/>
        <v>1.95</v>
      </c>
      <c r="Q1041" s="6">
        <f t="shared" si="286"/>
        <v>-0.28000000000000008</v>
      </c>
      <c r="R1041" s="9">
        <f t="shared" si="287"/>
        <v>0.69230769230769251</v>
      </c>
      <c r="S1041" s="9">
        <f t="shared" si="288"/>
        <v>1.3500000000000003</v>
      </c>
      <c r="T1041">
        <f t="shared" si="289"/>
        <v>1.1700000000000002</v>
      </c>
      <c r="U1041" s="9">
        <f t="shared" si="290"/>
        <v>0.60000000000000009</v>
      </c>
      <c r="V1041" s="9">
        <f t="shared" si="291"/>
        <v>0.78461538461538471</v>
      </c>
      <c r="W1041" s="9">
        <f t="shared" si="292"/>
        <v>0.76500000000000012</v>
      </c>
      <c r="X1041">
        <f t="shared" si="293"/>
        <v>1.5550000000000002</v>
      </c>
      <c r="Y1041" s="9">
        <f t="shared" si="294"/>
        <v>1.594871794871795</v>
      </c>
      <c r="Z1041" s="10">
        <f t="shared" si="295"/>
        <v>0.58883868758769575</v>
      </c>
      <c r="AA1041">
        <f t="shared" si="296"/>
        <v>0.18000000000000016</v>
      </c>
    </row>
    <row r="1042" spans="1:27">
      <c r="A1042" s="1">
        <f t="shared" si="279"/>
        <v>1004994</v>
      </c>
      <c r="B1042" s="1">
        <v>-6</v>
      </c>
      <c r="C1042" s="1">
        <v>10</v>
      </c>
      <c r="D1042" s="2">
        <v>4</v>
      </c>
      <c r="E1042" s="5">
        <v>17.02</v>
      </c>
      <c r="F1042" s="5">
        <v>16.53</v>
      </c>
      <c r="G1042" s="5">
        <v>3.17</v>
      </c>
      <c r="H1042" s="5">
        <v>16.89</v>
      </c>
      <c r="I1042" s="5">
        <v>15.7</v>
      </c>
      <c r="J1042" s="5">
        <v>2.09</v>
      </c>
      <c r="K1042" s="6">
        <f t="shared" si="280"/>
        <v>16.954999999999998</v>
      </c>
      <c r="L1042" s="6">
        <f t="shared" si="281"/>
        <v>0.12999999999999901</v>
      </c>
      <c r="M1042" s="6">
        <f t="shared" si="282"/>
        <v>16.115000000000002</v>
      </c>
      <c r="N1042" s="5">
        <f t="shared" si="283"/>
        <v>1.8984862390862882</v>
      </c>
      <c r="O1042" s="6">
        <f t="shared" si="284"/>
        <v>0.83000000000000185</v>
      </c>
      <c r="P1042" s="6">
        <f t="shared" si="285"/>
        <v>3.7969724781725764</v>
      </c>
      <c r="Q1042" s="6">
        <f t="shared" si="286"/>
        <v>0.39403482000416185</v>
      </c>
      <c r="R1042" s="9">
        <f t="shared" si="287"/>
        <v>0.18435740686140079</v>
      </c>
      <c r="S1042" s="9">
        <f t="shared" si="288"/>
        <v>0.70000000000000284</v>
      </c>
      <c r="T1042">
        <f t="shared" si="289"/>
        <v>0.83000000000000185</v>
      </c>
      <c r="U1042" s="9">
        <f t="shared" si="290"/>
        <v>0.21859521099280338</v>
      </c>
      <c r="V1042" s="9">
        <f t="shared" si="291"/>
        <v>0.44245777646735812</v>
      </c>
      <c r="W1042" s="9">
        <f t="shared" si="292"/>
        <v>0.83999999999999631</v>
      </c>
      <c r="X1042">
        <f t="shared" si="293"/>
        <v>16.115000000000002</v>
      </c>
      <c r="Y1042" s="9">
        <f t="shared" si="294"/>
        <v>8.4883417473470342</v>
      </c>
      <c r="Z1042" s="10">
        <f t="shared" si="295"/>
        <v>0.58948452057708856</v>
      </c>
      <c r="AA1042">
        <f t="shared" si="296"/>
        <v>0.12999999999999901</v>
      </c>
    </row>
    <row r="1043" spans="1:27">
      <c r="A1043" s="1">
        <f t="shared" si="279"/>
        <v>1494500</v>
      </c>
      <c r="B1043" s="1">
        <v>0</v>
      </c>
      <c r="C1043" s="1">
        <v>-11</v>
      </c>
      <c r="D1043" s="2">
        <v>6</v>
      </c>
      <c r="E1043" s="5">
        <v>2.4500000000000002</v>
      </c>
      <c r="F1043" s="5">
        <v>1.42</v>
      </c>
      <c r="G1043" s="5">
        <v>1.03</v>
      </c>
      <c r="H1043" s="5">
        <v>2.4</v>
      </c>
      <c r="I1043" s="5">
        <v>-1.1399999999999999</v>
      </c>
      <c r="J1043" s="5">
        <v>1.83</v>
      </c>
      <c r="K1043" s="6">
        <f t="shared" si="280"/>
        <v>2.4249999999999998</v>
      </c>
      <c r="L1043" s="6">
        <f t="shared" si="281"/>
        <v>5.0000000000000266E-2</v>
      </c>
      <c r="M1043" s="6">
        <f t="shared" si="282"/>
        <v>0.14000000000000001</v>
      </c>
      <c r="N1043" s="5">
        <f t="shared" si="283"/>
        <v>1.0499761902062352</v>
      </c>
      <c r="O1043" s="6">
        <f t="shared" si="284"/>
        <v>2.5599999999999996</v>
      </c>
      <c r="P1043" s="6">
        <f t="shared" si="285"/>
        <v>2.0999523804124705</v>
      </c>
      <c r="Q1043" s="6">
        <f t="shared" si="286"/>
        <v>-0.51884439203592003</v>
      </c>
      <c r="R1043" s="9">
        <f t="shared" si="287"/>
        <v>1.195265199064651</v>
      </c>
      <c r="S1043" s="9">
        <f t="shared" si="288"/>
        <v>2.5099999999999993</v>
      </c>
      <c r="T1043">
        <f t="shared" si="289"/>
        <v>2.5599999999999996</v>
      </c>
      <c r="U1043" s="9">
        <f t="shared" si="290"/>
        <v>1.2190752627910386</v>
      </c>
      <c r="V1043" s="9">
        <f t="shared" si="291"/>
        <v>2.1762398245918151</v>
      </c>
      <c r="W1043" s="9">
        <f t="shared" si="292"/>
        <v>2.2849999999999997</v>
      </c>
      <c r="X1043">
        <f t="shared" si="293"/>
        <v>0.14000000000000001</v>
      </c>
      <c r="Y1043" s="9">
        <f t="shared" si="294"/>
        <v>0.13333635686776987</v>
      </c>
      <c r="Z1043" s="10">
        <f t="shared" si="295"/>
        <v>0.58973299042871941</v>
      </c>
      <c r="AA1043">
        <f t="shared" si="296"/>
        <v>5.0000000000000266E-2</v>
      </c>
    </row>
    <row r="1044" spans="1:27">
      <c r="A1044" s="1">
        <f t="shared" si="279"/>
        <v>1004493</v>
      </c>
      <c r="B1044" s="1">
        <v>-7</v>
      </c>
      <c r="C1044" s="1">
        <v>9</v>
      </c>
      <c r="D1044" s="2">
        <v>4</v>
      </c>
      <c r="E1044" s="5">
        <v>8.64</v>
      </c>
      <c r="F1044" s="5">
        <v>6.12</v>
      </c>
      <c r="G1044" s="5">
        <v>2.4500000000000002</v>
      </c>
      <c r="H1044" s="5">
        <v>8.67</v>
      </c>
      <c r="I1044" s="5">
        <v>9.9600000000000009</v>
      </c>
      <c r="J1044" s="5">
        <v>1.83</v>
      </c>
      <c r="K1044" s="6">
        <f t="shared" si="280"/>
        <v>8.6550000000000011</v>
      </c>
      <c r="L1044" s="6">
        <f t="shared" si="281"/>
        <v>-2.9999999999999361E-2</v>
      </c>
      <c r="M1044" s="6">
        <f t="shared" si="282"/>
        <v>8.0400000000000009</v>
      </c>
      <c r="N1044" s="5">
        <f t="shared" si="283"/>
        <v>1.5290029430972329</v>
      </c>
      <c r="O1044" s="6">
        <f t="shared" si="284"/>
        <v>-3.8400000000000007</v>
      </c>
      <c r="P1044" s="6">
        <f t="shared" si="285"/>
        <v>3.0580058861944659</v>
      </c>
      <c r="Q1044" s="6">
        <f t="shared" si="286"/>
        <v>0.28376499775434699</v>
      </c>
      <c r="R1044" s="9">
        <f t="shared" si="287"/>
        <v>1.2459099628291934</v>
      </c>
      <c r="S1044" s="9">
        <f t="shared" si="288"/>
        <v>3.8100000000000014</v>
      </c>
      <c r="T1044">
        <f t="shared" si="289"/>
        <v>3.8400000000000007</v>
      </c>
      <c r="U1044" s="9">
        <f t="shared" si="290"/>
        <v>1.2557202774971394</v>
      </c>
      <c r="V1044" s="9">
        <f t="shared" si="291"/>
        <v>0.40222290138580258</v>
      </c>
      <c r="W1044" s="9">
        <f t="shared" si="292"/>
        <v>0.61500000000000021</v>
      </c>
      <c r="X1044">
        <f t="shared" si="293"/>
        <v>8.0400000000000009</v>
      </c>
      <c r="Y1044" s="9">
        <f t="shared" si="294"/>
        <v>5.2583286620192711</v>
      </c>
      <c r="Z1044" s="10">
        <f t="shared" si="295"/>
        <v>0.59023469908164494</v>
      </c>
      <c r="AA1044">
        <f t="shared" si="296"/>
        <v>2.9999999999999361E-2</v>
      </c>
    </row>
    <row r="1045" spans="1:27">
      <c r="A1045" s="1">
        <f t="shared" si="279"/>
        <v>744500</v>
      </c>
      <c r="B1045" s="1">
        <v>0</v>
      </c>
      <c r="C1045" s="1">
        <v>-11</v>
      </c>
      <c r="D1045" s="2">
        <v>3</v>
      </c>
      <c r="E1045" s="5">
        <v>0.19</v>
      </c>
      <c r="F1045" s="5">
        <v>2.96</v>
      </c>
      <c r="G1045" s="5">
        <v>1.1200000000000001</v>
      </c>
      <c r="H1045" s="5">
        <v>0.18</v>
      </c>
      <c r="I1045" s="5">
        <v>1.53</v>
      </c>
      <c r="J1045" s="5">
        <v>1.69</v>
      </c>
      <c r="K1045" s="6">
        <f t="shared" si="280"/>
        <v>0.185</v>
      </c>
      <c r="L1045" s="6">
        <f t="shared" si="281"/>
        <v>1.0000000000000009E-2</v>
      </c>
      <c r="M1045" s="6">
        <f t="shared" si="282"/>
        <v>2.2450000000000001</v>
      </c>
      <c r="N1045" s="5">
        <f t="shared" si="283"/>
        <v>1.0137184027134951</v>
      </c>
      <c r="O1045" s="6">
        <f t="shared" si="284"/>
        <v>1.43</v>
      </c>
      <c r="P1045" s="6">
        <f t="shared" si="285"/>
        <v>2.0274368054269902</v>
      </c>
      <c r="Q1045" s="6">
        <f t="shared" si="286"/>
        <v>-0.38966062522807432</v>
      </c>
      <c r="R1045" s="9">
        <f t="shared" si="287"/>
        <v>0.7003917439986197</v>
      </c>
      <c r="S1045" s="9">
        <f t="shared" si="288"/>
        <v>1.42</v>
      </c>
      <c r="T1045">
        <f t="shared" si="289"/>
        <v>1.43</v>
      </c>
      <c r="U1045" s="9">
        <f t="shared" si="290"/>
        <v>0.70532408022396209</v>
      </c>
      <c r="V1045" s="9">
        <f t="shared" si="291"/>
        <v>2.0321225248410659</v>
      </c>
      <c r="W1045" s="9">
        <f t="shared" si="292"/>
        <v>2.06</v>
      </c>
      <c r="X1045">
        <f t="shared" si="293"/>
        <v>2.2450000000000001</v>
      </c>
      <c r="Y1045" s="9">
        <f t="shared" si="294"/>
        <v>2.2146189651787345</v>
      </c>
      <c r="Z1045" s="10">
        <f t="shared" si="295"/>
        <v>0.59064287010002925</v>
      </c>
      <c r="AA1045">
        <f t="shared" si="296"/>
        <v>1.0000000000000009E-2</v>
      </c>
    </row>
    <row r="1046" spans="1:27">
      <c r="A1046" s="1">
        <f t="shared" si="279"/>
        <v>1504995</v>
      </c>
      <c r="B1046" s="1">
        <v>-5</v>
      </c>
      <c r="C1046" s="1">
        <v>10</v>
      </c>
      <c r="D1046" s="2">
        <v>6</v>
      </c>
      <c r="E1046" s="5">
        <v>0.54</v>
      </c>
      <c r="F1046" s="5">
        <v>-1.8</v>
      </c>
      <c r="G1046" s="5">
        <v>1.8</v>
      </c>
      <c r="H1046" s="5">
        <v>0.62</v>
      </c>
      <c r="I1046" s="5">
        <v>1.06</v>
      </c>
      <c r="J1046" s="5">
        <v>1.08</v>
      </c>
      <c r="K1046" s="6">
        <f t="shared" si="280"/>
        <v>0.58000000000000007</v>
      </c>
      <c r="L1046" s="6">
        <f t="shared" si="281"/>
        <v>-7.999999999999996E-2</v>
      </c>
      <c r="M1046" s="6">
        <f t="shared" si="282"/>
        <v>-0.37</v>
      </c>
      <c r="N1046" s="5">
        <f t="shared" si="283"/>
        <v>1.0495713410721541</v>
      </c>
      <c r="O1046" s="6">
        <f t="shared" si="284"/>
        <v>-2.8600000000000003</v>
      </c>
      <c r="P1046" s="6">
        <f t="shared" si="285"/>
        <v>2.0991426821443082</v>
      </c>
      <c r="Q1046" s="6">
        <f t="shared" si="286"/>
        <v>0.47058823529411759</v>
      </c>
      <c r="R1046" s="9">
        <f t="shared" si="287"/>
        <v>1.3243501852671518</v>
      </c>
      <c r="S1046" s="9">
        <f t="shared" si="288"/>
        <v>2.7800000000000002</v>
      </c>
      <c r="T1046">
        <f t="shared" si="289"/>
        <v>2.8600000000000003</v>
      </c>
      <c r="U1046" s="9">
        <f t="shared" si="290"/>
        <v>1.3624609819654869</v>
      </c>
      <c r="V1046" s="9">
        <f t="shared" si="291"/>
        <v>0.90513142158546334</v>
      </c>
      <c r="W1046" s="9">
        <f t="shared" si="292"/>
        <v>0.95000000000000007</v>
      </c>
      <c r="X1046">
        <f t="shared" si="293"/>
        <v>0.37</v>
      </c>
      <c r="Y1046" s="9">
        <f t="shared" si="294"/>
        <v>0.35252486945960149</v>
      </c>
      <c r="Z1046" s="10">
        <f t="shared" si="295"/>
        <v>0.59100846017633279</v>
      </c>
      <c r="AA1046">
        <f t="shared" si="296"/>
        <v>7.999999999999996E-2</v>
      </c>
    </row>
    <row r="1047" spans="1:27">
      <c r="A1047" s="1">
        <f t="shared" si="279"/>
        <v>3496497</v>
      </c>
      <c r="B1047" s="1">
        <v>-3</v>
      </c>
      <c r="C1047" s="1">
        <v>-7</v>
      </c>
      <c r="D1047" s="2">
        <v>14</v>
      </c>
      <c r="E1047" s="5">
        <v>9.84</v>
      </c>
      <c r="F1047" s="5">
        <v>13.41</v>
      </c>
      <c r="G1047" s="5">
        <v>1.89</v>
      </c>
      <c r="H1047" s="5">
        <v>9.27</v>
      </c>
      <c r="I1047" s="5">
        <v>13.74</v>
      </c>
      <c r="J1047" s="5">
        <v>2.33</v>
      </c>
      <c r="K1047" s="6">
        <f t="shared" si="280"/>
        <v>9.5549999999999997</v>
      </c>
      <c r="L1047" s="6">
        <f t="shared" si="281"/>
        <v>0.57000000000000028</v>
      </c>
      <c r="M1047" s="6">
        <f t="shared" si="282"/>
        <v>13.574999999999999</v>
      </c>
      <c r="N1047" s="5">
        <f t="shared" si="283"/>
        <v>1.5000833310186472</v>
      </c>
      <c r="O1047" s="6">
        <f t="shared" si="284"/>
        <v>-0.33000000000000007</v>
      </c>
      <c r="P1047" s="6">
        <f t="shared" si="285"/>
        <v>3.0001666620372944</v>
      </c>
      <c r="Q1047" s="6">
        <f t="shared" si="286"/>
        <v>-0.20628819020108882</v>
      </c>
      <c r="R1047" s="9">
        <f t="shared" si="287"/>
        <v>0.29998333472209371</v>
      </c>
      <c r="S1047" s="9">
        <f t="shared" si="288"/>
        <v>0.90000000000000036</v>
      </c>
      <c r="T1047">
        <f t="shared" si="289"/>
        <v>0.33000000000000007</v>
      </c>
      <c r="U1047" s="9">
        <f t="shared" si="290"/>
        <v>0.10999388939810102</v>
      </c>
      <c r="V1047" s="9">
        <f t="shared" si="291"/>
        <v>2.6798511235173694</v>
      </c>
      <c r="W1047" s="9">
        <f t="shared" si="292"/>
        <v>4.0199999999999996</v>
      </c>
      <c r="X1047">
        <f t="shared" si="293"/>
        <v>13.574999999999999</v>
      </c>
      <c r="Y1047" s="9">
        <f t="shared" si="294"/>
        <v>9.049497264116491</v>
      </c>
      <c r="Z1047" s="10">
        <f t="shared" si="295"/>
        <v>0.59103722387003677</v>
      </c>
      <c r="AA1047">
        <f t="shared" si="296"/>
        <v>0.57000000000000028</v>
      </c>
    </row>
    <row r="1048" spans="1:27">
      <c r="A1048" s="1">
        <f t="shared" si="279"/>
        <v>505495</v>
      </c>
      <c r="B1048" s="1">
        <v>-5</v>
      </c>
      <c r="C1048" s="1">
        <v>11</v>
      </c>
      <c r="D1048" s="2">
        <v>2</v>
      </c>
      <c r="E1048" s="5">
        <v>17.55</v>
      </c>
      <c r="F1048" s="5">
        <v>19.95</v>
      </c>
      <c r="G1048" s="5">
        <v>3.56</v>
      </c>
      <c r="H1048" s="5">
        <v>17.27</v>
      </c>
      <c r="I1048" s="5">
        <v>21.23</v>
      </c>
      <c r="J1048" s="5">
        <v>2.36</v>
      </c>
      <c r="K1048" s="6">
        <f t="shared" si="280"/>
        <v>17.41</v>
      </c>
      <c r="L1048" s="6">
        <f t="shared" si="281"/>
        <v>0.28000000000000114</v>
      </c>
      <c r="M1048" s="6">
        <f t="shared" si="282"/>
        <v>20.59</v>
      </c>
      <c r="N1048" s="5">
        <f t="shared" si="283"/>
        <v>2.1356029593536343</v>
      </c>
      <c r="O1048" s="6">
        <f t="shared" si="284"/>
        <v>-1.2800000000000011</v>
      </c>
      <c r="P1048" s="6">
        <f t="shared" si="285"/>
        <v>4.2712059187072686</v>
      </c>
      <c r="Q1048" s="6">
        <f t="shared" si="286"/>
        <v>0.38940536747938959</v>
      </c>
      <c r="R1048" s="9">
        <f t="shared" si="287"/>
        <v>0.36523642963862413</v>
      </c>
      <c r="S1048" s="9">
        <f t="shared" si="288"/>
        <v>1.5600000000000023</v>
      </c>
      <c r="T1048">
        <f t="shared" si="289"/>
        <v>1.2800000000000011</v>
      </c>
      <c r="U1048" s="9">
        <f t="shared" si="290"/>
        <v>0.29968117303681963</v>
      </c>
      <c r="V1048" s="9">
        <f t="shared" si="291"/>
        <v>1.4890408285266961</v>
      </c>
      <c r="W1048" s="9">
        <f t="shared" si="292"/>
        <v>3.1799999999999997</v>
      </c>
      <c r="X1048">
        <f t="shared" si="293"/>
        <v>20.59</v>
      </c>
      <c r="Y1048" s="9">
        <f t="shared" si="294"/>
        <v>9.6413052387939224</v>
      </c>
      <c r="Z1048" s="10">
        <f t="shared" si="295"/>
        <v>0.59104060774197242</v>
      </c>
      <c r="AA1048">
        <f t="shared" si="296"/>
        <v>0.28000000000000114</v>
      </c>
    </row>
    <row r="1049" spans="1:27">
      <c r="A1049" s="1">
        <f t="shared" si="279"/>
        <v>255499</v>
      </c>
      <c r="B1049" s="1">
        <v>-1</v>
      </c>
      <c r="C1049" s="1">
        <v>11</v>
      </c>
      <c r="D1049" s="2">
        <v>1</v>
      </c>
      <c r="E1049" s="5">
        <v>7.91</v>
      </c>
      <c r="F1049" s="5">
        <v>10.77</v>
      </c>
      <c r="G1049" s="5">
        <v>2.36</v>
      </c>
      <c r="H1049" s="5">
        <v>7.62</v>
      </c>
      <c r="I1049" s="5">
        <v>7.03</v>
      </c>
      <c r="J1049" s="5">
        <v>1.51</v>
      </c>
      <c r="K1049" s="6">
        <f t="shared" si="280"/>
        <v>7.7650000000000006</v>
      </c>
      <c r="L1049" s="6">
        <f t="shared" si="281"/>
        <v>0.29000000000000004</v>
      </c>
      <c r="M1049" s="6">
        <f t="shared" si="282"/>
        <v>8.9</v>
      </c>
      <c r="N1049" s="5">
        <f t="shared" si="283"/>
        <v>1.4008658037085493</v>
      </c>
      <c r="O1049" s="6">
        <f t="shared" si="284"/>
        <v>3.7399999999999993</v>
      </c>
      <c r="P1049" s="6">
        <f t="shared" si="285"/>
        <v>2.8017316074170986</v>
      </c>
      <c r="Q1049" s="6">
        <f t="shared" si="286"/>
        <v>0.41906060104207798</v>
      </c>
      <c r="R1049" s="9">
        <f t="shared" si="287"/>
        <v>1.2313813324826413</v>
      </c>
      <c r="S1049" s="9">
        <f t="shared" si="288"/>
        <v>3.4499999999999993</v>
      </c>
      <c r="T1049">
        <f t="shared" si="289"/>
        <v>3.7399999999999993</v>
      </c>
      <c r="U1049" s="9">
        <f t="shared" si="290"/>
        <v>1.3348887488362546</v>
      </c>
      <c r="V1049" s="9">
        <f t="shared" si="291"/>
        <v>0.81021322456104228</v>
      </c>
      <c r="W1049" s="9">
        <f t="shared" si="292"/>
        <v>1.1349999999999998</v>
      </c>
      <c r="X1049">
        <f t="shared" si="293"/>
        <v>8.9</v>
      </c>
      <c r="Y1049" s="9">
        <f t="shared" si="294"/>
        <v>6.3532138313597164</v>
      </c>
      <c r="Z1049" s="10">
        <f t="shared" si="295"/>
        <v>0.59161896521325275</v>
      </c>
      <c r="AA1049">
        <f t="shared" si="296"/>
        <v>0.29000000000000004</v>
      </c>
    </row>
    <row r="1050" spans="1:27">
      <c r="A1050" s="1">
        <f t="shared" si="279"/>
        <v>1744500</v>
      </c>
      <c r="B1050" s="1">
        <v>0</v>
      </c>
      <c r="C1050" s="1">
        <v>-11</v>
      </c>
      <c r="D1050" s="2">
        <v>7</v>
      </c>
      <c r="E1050" s="5">
        <v>9.09</v>
      </c>
      <c r="F1050" s="5">
        <v>6.76</v>
      </c>
      <c r="G1050" s="5">
        <v>1.47</v>
      </c>
      <c r="H1050" s="5">
        <v>9.0399999999999991</v>
      </c>
      <c r="I1050" s="5">
        <v>7.45</v>
      </c>
      <c r="J1050" s="5">
        <v>2.42</v>
      </c>
      <c r="K1050" s="6">
        <f t="shared" si="280"/>
        <v>9.0649999999999995</v>
      </c>
      <c r="L1050" s="6">
        <f t="shared" si="281"/>
        <v>5.0000000000000711E-2</v>
      </c>
      <c r="M1050" s="6">
        <f t="shared" si="282"/>
        <v>7.1050000000000004</v>
      </c>
      <c r="N1050" s="5">
        <f t="shared" si="283"/>
        <v>1.4157418550004093</v>
      </c>
      <c r="O1050" s="6">
        <f t="shared" si="284"/>
        <v>-0.69000000000000039</v>
      </c>
      <c r="P1050" s="6">
        <f t="shared" si="285"/>
        <v>2.8314837100008186</v>
      </c>
      <c r="Q1050" s="6">
        <f t="shared" si="286"/>
        <v>-0.46094071570229384</v>
      </c>
      <c r="R1050" s="9">
        <f t="shared" si="287"/>
        <v>0.26134708011432889</v>
      </c>
      <c r="S1050" s="9">
        <f t="shared" si="288"/>
        <v>0.7400000000000011</v>
      </c>
      <c r="T1050">
        <f t="shared" si="289"/>
        <v>0.69000000000000039</v>
      </c>
      <c r="U1050" s="9">
        <f t="shared" si="290"/>
        <v>0.24368849362011724</v>
      </c>
      <c r="V1050" s="9">
        <f t="shared" si="291"/>
        <v>1.3844331811461719</v>
      </c>
      <c r="W1050" s="9">
        <f t="shared" si="292"/>
        <v>1.9599999999999991</v>
      </c>
      <c r="X1050">
        <f t="shared" si="293"/>
        <v>7.1050000000000004</v>
      </c>
      <c r="Y1050" s="9">
        <f t="shared" si="294"/>
        <v>5.0185702816548758</v>
      </c>
      <c r="Z1050" s="10">
        <f t="shared" si="295"/>
        <v>0.59327143871924259</v>
      </c>
      <c r="AA1050">
        <f t="shared" si="296"/>
        <v>5.0000000000000711E-2</v>
      </c>
    </row>
    <row r="1051" spans="1:27">
      <c r="A1051" s="1">
        <f t="shared" si="279"/>
        <v>755498</v>
      </c>
      <c r="B1051" s="1">
        <v>-2</v>
      </c>
      <c r="C1051" s="1">
        <v>11</v>
      </c>
      <c r="D1051" s="2">
        <v>3</v>
      </c>
      <c r="E1051" s="5">
        <v>0.28999999999999998</v>
      </c>
      <c r="F1051" s="5">
        <v>1.2</v>
      </c>
      <c r="G1051" s="5">
        <v>1.86</v>
      </c>
      <c r="H1051" s="5">
        <v>0.31</v>
      </c>
      <c r="I1051" s="5">
        <v>1.42</v>
      </c>
      <c r="J1051" s="5">
        <v>1.06</v>
      </c>
      <c r="K1051" s="6">
        <f t="shared" si="280"/>
        <v>0.3</v>
      </c>
      <c r="L1051" s="6">
        <f t="shared" si="281"/>
        <v>-2.0000000000000018E-2</v>
      </c>
      <c r="M1051" s="6">
        <f t="shared" si="282"/>
        <v>1.31</v>
      </c>
      <c r="N1051" s="5">
        <f t="shared" si="283"/>
        <v>1.0704204781299731</v>
      </c>
      <c r="O1051" s="6">
        <f t="shared" si="284"/>
        <v>-0.21999999999999997</v>
      </c>
      <c r="P1051" s="6">
        <f t="shared" si="285"/>
        <v>2.1408409562599462</v>
      </c>
      <c r="Q1051" s="6">
        <f t="shared" si="286"/>
        <v>0.5096875545470414</v>
      </c>
      <c r="R1051" s="9">
        <f t="shared" si="287"/>
        <v>9.3421232163551457E-2</v>
      </c>
      <c r="S1051" s="9">
        <f t="shared" si="288"/>
        <v>0.19999999999999996</v>
      </c>
      <c r="T1051">
        <f t="shared" si="289"/>
        <v>0.21999999999999997</v>
      </c>
      <c r="U1051" s="9">
        <f t="shared" si="290"/>
        <v>0.10276335537990662</v>
      </c>
      <c r="V1051" s="9">
        <f t="shared" si="291"/>
        <v>0.94355444485187001</v>
      </c>
      <c r="W1051" s="9">
        <f t="shared" si="292"/>
        <v>1.01</v>
      </c>
      <c r="X1051">
        <f t="shared" si="293"/>
        <v>1.31</v>
      </c>
      <c r="Y1051" s="9">
        <f t="shared" si="294"/>
        <v>1.2238181413425244</v>
      </c>
      <c r="Z1051" s="10">
        <f t="shared" si="295"/>
        <v>0.59590351568018118</v>
      </c>
      <c r="AA1051">
        <f t="shared" si="296"/>
        <v>2.0000000000000018E-2</v>
      </c>
    </row>
    <row r="1052" spans="1:27">
      <c r="A1052" s="1">
        <f t="shared" si="279"/>
        <v>1754996</v>
      </c>
      <c r="B1052" s="1">
        <v>-4</v>
      </c>
      <c r="C1052" s="1">
        <v>10</v>
      </c>
      <c r="D1052" s="2">
        <v>7</v>
      </c>
      <c r="E1052" s="5">
        <v>31.02</v>
      </c>
      <c r="F1052" s="5">
        <v>36.479999999999997</v>
      </c>
      <c r="G1052" s="5">
        <v>3.73</v>
      </c>
      <c r="H1052" s="5">
        <v>30.99</v>
      </c>
      <c r="I1052" s="5">
        <v>35.700000000000003</v>
      </c>
      <c r="J1052" s="5">
        <v>2.83</v>
      </c>
      <c r="K1052" s="6">
        <f t="shared" si="280"/>
        <v>31.004999999999999</v>
      </c>
      <c r="L1052" s="6">
        <f t="shared" si="281"/>
        <v>3.0000000000001137E-2</v>
      </c>
      <c r="M1052" s="6">
        <f t="shared" si="282"/>
        <v>36.090000000000003</v>
      </c>
      <c r="N1052" s="5">
        <f t="shared" si="283"/>
        <v>2.3410360954073304</v>
      </c>
      <c r="O1052" s="6">
        <f t="shared" si="284"/>
        <v>0.77999999999999403</v>
      </c>
      <c r="P1052" s="6">
        <f t="shared" si="285"/>
        <v>4.6820721908146608</v>
      </c>
      <c r="Q1052" s="6">
        <f t="shared" si="286"/>
        <v>0.26932094992199546</v>
      </c>
      <c r="R1052" s="9">
        <f t="shared" si="287"/>
        <v>0.16018548399816451</v>
      </c>
      <c r="S1052" s="9">
        <f t="shared" si="288"/>
        <v>0.74999999999999289</v>
      </c>
      <c r="T1052">
        <f t="shared" si="289"/>
        <v>0.77999999999999403</v>
      </c>
      <c r="U1052" s="9">
        <f t="shared" si="290"/>
        <v>0.1665929033580914</v>
      </c>
      <c r="V1052" s="9">
        <f t="shared" si="291"/>
        <v>2.1721151630151332</v>
      </c>
      <c r="W1052" s="9">
        <f t="shared" si="292"/>
        <v>5.0850000000000044</v>
      </c>
      <c r="X1052">
        <f t="shared" si="293"/>
        <v>36.090000000000003</v>
      </c>
      <c r="Y1052" s="9">
        <f t="shared" si="294"/>
        <v>15.4162509799835</v>
      </c>
      <c r="Z1052" s="10">
        <f t="shared" si="295"/>
        <v>0.59638913470988053</v>
      </c>
      <c r="AA1052">
        <f t="shared" si="296"/>
        <v>3.0000000000001137E-2</v>
      </c>
    </row>
    <row r="1053" spans="1:27">
      <c r="A1053" s="1">
        <f t="shared" si="279"/>
        <v>2995997</v>
      </c>
      <c r="B1053" s="1">
        <v>-3</v>
      </c>
      <c r="C1053" s="1">
        <v>-8</v>
      </c>
      <c r="D1053" s="2">
        <v>12</v>
      </c>
      <c r="E1053" s="5">
        <v>6.53</v>
      </c>
      <c r="F1053" s="5">
        <v>4.74</v>
      </c>
      <c r="G1053" s="5">
        <v>1.47</v>
      </c>
      <c r="H1053" s="5">
        <v>6.31</v>
      </c>
      <c r="I1053" s="5">
        <v>8.69</v>
      </c>
      <c r="J1053" s="5">
        <v>2.06</v>
      </c>
      <c r="K1053" s="6">
        <f t="shared" si="280"/>
        <v>6.42</v>
      </c>
      <c r="L1053" s="6">
        <f t="shared" si="281"/>
        <v>0.22000000000000064</v>
      </c>
      <c r="M1053" s="6">
        <f t="shared" si="282"/>
        <v>6.7149999999999999</v>
      </c>
      <c r="N1053" s="5">
        <f t="shared" si="283"/>
        <v>1.2653556812216871</v>
      </c>
      <c r="O1053" s="6">
        <f t="shared" si="284"/>
        <v>-3.9499999999999993</v>
      </c>
      <c r="P1053" s="6">
        <f t="shared" si="285"/>
        <v>2.5307113624433741</v>
      </c>
      <c r="Q1053" s="6">
        <f t="shared" si="286"/>
        <v>-0.32519322351471625</v>
      </c>
      <c r="R1053" s="9">
        <f t="shared" si="287"/>
        <v>1.6477580422185762</v>
      </c>
      <c r="S1053" s="9">
        <f t="shared" si="288"/>
        <v>4.17</v>
      </c>
      <c r="T1053">
        <f t="shared" si="289"/>
        <v>3.9499999999999993</v>
      </c>
      <c r="U1053" s="9">
        <f t="shared" si="290"/>
        <v>1.560825963252608</v>
      </c>
      <c r="V1053" s="9">
        <f t="shared" si="291"/>
        <v>0.233136029954187</v>
      </c>
      <c r="W1053" s="9">
        <f t="shared" si="292"/>
        <v>0.29499999999999993</v>
      </c>
      <c r="X1053">
        <f t="shared" si="293"/>
        <v>6.7149999999999999</v>
      </c>
      <c r="Y1053" s="9">
        <f t="shared" si="294"/>
        <v>5.3068082750588683</v>
      </c>
      <c r="Z1053" s="10">
        <f t="shared" si="295"/>
        <v>0.5964503332214679</v>
      </c>
      <c r="AA1053">
        <f t="shared" si="296"/>
        <v>0.22000000000000064</v>
      </c>
    </row>
    <row r="1054" spans="1:27">
      <c r="A1054" s="1">
        <f t="shared" si="279"/>
        <v>3247495</v>
      </c>
      <c r="B1054" s="1">
        <v>-5</v>
      </c>
      <c r="C1054" s="1">
        <v>-5</v>
      </c>
      <c r="D1054" s="2">
        <v>13</v>
      </c>
      <c r="E1054" s="5">
        <v>1.61</v>
      </c>
      <c r="F1054" s="5">
        <v>1.48</v>
      </c>
      <c r="G1054" s="5">
        <v>1.27</v>
      </c>
      <c r="H1054" s="5">
        <v>1.74</v>
      </c>
      <c r="I1054" s="5">
        <v>1.65</v>
      </c>
      <c r="J1054" s="5">
        <v>1.42</v>
      </c>
      <c r="K1054" s="6">
        <f t="shared" si="280"/>
        <v>1.675</v>
      </c>
      <c r="L1054" s="6">
        <f t="shared" si="281"/>
        <v>-0.12999999999999989</v>
      </c>
      <c r="M1054" s="6">
        <f t="shared" si="282"/>
        <v>1.5649999999999999</v>
      </c>
      <c r="N1054" s="5">
        <f t="shared" si="283"/>
        <v>0.95253608855517902</v>
      </c>
      <c r="O1054" s="6">
        <f t="shared" si="284"/>
        <v>-0.16999999999999993</v>
      </c>
      <c r="P1054" s="6">
        <f t="shared" si="285"/>
        <v>1.905072177110358</v>
      </c>
      <c r="Q1054" s="6">
        <f t="shared" si="286"/>
        <v>-0.1111784641666437</v>
      </c>
      <c r="R1054" s="9">
        <f t="shared" si="287"/>
        <v>2.0996579804484172E-2</v>
      </c>
      <c r="S1054" s="9">
        <f t="shared" si="288"/>
        <v>4.0000000000000036E-2</v>
      </c>
      <c r="T1054">
        <f t="shared" si="289"/>
        <v>0.16999999999999993</v>
      </c>
      <c r="U1054" s="9">
        <f t="shared" si="290"/>
        <v>8.9235464169057616E-2</v>
      </c>
      <c r="V1054" s="9">
        <f t="shared" si="291"/>
        <v>0.11548118892466294</v>
      </c>
      <c r="W1054" s="9">
        <f t="shared" si="292"/>
        <v>0.1100000000000001</v>
      </c>
      <c r="X1054">
        <f t="shared" si="293"/>
        <v>1.5649999999999999</v>
      </c>
      <c r="Y1054" s="9">
        <f t="shared" si="294"/>
        <v>1.642982369700885</v>
      </c>
      <c r="Z1054" s="10">
        <f t="shared" si="295"/>
        <v>0.59760271083722494</v>
      </c>
      <c r="AA1054">
        <f t="shared" si="296"/>
        <v>0.12999999999999989</v>
      </c>
    </row>
    <row r="1055" spans="1:27">
      <c r="A1055" s="1">
        <f t="shared" si="279"/>
        <v>3496996</v>
      </c>
      <c r="B1055" s="1">
        <v>-4</v>
      </c>
      <c r="C1055" s="1">
        <v>-6</v>
      </c>
      <c r="D1055" s="2">
        <v>14</v>
      </c>
      <c r="E1055" s="5">
        <v>29.82</v>
      </c>
      <c r="F1055" s="5">
        <v>29.79</v>
      </c>
      <c r="G1055" s="5">
        <v>2.4700000000000002</v>
      </c>
      <c r="H1055" s="5">
        <v>29.85</v>
      </c>
      <c r="I1055" s="5">
        <v>32.840000000000003</v>
      </c>
      <c r="J1055" s="5">
        <v>3.31</v>
      </c>
      <c r="K1055" s="6">
        <f t="shared" si="280"/>
        <v>29.835000000000001</v>
      </c>
      <c r="L1055" s="6">
        <f t="shared" si="281"/>
        <v>-3.0000000000001137E-2</v>
      </c>
      <c r="M1055" s="6">
        <f t="shared" si="282"/>
        <v>31.315000000000001</v>
      </c>
      <c r="N1055" s="5">
        <f t="shared" si="283"/>
        <v>2.0650060532598933</v>
      </c>
      <c r="O1055" s="6">
        <f t="shared" si="284"/>
        <v>-3.0500000000000043</v>
      </c>
      <c r="P1055" s="6">
        <f t="shared" si="285"/>
        <v>4.1300121065197866</v>
      </c>
      <c r="Q1055" s="6">
        <f t="shared" si="286"/>
        <v>-0.28464560004690154</v>
      </c>
      <c r="R1055" s="9">
        <f t="shared" si="287"/>
        <v>0.73123272332120326</v>
      </c>
      <c r="S1055" s="9">
        <f t="shared" si="288"/>
        <v>3.0200000000000031</v>
      </c>
      <c r="T1055">
        <f t="shared" si="289"/>
        <v>3.0500000000000043</v>
      </c>
      <c r="U1055" s="9">
        <f t="shared" si="290"/>
        <v>0.73849662454624865</v>
      </c>
      <c r="V1055" s="9">
        <f t="shared" si="291"/>
        <v>0.71670492087111259</v>
      </c>
      <c r="W1055" s="9">
        <f t="shared" si="292"/>
        <v>1.4800000000000004</v>
      </c>
      <c r="X1055">
        <f t="shared" si="293"/>
        <v>31.315000000000001</v>
      </c>
      <c r="Y1055" s="9">
        <f t="shared" si="294"/>
        <v>15.164604457485733</v>
      </c>
      <c r="Z1055" s="10">
        <f t="shared" si="295"/>
        <v>0.59771899752308355</v>
      </c>
      <c r="AA1055">
        <f t="shared" si="296"/>
        <v>3.0000000000001137E-2</v>
      </c>
    </row>
    <row r="1056" spans="1:27">
      <c r="A1056" s="1">
        <f t="shared" si="279"/>
        <v>1005497</v>
      </c>
      <c r="B1056" s="1">
        <v>-3</v>
      </c>
      <c r="C1056" s="1">
        <v>11</v>
      </c>
      <c r="D1056" s="2">
        <v>4</v>
      </c>
      <c r="E1056" s="5">
        <v>2.12</v>
      </c>
      <c r="F1056" s="5">
        <v>2.23</v>
      </c>
      <c r="G1056" s="5">
        <v>2.17</v>
      </c>
      <c r="H1056" s="5">
        <v>2.25</v>
      </c>
      <c r="I1056" s="5">
        <v>3.91</v>
      </c>
      <c r="J1056" s="5">
        <v>1.38</v>
      </c>
      <c r="K1056" s="6">
        <f t="shared" si="280"/>
        <v>2.1850000000000001</v>
      </c>
      <c r="L1056" s="6">
        <f t="shared" si="281"/>
        <v>-0.12999999999999989</v>
      </c>
      <c r="M1056" s="6">
        <f t="shared" si="282"/>
        <v>3.0700000000000003</v>
      </c>
      <c r="N1056" s="5">
        <f t="shared" si="283"/>
        <v>1.285816860987598</v>
      </c>
      <c r="O1056" s="6">
        <f t="shared" si="284"/>
        <v>-1.6800000000000002</v>
      </c>
      <c r="P1056" s="6">
        <f t="shared" si="285"/>
        <v>2.5716337219751959</v>
      </c>
      <c r="Q1056" s="6">
        <f t="shared" si="286"/>
        <v>0.42406967777055332</v>
      </c>
      <c r="R1056" s="9">
        <f t="shared" si="287"/>
        <v>0.60272969154001099</v>
      </c>
      <c r="S1056" s="9">
        <f t="shared" si="288"/>
        <v>1.5500000000000003</v>
      </c>
      <c r="T1056">
        <f t="shared" si="289"/>
        <v>1.6800000000000002</v>
      </c>
      <c r="U1056" s="9">
        <f t="shared" si="290"/>
        <v>0.65328121405626993</v>
      </c>
      <c r="V1056" s="9">
        <f t="shared" si="291"/>
        <v>0.68827842195214162</v>
      </c>
      <c r="W1056" s="9">
        <f t="shared" si="292"/>
        <v>0.88500000000000023</v>
      </c>
      <c r="X1056">
        <f t="shared" si="293"/>
        <v>3.0700000000000003</v>
      </c>
      <c r="Y1056" s="9">
        <f t="shared" si="294"/>
        <v>2.3875872942294629</v>
      </c>
      <c r="Z1056" s="10">
        <f t="shared" si="295"/>
        <v>0.59933546532805815</v>
      </c>
      <c r="AA1056">
        <f t="shared" si="296"/>
        <v>0.12999999999999989</v>
      </c>
    </row>
    <row r="1057" spans="1:27">
      <c r="A1057" s="1">
        <f t="shared" si="279"/>
        <v>3248494</v>
      </c>
      <c r="B1057" s="1">
        <v>-6</v>
      </c>
      <c r="C1057" s="1">
        <v>-3</v>
      </c>
      <c r="D1057" s="2">
        <v>13</v>
      </c>
      <c r="E1057" s="5">
        <v>13.8</v>
      </c>
      <c r="F1057" s="5">
        <v>13.83</v>
      </c>
      <c r="G1057" s="5">
        <v>2.1800000000000002</v>
      </c>
      <c r="H1057" s="5">
        <v>13.31</v>
      </c>
      <c r="I1057" s="5">
        <v>10.92</v>
      </c>
      <c r="J1057" s="5">
        <v>2.17</v>
      </c>
      <c r="K1057" s="6">
        <f t="shared" si="280"/>
        <v>13.555</v>
      </c>
      <c r="L1057" s="6">
        <f t="shared" si="281"/>
        <v>0.49000000000000021</v>
      </c>
      <c r="M1057" s="6">
        <f t="shared" si="282"/>
        <v>12.375</v>
      </c>
      <c r="N1057" s="5">
        <f t="shared" si="283"/>
        <v>1.5379613129074476</v>
      </c>
      <c r="O1057" s="6">
        <f t="shared" si="284"/>
        <v>2.91</v>
      </c>
      <c r="P1057" s="6">
        <f t="shared" si="285"/>
        <v>3.0759226258148953</v>
      </c>
      <c r="Q1057" s="6">
        <f t="shared" si="286"/>
        <v>4.5976768520183016E-3</v>
      </c>
      <c r="R1057" s="9">
        <f t="shared" si="287"/>
        <v>0.78675581098496461</v>
      </c>
      <c r="S1057" s="9">
        <f t="shared" si="288"/>
        <v>2.42</v>
      </c>
      <c r="T1057">
        <f t="shared" si="289"/>
        <v>2.91</v>
      </c>
      <c r="U1057" s="9">
        <f t="shared" si="290"/>
        <v>0.94605760742406919</v>
      </c>
      <c r="V1057" s="9">
        <f t="shared" si="291"/>
        <v>0.76724946856384968</v>
      </c>
      <c r="W1057" s="9">
        <f t="shared" si="292"/>
        <v>1.1799999999999997</v>
      </c>
      <c r="X1057">
        <f t="shared" si="293"/>
        <v>12.375</v>
      </c>
      <c r="Y1057" s="9">
        <f t="shared" si="294"/>
        <v>8.0463662487098659</v>
      </c>
      <c r="Z1057" s="10">
        <f t="shared" si="295"/>
        <v>0.59936382940581256</v>
      </c>
      <c r="AA1057">
        <f t="shared" si="296"/>
        <v>0.49000000000000021</v>
      </c>
    </row>
    <row r="1058" spans="1:27">
      <c r="A1058" s="1">
        <f t="shared" si="279"/>
        <v>755495</v>
      </c>
      <c r="B1058" s="1">
        <v>-5</v>
      </c>
      <c r="C1058" s="1">
        <v>11</v>
      </c>
      <c r="D1058" s="2">
        <v>3</v>
      </c>
      <c r="E1058" s="5">
        <v>0.32</v>
      </c>
      <c r="F1058" s="5">
        <v>-2.11</v>
      </c>
      <c r="G1058" s="5">
        <v>2.11</v>
      </c>
      <c r="H1058" s="5">
        <v>0.28999999999999998</v>
      </c>
      <c r="I1058" s="5">
        <v>-0.22</v>
      </c>
      <c r="J1058" s="5">
        <v>0.91</v>
      </c>
      <c r="K1058" s="6">
        <f t="shared" si="280"/>
        <v>0.30499999999999999</v>
      </c>
      <c r="L1058" s="6">
        <f t="shared" si="281"/>
        <v>3.0000000000000027E-2</v>
      </c>
      <c r="M1058" s="6">
        <f t="shared" si="282"/>
        <v>-1.165</v>
      </c>
      <c r="N1058" s="5">
        <f t="shared" si="283"/>
        <v>1.1489342888085463</v>
      </c>
      <c r="O1058" s="6">
        <f t="shared" si="284"/>
        <v>-1.89</v>
      </c>
      <c r="P1058" s="6">
        <f t="shared" si="285"/>
        <v>2.2978685776170926</v>
      </c>
      <c r="Q1058" s="6">
        <f t="shared" si="286"/>
        <v>0.68633763872580578</v>
      </c>
      <c r="R1058" s="9">
        <f t="shared" si="287"/>
        <v>0.83555692379546553</v>
      </c>
      <c r="S1058" s="9">
        <f t="shared" si="288"/>
        <v>1.92</v>
      </c>
      <c r="T1058">
        <f t="shared" si="289"/>
        <v>1.89</v>
      </c>
      <c r="U1058" s="9">
        <f t="shared" si="290"/>
        <v>0.82250134686116139</v>
      </c>
      <c r="V1058" s="9">
        <f t="shared" si="291"/>
        <v>1.2794465395618067</v>
      </c>
      <c r="W1058" s="9">
        <f t="shared" si="292"/>
        <v>1.47</v>
      </c>
      <c r="X1058">
        <f t="shared" si="293"/>
        <v>1.165</v>
      </c>
      <c r="Y1058" s="9">
        <f t="shared" si="294"/>
        <v>1.0139831418976224</v>
      </c>
      <c r="Z1058" s="10">
        <f t="shared" si="295"/>
        <v>0.59936716626788966</v>
      </c>
      <c r="AA1058">
        <f t="shared" si="296"/>
        <v>3.0000000000000027E-2</v>
      </c>
    </row>
    <row r="1059" spans="1:27">
      <c r="A1059" s="1">
        <f t="shared" si="279"/>
        <v>1005496</v>
      </c>
      <c r="B1059" s="1">
        <v>-4</v>
      </c>
      <c r="C1059" s="1">
        <v>11</v>
      </c>
      <c r="D1059" s="2">
        <v>4</v>
      </c>
      <c r="E1059" s="5">
        <v>1.9</v>
      </c>
      <c r="F1059" s="5">
        <v>-0.7</v>
      </c>
      <c r="G1059" s="5">
        <v>2.29</v>
      </c>
      <c r="H1059" s="5">
        <v>1.87</v>
      </c>
      <c r="I1059" s="5">
        <v>1.1399999999999999</v>
      </c>
      <c r="J1059" s="5">
        <v>1.05</v>
      </c>
      <c r="K1059" s="6">
        <f t="shared" si="280"/>
        <v>1.885</v>
      </c>
      <c r="L1059" s="6">
        <f t="shared" si="281"/>
        <v>2.9999999999999805E-2</v>
      </c>
      <c r="M1059" s="6">
        <f t="shared" si="282"/>
        <v>0.21999999999999997</v>
      </c>
      <c r="N1059" s="5">
        <f t="shared" si="283"/>
        <v>1.2596229594604889</v>
      </c>
      <c r="O1059" s="6">
        <f t="shared" si="284"/>
        <v>-1.8399999999999999</v>
      </c>
      <c r="P1059" s="6">
        <f t="shared" si="285"/>
        <v>2.5192459189209777</v>
      </c>
      <c r="Q1059" s="6">
        <f t="shared" si="286"/>
        <v>0.65256987993571358</v>
      </c>
      <c r="R1059" s="9">
        <f t="shared" si="287"/>
        <v>0.74228561251413772</v>
      </c>
      <c r="S1059" s="9">
        <f t="shared" si="288"/>
        <v>1.8699999999999997</v>
      </c>
      <c r="T1059">
        <f t="shared" si="289"/>
        <v>1.8399999999999999</v>
      </c>
      <c r="U1059" s="9">
        <f t="shared" si="290"/>
        <v>0.73037728717968642</v>
      </c>
      <c r="V1059" s="9">
        <f t="shared" si="291"/>
        <v>1.3218241121241066</v>
      </c>
      <c r="W1059" s="9">
        <f t="shared" si="292"/>
        <v>1.665</v>
      </c>
      <c r="X1059">
        <f t="shared" si="293"/>
        <v>0.21999999999999997</v>
      </c>
      <c r="Y1059" s="9">
        <f t="shared" si="294"/>
        <v>0.17465543823862065</v>
      </c>
      <c r="Z1059" s="10">
        <f t="shared" si="295"/>
        <v>0.59942722660886871</v>
      </c>
      <c r="AA1059">
        <f t="shared" si="296"/>
        <v>2.9999999999999805E-2</v>
      </c>
    </row>
    <row r="1060" spans="1:27">
      <c r="A1060" s="1">
        <f t="shared" si="279"/>
        <v>1254994</v>
      </c>
      <c r="B1060" s="1">
        <v>-6</v>
      </c>
      <c r="C1060" s="1">
        <v>10</v>
      </c>
      <c r="D1060" s="2">
        <v>5</v>
      </c>
      <c r="E1060" s="5">
        <v>11.51</v>
      </c>
      <c r="F1060" s="5">
        <v>10.130000000000001</v>
      </c>
      <c r="G1060" s="5">
        <v>2.87</v>
      </c>
      <c r="H1060" s="5">
        <v>11.76</v>
      </c>
      <c r="I1060" s="5">
        <v>11.06</v>
      </c>
      <c r="J1060" s="5">
        <v>1.92</v>
      </c>
      <c r="K1060" s="6">
        <f t="shared" si="280"/>
        <v>11.635</v>
      </c>
      <c r="L1060" s="6">
        <f t="shared" si="281"/>
        <v>-0.25</v>
      </c>
      <c r="M1060" s="6">
        <f t="shared" si="282"/>
        <v>10.595000000000001</v>
      </c>
      <c r="N1060" s="5">
        <f t="shared" si="283"/>
        <v>1.7265065884612198</v>
      </c>
      <c r="O1060" s="6">
        <f t="shared" si="284"/>
        <v>-0.92999999999999972</v>
      </c>
      <c r="P1060" s="6">
        <f t="shared" si="285"/>
        <v>3.4530131769224397</v>
      </c>
      <c r="Q1060" s="6">
        <f t="shared" si="286"/>
        <v>0.38164769820435618</v>
      </c>
      <c r="R1060" s="9">
        <f t="shared" si="287"/>
        <v>0.19692945411985424</v>
      </c>
      <c r="S1060" s="9">
        <f t="shared" si="288"/>
        <v>0.67999999999999972</v>
      </c>
      <c r="T1060">
        <f t="shared" si="289"/>
        <v>0.92999999999999972</v>
      </c>
      <c r="U1060" s="9">
        <f t="shared" si="290"/>
        <v>0.26932998872274183</v>
      </c>
      <c r="V1060" s="9">
        <f t="shared" si="291"/>
        <v>0.60237244789602451</v>
      </c>
      <c r="W1060" s="9">
        <f t="shared" si="292"/>
        <v>1.0399999999999991</v>
      </c>
      <c r="X1060">
        <f t="shared" si="293"/>
        <v>10.595000000000001</v>
      </c>
      <c r="Y1060" s="9">
        <f t="shared" si="294"/>
        <v>6.1366693129407546</v>
      </c>
      <c r="Z1060" s="10">
        <f t="shared" si="295"/>
        <v>0.59976328663898715</v>
      </c>
      <c r="AA1060">
        <f t="shared" si="296"/>
        <v>0.25</v>
      </c>
    </row>
    <row r="1061" spans="1:27">
      <c r="A1061" s="1">
        <f t="shared" si="279"/>
        <v>744003</v>
      </c>
      <c r="B1061" s="1">
        <v>3</v>
      </c>
      <c r="C1061" s="1">
        <v>-12</v>
      </c>
      <c r="D1061" s="2">
        <v>3</v>
      </c>
      <c r="E1061" s="5">
        <v>0.51</v>
      </c>
      <c r="F1061" s="5">
        <v>1.32</v>
      </c>
      <c r="G1061" s="5">
        <v>1.03</v>
      </c>
      <c r="H1061" s="5">
        <v>0.57999999999999996</v>
      </c>
      <c r="I1061" s="5">
        <v>-1.98</v>
      </c>
      <c r="J1061" s="5">
        <v>1.98</v>
      </c>
      <c r="K1061" s="6">
        <f t="shared" si="280"/>
        <v>0.54499999999999993</v>
      </c>
      <c r="L1061" s="6">
        <f t="shared" si="281"/>
        <v>-6.9999999999999951E-2</v>
      </c>
      <c r="M1061" s="6">
        <f t="shared" si="282"/>
        <v>-0.32999999999999996</v>
      </c>
      <c r="N1061" s="5">
        <f t="shared" si="283"/>
        <v>1.1159413067003121</v>
      </c>
      <c r="O1061" s="6">
        <f t="shared" si="284"/>
        <v>3.3</v>
      </c>
      <c r="P1061" s="6">
        <f t="shared" si="285"/>
        <v>2.2318826134006242</v>
      </c>
      <c r="Q1061" s="6">
        <f t="shared" si="286"/>
        <v>-0.5740469355389155</v>
      </c>
      <c r="R1061" s="9">
        <f t="shared" si="287"/>
        <v>1.5099360422299606</v>
      </c>
      <c r="S1061" s="9">
        <f t="shared" si="288"/>
        <v>3.3699999999999997</v>
      </c>
      <c r="T1061">
        <f t="shared" si="289"/>
        <v>3.3</v>
      </c>
      <c r="U1061" s="9">
        <f t="shared" si="290"/>
        <v>1.4785723855664303</v>
      </c>
      <c r="V1061" s="9">
        <f t="shared" si="291"/>
        <v>0.78409141658825843</v>
      </c>
      <c r="W1061" s="9">
        <f t="shared" si="292"/>
        <v>0.87499999999999989</v>
      </c>
      <c r="X1061">
        <f t="shared" si="293"/>
        <v>0.32999999999999996</v>
      </c>
      <c r="Y1061" s="9">
        <f t="shared" si="294"/>
        <v>0.29571447711328602</v>
      </c>
      <c r="Z1061" s="10">
        <f t="shared" si="295"/>
        <v>0.60110148893510484</v>
      </c>
      <c r="AA1061">
        <f t="shared" si="296"/>
        <v>6.9999999999999951E-2</v>
      </c>
    </row>
    <row r="1062" spans="1:27">
      <c r="A1062" s="1">
        <f t="shared" si="279"/>
        <v>2995498</v>
      </c>
      <c r="B1062" s="1">
        <v>-2</v>
      </c>
      <c r="C1062" s="1">
        <v>-9</v>
      </c>
      <c r="D1062" s="2">
        <v>12</v>
      </c>
      <c r="E1062" s="5">
        <v>0.45</v>
      </c>
      <c r="F1062" s="5">
        <v>-0.12</v>
      </c>
      <c r="G1062" s="5">
        <v>1.03</v>
      </c>
      <c r="H1062" s="5">
        <v>0.44</v>
      </c>
      <c r="I1062" s="5">
        <v>-0.09</v>
      </c>
      <c r="J1062" s="5">
        <v>1.29</v>
      </c>
      <c r="K1062" s="6">
        <f t="shared" si="280"/>
        <v>0.44500000000000001</v>
      </c>
      <c r="L1062" s="6">
        <f t="shared" si="281"/>
        <v>1.0000000000000009E-2</v>
      </c>
      <c r="M1062" s="6">
        <f t="shared" si="282"/>
        <v>-0.105</v>
      </c>
      <c r="N1062" s="5">
        <f t="shared" si="283"/>
        <v>0.82537870096095889</v>
      </c>
      <c r="O1062" s="6">
        <f t="shared" si="284"/>
        <v>-0.03</v>
      </c>
      <c r="P1062" s="6">
        <f t="shared" si="285"/>
        <v>1.6507574019219178</v>
      </c>
      <c r="Q1062" s="6">
        <f t="shared" si="286"/>
        <v>-0.22135779816513768</v>
      </c>
      <c r="R1062" s="9">
        <f t="shared" si="287"/>
        <v>2.4231301312615312E-2</v>
      </c>
      <c r="S1062" s="9">
        <f t="shared" si="288"/>
        <v>4.0000000000000008E-2</v>
      </c>
      <c r="T1062">
        <f t="shared" si="289"/>
        <v>0.03</v>
      </c>
      <c r="U1062" s="9">
        <f t="shared" si="290"/>
        <v>1.8173475984461479E-2</v>
      </c>
      <c r="V1062" s="9">
        <f t="shared" si="291"/>
        <v>0.66636078609692095</v>
      </c>
      <c r="W1062" s="9">
        <f t="shared" si="292"/>
        <v>0.55000000000000004</v>
      </c>
      <c r="X1062">
        <f t="shared" si="293"/>
        <v>0.105</v>
      </c>
      <c r="Y1062" s="9">
        <f t="shared" si="294"/>
        <v>0.12721433189123035</v>
      </c>
      <c r="Z1062" s="10">
        <f t="shared" si="295"/>
        <v>0.60116470288931634</v>
      </c>
      <c r="AA1062">
        <f t="shared" si="296"/>
        <v>1.0000000000000009E-2</v>
      </c>
    </row>
    <row r="1063" spans="1:27">
      <c r="A1063" s="1">
        <f t="shared" si="279"/>
        <v>2996496</v>
      </c>
      <c r="B1063" s="1">
        <v>-4</v>
      </c>
      <c r="C1063" s="1">
        <v>-7</v>
      </c>
      <c r="D1063" s="2">
        <v>12</v>
      </c>
      <c r="E1063" s="5">
        <v>30.44</v>
      </c>
      <c r="F1063" s="5">
        <v>34.94</v>
      </c>
      <c r="G1063" s="5">
        <v>2.69</v>
      </c>
      <c r="H1063" s="5">
        <v>30.55</v>
      </c>
      <c r="I1063" s="5">
        <v>38.049999999999997</v>
      </c>
      <c r="J1063" s="5">
        <v>3.35</v>
      </c>
      <c r="K1063" s="6">
        <f t="shared" si="280"/>
        <v>30.495000000000001</v>
      </c>
      <c r="L1063" s="6">
        <f t="shared" si="281"/>
        <v>-0.10999999999999943</v>
      </c>
      <c r="M1063" s="6">
        <f t="shared" si="282"/>
        <v>36.494999999999997</v>
      </c>
      <c r="N1063" s="5">
        <f t="shared" si="283"/>
        <v>2.1481736428883025</v>
      </c>
      <c r="O1063" s="6">
        <f t="shared" si="284"/>
        <v>-3.1099999999999994</v>
      </c>
      <c r="P1063" s="6">
        <f t="shared" si="285"/>
        <v>4.296347285776605</v>
      </c>
      <c r="Q1063" s="6">
        <f t="shared" si="286"/>
        <v>-0.21596437432958082</v>
      </c>
      <c r="R1063" s="9">
        <f t="shared" si="287"/>
        <v>0.6982675748610303</v>
      </c>
      <c r="S1063" s="9">
        <f t="shared" si="288"/>
        <v>3</v>
      </c>
      <c r="T1063">
        <f t="shared" si="289"/>
        <v>3.1099999999999994</v>
      </c>
      <c r="U1063" s="9">
        <f t="shared" si="290"/>
        <v>0.72387071927260127</v>
      </c>
      <c r="V1063" s="9">
        <f t="shared" si="291"/>
        <v>2.7930702994441199</v>
      </c>
      <c r="W1063" s="9">
        <f t="shared" si="292"/>
        <v>5.9999999999999964</v>
      </c>
      <c r="X1063">
        <f t="shared" si="293"/>
        <v>36.494999999999997</v>
      </c>
      <c r="Y1063" s="9">
        <f t="shared" si="294"/>
        <v>16.988850096368868</v>
      </c>
      <c r="Z1063" s="10">
        <f t="shared" si="295"/>
        <v>0.60127946913228292</v>
      </c>
      <c r="AA1063">
        <f t="shared" si="296"/>
        <v>0.10999999999999943</v>
      </c>
    </row>
    <row r="1064" spans="1:27">
      <c r="A1064" s="1">
        <f t="shared" si="279"/>
        <v>994003</v>
      </c>
      <c r="B1064" s="1">
        <v>3</v>
      </c>
      <c r="C1064" s="1">
        <v>-12</v>
      </c>
      <c r="D1064" s="2">
        <v>4</v>
      </c>
      <c r="E1064" s="5">
        <v>10.64</v>
      </c>
      <c r="F1064" s="5">
        <v>13.21</v>
      </c>
      <c r="G1064" s="5">
        <v>1.9</v>
      </c>
      <c r="H1064" s="5">
        <v>10.46</v>
      </c>
      <c r="I1064" s="5">
        <v>7.99</v>
      </c>
      <c r="J1064" s="5">
        <v>3.02</v>
      </c>
      <c r="K1064" s="6">
        <f t="shared" si="280"/>
        <v>10.55</v>
      </c>
      <c r="L1064" s="6">
        <f t="shared" si="281"/>
        <v>0.17999999999999972</v>
      </c>
      <c r="M1064" s="6">
        <f t="shared" si="282"/>
        <v>10.600000000000001</v>
      </c>
      <c r="N1064" s="5">
        <f t="shared" si="283"/>
        <v>1.7839843048636947</v>
      </c>
      <c r="O1064" s="6">
        <f t="shared" si="284"/>
        <v>5.2200000000000006</v>
      </c>
      <c r="P1064" s="6">
        <f t="shared" si="285"/>
        <v>3.5679686097273895</v>
      </c>
      <c r="Q1064" s="6">
        <f t="shared" si="286"/>
        <v>-0.43285364167661666</v>
      </c>
      <c r="R1064" s="9">
        <f t="shared" si="287"/>
        <v>1.4125684811966668</v>
      </c>
      <c r="S1064" s="9">
        <f t="shared" si="288"/>
        <v>5.0400000000000009</v>
      </c>
      <c r="T1064">
        <f t="shared" si="289"/>
        <v>5.2200000000000006</v>
      </c>
      <c r="U1064" s="9">
        <f t="shared" si="290"/>
        <v>1.4630173555251189</v>
      </c>
      <c r="V1064" s="9">
        <f t="shared" si="291"/>
        <v>2.8027152404696162E-2</v>
      </c>
      <c r="W1064" s="9">
        <f t="shared" si="292"/>
        <v>5.0000000000000711E-2</v>
      </c>
      <c r="X1064">
        <f t="shared" si="293"/>
        <v>10.600000000000001</v>
      </c>
      <c r="Y1064" s="9">
        <f t="shared" si="294"/>
        <v>5.941756309795502</v>
      </c>
      <c r="Z1064" s="10">
        <f t="shared" si="295"/>
        <v>0.6012827953633797</v>
      </c>
      <c r="AA1064">
        <f t="shared" si="296"/>
        <v>0.17999999999999972</v>
      </c>
    </row>
    <row r="1065" spans="1:27">
      <c r="A1065" s="1">
        <f t="shared" si="279"/>
        <v>2744999</v>
      </c>
      <c r="B1065" s="1">
        <v>-1</v>
      </c>
      <c r="C1065" s="1">
        <v>-10</v>
      </c>
      <c r="D1065" s="2">
        <v>11</v>
      </c>
      <c r="E1065" s="5">
        <v>9.8000000000000007</v>
      </c>
      <c r="F1065" s="5">
        <v>12.99</v>
      </c>
      <c r="G1065" s="5">
        <v>1.86</v>
      </c>
      <c r="H1065" s="5">
        <v>10.26</v>
      </c>
      <c r="I1065" s="5">
        <v>9.4600000000000009</v>
      </c>
      <c r="J1065" s="5">
        <v>2.02</v>
      </c>
      <c r="K1065" s="6">
        <f t="shared" si="280"/>
        <v>10.030000000000001</v>
      </c>
      <c r="L1065" s="6">
        <f t="shared" si="281"/>
        <v>-0.45999999999999908</v>
      </c>
      <c r="M1065" s="6">
        <f t="shared" si="282"/>
        <v>11.225000000000001</v>
      </c>
      <c r="N1065" s="5">
        <f t="shared" si="283"/>
        <v>1.3729530217745982</v>
      </c>
      <c r="O1065" s="6">
        <f t="shared" si="284"/>
        <v>3.5299999999999994</v>
      </c>
      <c r="P1065" s="6">
        <f t="shared" si="285"/>
        <v>2.7459060435491964</v>
      </c>
      <c r="Q1065" s="6">
        <f t="shared" si="286"/>
        <v>-8.2334217506631238E-2</v>
      </c>
      <c r="R1065" s="9">
        <f t="shared" si="287"/>
        <v>1.4530722962548126</v>
      </c>
      <c r="S1065" s="9">
        <f t="shared" si="288"/>
        <v>3.9899999999999984</v>
      </c>
      <c r="T1065">
        <f t="shared" si="289"/>
        <v>3.5299999999999994</v>
      </c>
      <c r="U1065" s="9">
        <f t="shared" si="290"/>
        <v>1.2855501768870901</v>
      </c>
      <c r="V1065" s="9">
        <f t="shared" si="291"/>
        <v>0.87038666367142969</v>
      </c>
      <c r="W1065" s="9">
        <f t="shared" si="292"/>
        <v>1.1950000000000003</v>
      </c>
      <c r="X1065">
        <f t="shared" si="293"/>
        <v>11.225000000000001</v>
      </c>
      <c r="Y1065" s="9">
        <f t="shared" si="294"/>
        <v>8.1758077821856041</v>
      </c>
      <c r="Z1065" s="10">
        <f t="shared" si="295"/>
        <v>0.60269146335417756</v>
      </c>
      <c r="AA1065">
        <f t="shared" si="296"/>
        <v>0.45999999999999908</v>
      </c>
    </row>
    <row r="1066" spans="1:27">
      <c r="A1066" s="1">
        <f t="shared" si="279"/>
        <v>494003</v>
      </c>
      <c r="B1066" s="1">
        <v>3</v>
      </c>
      <c r="C1066" s="1">
        <v>-12</v>
      </c>
      <c r="D1066" s="2">
        <v>2</v>
      </c>
      <c r="E1066" s="5">
        <v>11.31</v>
      </c>
      <c r="F1066" s="5">
        <v>13.84</v>
      </c>
      <c r="G1066" s="5">
        <v>1.98</v>
      </c>
      <c r="H1066" s="5">
        <v>11.23</v>
      </c>
      <c r="I1066" s="5">
        <v>8.5</v>
      </c>
      <c r="J1066" s="5">
        <v>3.07</v>
      </c>
      <c r="K1066" s="6">
        <f t="shared" si="280"/>
        <v>11.27</v>
      </c>
      <c r="L1066" s="6">
        <f t="shared" si="281"/>
        <v>8.0000000000000071E-2</v>
      </c>
      <c r="M1066" s="6">
        <f t="shared" si="282"/>
        <v>11.17</v>
      </c>
      <c r="N1066" s="5">
        <f t="shared" si="283"/>
        <v>1.8265609762611266</v>
      </c>
      <c r="O1066" s="6">
        <f t="shared" si="284"/>
        <v>5.34</v>
      </c>
      <c r="P1066" s="6">
        <f t="shared" si="285"/>
        <v>3.6531219525222531</v>
      </c>
      <c r="Q1066" s="6">
        <f t="shared" si="286"/>
        <v>-0.41246731058874658</v>
      </c>
      <c r="R1066" s="9">
        <f t="shared" si="287"/>
        <v>1.4398643320320301</v>
      </c>
      <c r="S1066" s="9">
        <f t="shared" si="288"/>
        <v>5.26</v>
      </c>
      <c r="T1066">
        <f t="shared" si="289"/>
        <v>5.34</v>
      </c>
      <c r="U1066" s="9">
        <f t="shared" si="290"/>
        <v>1.4617634093252929</v>
      </c>
      <c r="V1066" s="9">
        <f t="shared" si="291"/>
        <v>5.4747693233156848E-2</v>
      </c>
      <c r="W1066" s="9">
        <f t="shared" si="292"/>
        <v>9.9999999999999645E-2</v>
      </c>
      <c r="X1066">
        <f t="shared" si="293"/>
        <v>11.17</v>
      </c>
      <c r="Y1066" s="9">
        <f t="shared" si="294"/>
        <v>6.1153173341436418</v>
      </c>
      <c r="Z1066" s="10">
        <f t="shared" si="295"/>
        <v>0.60280759782869364</v>
      </c>
      <c r="AA1066">
        <f t="shared" si="296"/>
        <v>8.0000000000000071E-2</v>
      </c>
    </row>
    <row r="1067" spans="1:27">
      <c r="A1067" s="1">
        <f t="shared" si="279"/>
        <v>244506</v>
      </c>
      <c r="B1067" s="1">
        <v>6</v>
      </c>
      <c r="C1067" s="1">
        <v>-11</v>
      </c>
      <c r="D1067" s="2">
        <v>1</v>
      </c>
      <c r="E1067" s="5">
        <v>21.36</v>
      </c>
      <c r="F1067" s="5">
        <v>19.649999999999999</v>
      </c>
      <c r="G1067" s="5">
        <v>2.2999999999999998</v>
      </c>
      <c r="H1067" s="5">
        <v>21.74</v>
      </c>
      <c r="I1067" s="5">
        <v>26.33</v>
      </c>
      <c r="J1067" s="5">
        <v>3.52</v>
      </c>
      <c r="K1067" s="6">
        <f t="shared" si="280"/>
        <v>21.549999999999997</v>
      </c>
      <c r="L1067" s="6">
        <f t="shared" si="281"/>
        <v>-0.37999999999999901</v>
      </c>
      <c r="M1067" s="6">
        <f t="shared" si="282"/>
        <v>22.99</v>
      </c>
      <c r="N1067" s="5">
        <f t="shared" si="283"/>
        <v>2.102403386603056</v>
      </c>
      <c r="O1067" s="6">
        <f t="shared" si="284"/>
        <v>-6.68</v>
      </c>
      <c r="P1067" s="6">
        <f t="shared" si="285"/>
        <v>4.2048067732061121</v>
      </c>
      <c r="Q1067" s="6">
        <f t="shared" si="286"/>
        <v>-0.40159724893101972</v>
      </c>
      <c r="R1067" s="9">
        <f t="shared" si="287"/>
        <v>1.4982852577542654</v>
      </c>
      <c r="S1067" s="9">
        <f t="shared" si="288"/>
        <v>6.3000000000000007</v>
      </c>
      <c r="T1067">
        <f t="shared" si="289"/>
        <v>6.68</v>
      </c>
      <c r="U1067" s="9">
        <f t="shared" si="290"/>
        <v>1.5886580193330939</v>
      </c>
      <c r="V1067" s="9">
        <f t="shared" si="291"/>
        <v>0.68493040354480761</v>
      </c>
      <c r="W1067" s="9">
        <f t="shared" si="292"/>
        <v>1.4400000000000013</v>
      </c>
      <c r="X1067">
        <f t="shared" si="293"/>
        <v>22.99</v>
      </c>
      <c r="Y1067" s="9">
        <f t="shared" si="294"/>
        <v>10.935104151038272</v>
      </c>
      <c r="Z1067" s="10">
        <f t="shared" si="295"/>
        <v>0.60306633134341037</v>
      </c>
      <c r="AA1067">
        <f t="shared" si="296"/>
        <v>0.37999999999999901</v>
      </c>
    </row>
    <row r="1068" spans="1:27">
      <c r="A1068" s="1">
        <f t="shared" si="279"/>
        <v>1499992</v>
      </c>
      <c r="B1068" s="1">
        <v>-8</v>
      </c>
      <c r="C1068" s="1">
        <v>0</v>
      </c>
      <c r="D1068" s="2">
        <v>6</v>
      </c>
      <c r="E1068" s="5">
        <v>5.67</v>
      </c>
      <c r="F1068" s="5">
        <v>8.66</v>
      </c>
      <c r="G1068" s="5">
        <v>2.54</v>
      </c>
      <c r="H1068" s="5">
        <v>5.83</v>
      </c>
      <c r="I1068" s="5">
        <v>5.19</v>
      </c>
      <c r="J1068" s="5">
        <v>1.75</v>
      </c>
      <c r="K1068" s="6">
        <f t="shared" si="280"/>
        <v>5.75</v>
      </c>
      <c r="L1068" s="6">
        <f t="shared" si="281"/>
        <v>-0.16000000000000014</v>
      </c>
      <c r="M1068" s="6">
        <f t="shared" si="282"/>
        <v>6.9250000000000007</v>
      </c>
      <c r="N1068" s="5">
        <f t="shared" si="283"/>
        <v>1.5422467377174121</v>
      </c>
      <c r="O1068" s="6">
        <f t="shared" si="284"/>
        <v>3.4699999999999998</v>
      </c>
      <c r="P1068" s="6">
        <f t="shared" si="285"/>
        <v>3.0844934754348241</v>
      </c>
      <c r="Q1068" s="6">
        <f t="shared" si="286"/>
        <v>0.35621866492889503</v>
      </c>
      <c r="R1068" s="9">
        <f t="shared" si="287"/>
        <v>1.1768544913158798</v>
      </c>
      <c r="S1068" s="9">
        <f t="shared" si="288"/>
        <v>3.63</v>
      </c>
      <c r="T1068">
        <f t="shared" si="289"/>
        <v>3.4699999999999998</v>
      </c>
      <c r="U1068" s="9">
        <f t="shared" si="290"/>
        <v>1.1249821170430034</v>
      </c>
      <c r="V1068" s="9">
        <f t="shared" si="291"/>
        <v>0.76187549713287028</v>
      </c>
      <c r="W1068" s="9">
        <f t="shared" si="292"/>
        <v>1.1750000000000007</v>
      </c>
      <c r="X1068">
        <f t="shared" si="293"/>
        <v>6.9250000000000007</v>
      </c>
      <c r="Y1068" s="9">
        <f t="shared" si="294"/>
        <v>4.4902023979958505</v>
      </c>
      <c r="Z1068" s="10">
        <f t="shared" si="295"/>
        <v>0.60332412515993428</v>
      </c>
      <c r="AA1068">
        <f t="shared" si="296"/>
        <v>0.16000000000000014</v>
      </c>
    </row>
    <row r="1069" spans="1:27">
      <c r="A1069" s="1">
        <f t="shared" si="279"/>
        <v>1244003</v>
      </c>
      <c r="B1069" s="1">
        <v>3</v>
      </c>
      <c r="C1069" s="1">
        <v>-12</v>
      </c>
      <c r="D1069" s="2">
        <v>5</v>
      </c>
      <c r="E1069" s="5">
        <v>8.64</v>
      </c>
      <c r="F1069" s="5">
        <v>9.14</v>
      </c>
      <c r="G1069" s="5">
        <v>1.65</v>
      </c>
      <c r="H1069" s="5">
        <v>8.4499999999999993</v>
      </c>
      <c r="I1069" s="5">
        <v>5.19</v>
      </c>
      <c r="J1069" s="5">
        <v>2.77</v>
      </c>
      <c r="K1069" s="6">
        <f t="shared" si="280"/>
        <v>8.5449999999999999</v>
      </c>
      <c r="L1069" s="6">
        <f t="shared" si="281"/>
        <v>0.19000000000000128</v>
      </c>
      <c r="M1069" s="6">
        <f t="shared" si="282"/>
        <v>7.1650000000000009</v>
      </c>
      <c r="N1069" s="5">
        <f t="shared" si="283"/>
        <v>1.6120949103573277</v>
      </c>
      <c r="O1069" s="6">
        <f t="shared" si="284"/>
        <v>3.95</v>
      </c>
      <c r="P1069" s="6">
        <f t="shared" si="285"/>
        <v>3.2241898207146553</v>
      </c>
      <c r="Q1069" s="6">
        <f t="shared" si="286"/>
        <v>-0.47621063162552668</v>
      </c>
      <c r="R1069" s="9">
        <f t="shared" si="287"/>
        <v>1.1661844398375338</v>
      </c>
      <c r="S1069" s="9">
        <f t="shared" si="288"/>
        <v>3.7599999999999989</v>
      </c>
      <c r="T1069">
        <f t="shared" si="289"/>
        <v>3.95</v>
      </c>
      <c r="U1069" s="9">
        <f t="shared" si="290"/>
        <v>1.2251139727016649</v>
      </c>
      <c r="V1069" s="9">
        <f t="shared" si="291"/>
        <v>0.85602900371052981</v>
      </c>
      <c r="W1069" s="9">
        <f t="shared" si="292"/>
        <v>1.379999999999999</v>
      </c>
      <c r="X1069">
        <f t="shared" si="293"/>
        <v>7.1650000000000009</v>
      </c>
      <c r="Y1069" s="9">
        <f t="shared" si="294"/>
        <v>4.4445273996999646</v>
      </c>
      <c r="Z1069" s="10">
        <f t="shared" si="295"/>
        <v>0.60334981561280021</v>
      </c>
      <c r="AA1069">
        <f t="shared" si="296"/>
        <v>0.19000000000000128</v>
      </c>
    </row>
    <row r="1070" spans="1:27">
      <c r="A1070" s="1">
        <f t="shared" si="279"/>
        <v>253992</v>
      </c>
      <c r="B1070" s="1">
        <v>-8</v>
      </c>
      <c r="C1070" s="1">
        <v>8</v>
      </c>
      <c r="D1070" s="2">
        <v>1</v>
      </c>
      <c r="E1070" s="5">
        <v>15.89</v>
      </c>
      <c r="F1070" s="5">
        <v>13.81</v>
      </c>
      <c r="G1070" s="5">
        <v>2.62</v>
      </c>
      <c r="H1070" s="5">
        <v>16.420000000000002</v>
      </c>
      <c r="I1070" s="5">
        <v>20.36</v>
      </c>
      <c r="J1070" s="5">
        <v>2.41</v>
      </c>
      <c r="K1070" s="6">
        <f t="shared" si="280"/>
        <v>16.155000000000001</v>
      </c>
      <c r="L1070" s="6">
        <f t="shared" si="281"/>
        <v>-0.53000000000000114</v>
      </c>
      <c r="M1070" s="6">
        <f t="shared" si="282"/>
        <v>17.085000000000001</v>
      </c>
      <c r="N1070" s="5">
        <f t="shared" si="283"/>
        <v>1.7799227511327564</v>
      </c>
      <c r="O1070" s="6">
        <f t="shared" si="284"/>
        <v>-6.5499999999999989</v>
      </c>
      <c r="P1070" s="6">
        <f t="shared" si="285"/>
        <v>3.5598455022655129</v>
      </c>
      <c r="Q1070" s="6">
        <f t="shared" si="286"/>
        <v>8.3353718682185843E-2</v>
      </c>
      <c r="R1070" s="9">
        <f t="shared" si="287"/>
        <v>1.6910846260515586</v>
      </c>
      <c r="S1070" s="9">
        <f t="shared" si="288"/>
        <v>6.0199999999999978</v>
      </c>
      <c r="T1070">
        <f t="shared" si="289"/>
        <v>6.5499999999999989</v>
      </c>
      <c r="U1070" s="9">
        <f t="shared" si="290"/>
        <v>1.8399674918002842</v>
      </c>
      <c r="V1070" s="9">
        <f t="shared" si="291"/>
        <v>0.52249458545779059</v>
      </c>
      <c r="W1070" s="9">
        <f t="shared" si="292"/>
        <v>0.92999999999999972</v>
      </c>
      <c r="X1070">
        <f t="shared" si="293"/>
        <v>17.085000000000001</v>
      </c>
      <c r="Y1070" s="9">
        <f t="shared" si="294"/>
        <v>9.5987311747810278</v>
      </c>
      <c r="Z1070" s="10">
        <f t="shared" si="295"/>
        <v>0.60368203551207322</v>
      </c>
      <c r="AA1070">
        <f t="shared" si="296"/>
        <v>0.53000000000000114</v>
      </c>
    </row>
    <row r="1071" spans="1:27">
      <c r="A1071" s="1">
        <f t="shared" si="279"/>
        <v>5494</v>
      </c>
      <c r="B1071" s="1">
        <v>-6</v>
      </c>
      <c r="C1071" s="1">
        <v>11</v>
      </c>
      <c r="D1071" s="2">
        <v>0</v>
      </c>
      <c r="E1071" s="5">
        <v>1.71</v>
      </c>
      <c r="F1071" s="5">
        <v>-1.89</v>
      </c>
      <c r="G1071" s="5">
        <v>1.89</v>
      </c>
      <c r="H1071" s="5">
        <v>1.74</v>
      </c>
      <c r="I1071" s="5">
        <v>1.32</v>
      </c>
      <c r="J1071" s="5">
        <v>1.1499999999999999</v>
      </c>
      <c r="K1071" s="6">
        <f t="shared" si="280"/>
        <v>1.7250000000000001</v>
      </c>
      <c r="L1071" s="6">
        <f t="shared" si="281"/>
        <v>-3.0000000000000027E-2</v>
      </c>
      <c r="M1071" s="6">
        <f t="shared" si="282"/>
        <v>-0.28499999999999992</v>
      </c>
      <c r="N1071" s="5">
        <f t="shared" si="283"/>
        <v>1.1061871451070113</v>
      </c>
      <c r="O1071" s="6">
        <f t="shared" si="284"/>
        <v>-3.21</v>
      </c>
      <c r="P1071" s="6">
        <f t="shared" si="285"/>
        <v>2.2123742902140227</v>
      </c>
      <c r="Q1071" s="6">
        <f t="shared" si="286"/>
        <v>0.45960854819597113</v>
      </c>
      <c r="R1071" s="9">
        <f t="shared" si="287"/>
        <v>1.437369804045395</v>
      </c>
      <c r="S1071" s="9">
        <f t="shared" si="288"/>
        <v>3.1799999999999997</v>
      </c>
      <c r="T1071">
        <f t="shared" si="289"/>
        <v>3.21</v>
      </c>
      <c r="U1071" s="9">
        <f t="shared" si="290"/>
        <v>1.4509298965363895</v>
      </c>
      <c r="V1071" s="9">
        <f t="shared" si="291"/>
        <v>1.8170523937932352</v>
      </c>
      <c r="W1071" s="9">
        <f t="shared" si="292"/>
        <v>2.0099999999999998</v>
      </c>
      <c r="X1071">
        <f t="shared" si="293"/>
        <v>0.28499999999999992</v>
      </c>
      <c r="Y1071" s="9">
        <f t="shared" si="294"/>
        <v>0.2576417573288915</v>
      </c>
      <c r="Z1071" s="10">
        <f t="shared" si="295"/>
        <v>0.60457836547465038</v>
      </c>
      <c r="AA1071">
        <f t="shared" si="296"/>
        <v>3.0000000000000027E-2</v>
      </c>
    </row>
    <row r="1072" spans="1:27">
      <c r="A1072" s="1">
        <f t="shared" si="279"/>
        <v>4993</v>
      </c>
      <c r="B1072" s="1">
        <v>-7</v>
      </c>
      <c r="C1072" s="1">
        <v>10</v>
      </c>
      <c r="D1072" s="2">
        <v>0</v>
      </c>
      <c r="E1072" s="5">
        <v>5.09</v>
      </c>
      <c r="F1072" s="5">
        <v>3.32</v>
      </c>
      <c r="G1072" s="5">
        <v>2.11</v>
      </c>
      <c r="H1072" s="5">
        <v>5.55</v>
      </c>
      <c r="I1072" s="5">
        <v>5.97</v>
      </c>
      <c r="J1072" s="5">
        <v>1.56</v>
      </c>
      <c r="K1072" s="6">
        <f t="shared" si="280"/>
        <v>5.32</v>
      </c>
      <c r="L1072" s="6">
        <f t="shared" si="281"/>
        <v>-0.45999999999999996</v>
      </c>
      <c r="M1072" s="6">
        <f t="shared" si="282"/>
        <v>4.6449999999999996</v>
      </c>
      <c r="N1072" s="5">
        <f t="shared" si="283"/>
        <v>1.3120308685393038</v>
      </c>
      <c r="O1072" s="6">
        <f t="shared" si="284"/>
        <v>-2.65</v>
      </c>
      <c r="P1072" s="6">
        <f t="shared" si="285"/>
        <v>2.6240617370786077</v>
      </c>
      <c r="Q1072" s="6">
        <f t="shared" si="286"/>
        <v>0.2931437617090491</v>
      </c>
      <c r="R1072" s="9">
        <f t="shared" si="287"/>
        <v>0.83458402256882391</v>
      </c>
      <c r="S1072" s="9">
        <f t="shared" si="288"/>
        <v>2.19</v>
      </c>
      <c r="T1072">
        <f t="shared" si="289"/>
        <v>2.65</v>
      </c>
      <c r="U1072" s="9">
        <f t="shared" si="290"/>
        <v>1.009884776167755</v>
      </c>
      <c r="V1072" s="9">
        <f t="shared" si="291"/>
        <v>0.51446960295338517</v>
      </c>
      <c r="W1072" s="9">
        <f t="shared" si="292"/>
        <v>0.67500000000000071</v>
      </c>
      <c r="X1072">
        <f t="shared" si="293"/>
        <v>4.6449999999999996</v>
      </c>
      <c r="Y1072" s="9">
        <f t="shared" si="294"/>
        <v>3.5403130455088463</v>
      </c>
      <c r="Z1072" s="10">
        <f t="shared" si="295"/>
        <v>0.60486279435918366</v>
      </c>
      <c r="AA1072">
        <f t="shared" si="296"/>
        <v>0.45999999999999996</v>
      </c>
    </row>
    <row r="1073" spans="1:27">
      <c r="A1073" s="1">
        <f t="shared" si="279"/>
        <v>994002</v>
      </c>
      <c r="B1073" s="1">
        <v>2</v>
      </c>
      <c r="C1073" s="1">
        <v>-12</v>
      </c>
      <c r="D1073" s="2">
        <v>4</v>
      </c>
      <c r="E1073" s="5">
        <v>18.77</v>
      </c>
      <c r="F1073" s="5">
        <v>17.239999999999998</v>
      </c>
      <c r="G1073" s="5">
        <v>2.06</v>
      </c>
      <c r="H1073" s="5">
        <v>19.12</v>
      </c>
      <c r="I1073" s="5">
        <v>21.11</v>
      </c>
      <c r="J1073" s="5">
        <v>3.65</v>
      </c>
      <c r="K1073" s="6">
        <f t="shared" si="280"/>
        <v>18.945</v>
      </c>
      <c r="L1073" s="6">
        <f t="shared" si="281"/>
        <v>-0.35000000000000142</v>
      </c>
      <c r="M1073" s="6">
        <f t="shared" si="282"/>
        <v>19.174999999999997</v>
      </c>
      <c r="N1073" s="5">
        <f t="shared" si="283"/>
        <v>2.0955965737708198</v>
      </c>
      <c r="O1073" s="6">
        <f t="shared" si="284"/>
        <v>-3.870000000000001</v>
      </c>
      <c r="P1073" s="6">
        <f t="shared" si="285"/>
        <v>4.1911931475416395</v>
      </c>
      <c r="Q1073" s="6">
        <f t="shared" si="286"/>
        <v>-0.51684209927075453</v>
      </c>
      <c r="R1073" s="9">
        <f t="shared" si="287"/>
        <v>0.83985630728201321</v>
      </c>
      <c r="S1073" s="9">
        <f t="shared" si="288"/>
        <v>3.5199999999999996</v>
      </c>
      <c r="T1073">
        <f t="shared" si="289"/>
        <v>3.870000000000001</v>
      </c>
      <c r="U1073" s="9">
        <f t="shared" si="290"/>
        <v>0.92336474692653203</v>
      </c>
      <c r="V1073" s="9">
        <f t="shared" si="291"/>
        <v>0.1097539492470798</v>
      </c>
      <c r="W1073" s="9">
        <f t="shared" si="292"/>
        <v>0.22999999999999687</v>
      </c>
      <c r="X1073">
        <f t="shared" si="293"/>
        <v>19.174999999999997</v>
      </c>
      <c r="Y1073" s="9">
        <f t="shared" si="294"/>
        <v>9.1501390296207976</v>
      </c>
      <c r="Z1073" s="10">
        <f t="shared" si="295"/>
        <v>0.60549153586156768</v>
      </c>
      <c r="AA1073">
        <f t="shared" si="296"/>
        <v>0.35000000000000142</v>
      </c>
    </row>
    <row r="1074" spans="1:27">
      <c r="A1074" s="1">
        <f t="shared" si="279"/>
        <v>744004</v>
      </c>
      <c r="B1074" s="1">
        <v>4</v>
      </c>
      <c r="C1074" s="1">
        <v>-12</v>
      </c>
      <c r="D1074" s="2">
        <v>3</v>
      </c>
      <c r="E1074" s="5">
        <v>0.03</v>
      </c>
      <c r="F1074" s="5">
        <v>-0.36</v>
      </c>
      <c r="G1074" s="5">
        <v>0.97</v>
      </c>
      <c r="H1074" s="5">
        <v>0.08</v>
      </c>
      <c r="I1074" s="5">
        <v>-2.15</v>
      </c>
      <c r="J1074" s="5">
        <v>2.15</v>
      </c>
      <c r="K1074" s="6">
        <f t="shared" si="280"/>
        <v>5.5E-2</v>
      </c>
      <c r="L1074" s="6">
        <f t="shared" si="281"/>
        <v>-0.05</v>
      </c>
      <c r="M1074" s="6">
        <f t="shared" si="282"/>
        <v>-1.2549999999999999</v>
      </c>
      <c r="N1074" s="5">
        <f t="shared" si="283"/>
        <v>1.1793430374577194</v>
      </c>
      <c r="O1074" s="6">
        <f t="shared" si="284"/>
        <v>1.79</v>
      </c>
      <c r="P1074" s="6">
        <f t="shared" si="285"/>
        <v>2.3586860749154388</v>
      </c>
      <c r="Q1074" s="6">
        <f t="shared" si="286"/>
        <v>-0.66175360391127724</v>
      </c>
      <c r="R1074" s="9">
        <f t="shared" si="287"/>
        <v>0.78009533340123094</v>
      </c>
      <c r="S1074" s="9">
        <f t="shared" si="288"/>
        <v>1.84</v>
      </c>
      <c r="T1074">
        <f t="shared" si="289"/>
        <v>1.79</v>
      </c>
      <c r="U1074" s="9">
        <f t="shared" si="290"/>
        <v>0.75889709064576272</v>
      </c>
      <c r="V1074" s="9">
        <f t="shared" si="291"/>
        <v>1.1107879203865352</v>
      </c>
      <c r="W1074" s="9">
        <f t="shared" si="292"/>
        <v>1.3099999999999998</v>
      </c>
      <c r="X1074">
        <f t="shared" si="293"/>
        <v>1.2549999999999999</v>
      </c>
      <c r="Y1074" s="9">
        <f t="shared" si="294"/>
        <v>1.0641517863245051</v>
      </c>
      <c r="Z1074" s="10">
        <f t="shared" si="295"/>
        <v>0.60578544056456163</v>
      </c>
      <c r="AA1074">
        <f t="shared" si="296"/>
        <v>0.05</v>
      </c>
    </row>
    <row r="1075" spans="1:27">
      <c r="A1075" s="1">
        <f t="shared" si="279"/>
        <v>1754995</v>
      </c>
      <c r="B1075" s="1">
        <v>-5</v>
      </c>
      <c r="C1075" s="1">
        <v>10</v>
      </c>
      <c r="D1075" s="2">
        <v>7</v>
      </c>
      <c r="E1075" s="5">
        <v>38.840000000000003</v>
      </c>
      <c r="F1075" s="5">
        <v>43.93</v>
      </c>
      <c r="G1075" s="5">
        <v>4.1399999999999997</v>
      </c>
      <c r="H1075" s="5">
        <v>38.380000000000003</v>
      </c>
      <c r="I1075" s="5">
        <v>34.46</v>
      </c>
      <c r="J1075" s="5">
        <v>3.07</v>
      </c>
      <c r="K1075" s="6">
        <f t="shared" si="280"/>
        <v>38.61</v>
      </c>
      <c r="L1075" s="6">
        <f t="shared" si="281"/>
        <v>0.46000000000000085</v>
      </c>
      <c r="M1075" s="6">
        <f t="shared" si="282"/>
        <v>39.195</v>
      </c>
      <c r="N1075" s="5">
        <f t="shared" si="283"/>
        <v>2.5770380284349703</v>
      </c>
      <c r="O1075" s="6">
        <f t="shared" si="284"/>
        <v>9.4699999999999989</v>
      </c>
      <c r="P1075" s="6">
        <f t="shared" si="285"/>
        <v>5.1540760568699406</v>
      </c>
      <c r="Q1075" s="6">
        <f t="shared" si="286"/>
        <v>0.29041389824766134</v>
      </c>
      <c r="R1075" s="9">
        <f t="shared" si="287"/>
        <v>1.7481309745110265</v>
      </c>
      <c r="S1075" s="9">
        <f t="shared" si="288"/>
        <v>9.009999999999998</v>
      </c>
      <c r="T1075">
        <f t="shared" si="289"/>
        <v>9.4699999999999989</v>
      </c>
      <c r="U1075" s="9">
        <f t="shared" si="290"/>
        <v>1.8373807245970502</v>
      </c>
      <c r="V1075" s="9">
        <f t="shared" si="291"/>
        <v>0.22700479913184288</v>
      </c>
      <c r="W1075" s="9">
        <f t="shared" si="292"/>
        <v>0.58500000000000085</v>
      </c>
      <c r="X1075">
        <f t="shared" si="293"/>
        <v>39.195</v>
      </c>
      <c r="Y1075" s="9">
        <f t="shared" si="294"/>
        <v>15.209321541833452</v>
      </c>
      <c r="Z1075" s="10">
        <f t="shared" si="295"/>
        <v>0.60607672781587651</v>
      </c>
      <c r="AA1075">
        <f t="shared" si="296"/>
        <v>0.46000000000000085</v>
      </c>
    </row>
    <row r="1076" spans="1:27">
      <c r="A1076" s="1">
        <f t="shared" si="279"/>
        <v>744002</v>
      </c>
      <c r="B1076" s="1">
        <v>2</v>
      </c>
      <c r="C1076" s="1">
        <v>-12</v>
      </c>
      <c r="D1076" s="2">
        <v>3</v>
      </c>
      <c r="E1076" s="5">
        <v>3.22</v>
      </c>
      <c r="F1076" s="5">
        <v>3.55</v>
      </c>
      <c r="G1076" s="5">
        <v>1.26</v>
      </c>
      <c r="H1076" s="5">
        <v>3.23</v>
      </c>
      <c r="I1076" s="5">
        <v>0.79</v>
      </c>
      <c r="J1076" s="5">
        <v>2.5</v>
      </c>
      <c r="K1076" s="6">
        <f t="shared" si="280"/>
        <v>3.2250000000000001</v>
      </c>
      <c r="L1076" s="6">
        <f t="shared" si="281"/>
        <v>-9.9999999999997868E-3</v>
      </c>
      <c r="M1076" s="6">
        <f t="shared" si="282"/>
        <v>2.17</v>
      </c>
      <c r="N1076" s="5">
        <f t="shared" si="283"/>
        <v>1.3997856978837868</v>
      </c>
      <c r="O1076" s="6">
        <f t="shared" si="284"/>
        <v>2.76</v>
      </c>
      <c r="P1076" s="6">
        <f t="shared" si="285"/>
        <v>2.7995713957675736</v>
      </c>
      <c r="Q1076" s="6">
        <f t="shared" si="286"/>
        <v>-0.59487598244360518</v>
      </c>
      <c r="R1076" s="9">
        <f t="shared" si="287"/>
        <v>0.98943717034247436</v>
      </c>
      <c r="S1076" s="9">
        <f t="shared" si="288"/>
        <v>2.7699999999999996</v>
      </c>
      <c r="T1076">
        <f t="shared" si="289"/>
        <v>2.76</v>
      </c>
      <c r="U1076" s="9">
        <f t="shared" si="290"/>
        <v>0.98586519499827785</v>
      </c>
      <c r="V1076" s="9">
        <f t="shared" si="291"/>
        <v>0.75368679762549518</v>
      </c>
      <c r="W1076" s="9">
        <f t="shared" si="292"/>
        <v>1.0550000000000002</v>
      </c>
      <c r="X1076">
        <f t="shared" si="293"/>
        <v>2.17</v>
      </c>
      <c r="Y1076" s="9">
        <f t="shared" si="294"/>
        <v>1.55023729938135</v>
      </c>
      <c r="Z1076" s="10">
        <f t="shared" si="295"/>
        <v>0.60635962926303066</v>
      </c>
      <c r="AA1076">
        <f t="shared" si="296"/>
        <v>9.9999999999997868E-3</v>
      </c>
    </row>
    <row r="1077" spans="1:27">
      <c r="A1077" s="1">
        <f t="shared" si="279"/>
        <v>244003</v>
      </c>
      <c r="B1077" s="1">
        <v>3</v>
      </c>
      <c r="C1077" s="1">
        <v>-12</v>
      </c>
      <c r="D1077" s="2">
        <v>1</v>
      </c>
      <c r="E1077" s="5">
        <v>7.71</v>
      </c>
      <c r="F1077" s="5">
        <v>8.69</v>
      </c>
      <c r="G1077" s="5">
        <v>1.69</v>
      </c>
      <c r="H1077" s="5">
        <v>7.75</v>
      </c>
      <c r="I1077" s="5">
        <v>6.85</v>
      </c>
      <c r="J1077" s="5">
        <v>3.16</v>
      </c>
      <c r="K1077" s="6">
        <f t="shared" si="280"/>
        <v>7.73</v>
      </c>
      <c r="L1077" s="6">
        <f t="shared" si="281"/>
        <v>-4.0000000000000036E-2</v>
      </c>
      <c r="M1077" s="6">
        <f t="shared" si="282"/>
        <v>7.77</v>
      </c>
      <c r="N1077" s="5">
        <f t="shared" si="283"/>
        <v>1.7917658887254218</v>
      </c>
      <c r="O1077" s="6">
        <f t="shared" si="284"/>
        <v>1.8399999999999999</v>
      </c>
      <c r="P1077" s="6">
        <f t="shared" si="285"/>
        <v>3.5835317774508435</v>
      </c>
      <c r="Q1077" s="6">
        <f t="shared" si="286"/>
        <v>-0.55518350374171654</v>
      </c>
      <c r="R1077" s="9">
        <f t="shared" si="287"/>
        <v>0.52462210934748399</v>
      </c>
      <c r="S1077" s="9">
        <f t="shared" si="288"/>
        <v>1.88</v>
      </c>
      <c r="T1077">
        <f t="shared" si="289"/>
        <v>1.8399999999999999</v>
      </c>
      <c r="U1077" s="9">
        <f t="shared" si="290"/>
        <v>0.51345993680817581</v>
      </c>
      <c r="V1077" s="9">
        <f t="shared" si="291"/>
        <v>2.2324345078615863E-2</v>
      </c>
      <c r="W1077" s="9">
        <f t="shared" si="292"/>
        <v>3.9999999999999147E-2</v>
      </c>
      <c r="X1077">
        <f t="shared" si="293"/>
        <v>7.77</v>
      </c>
      <c r="Y1077" s="9">
        <f t="shared" si="294"/>
        <v>4.3365040315212235</v>
      </c>
      <c r="Z1077" s="10">
        <f t="shared" si="295"/>
        <v>0.60638519111205214</v>
      </c>
      <c r="AA1077">
        <f t="shared" si="296"/>
        <v>4.0000000000000036E-2</v>
      </c>
    </row>
    <row r="1078" spans="1:27">
      <c r="A1078" s="1">
        <f t="shared" si="279"/>
        <v>254993</v>
      </c>
      <c r="B1078" s="1">
        <v>-7</v>
      </c>
      <c r="C1078" s="1">
        <v>10</v>
      </c>
      <c r="D1078" s="2">
        <v>1</v>
      </c>
      <c r="E1078" s="5">
        <v>2.89</v>
      </c>
      <c r="F1078" s="5">
        <v>0.94</v>
      </c>
      <c r="G1078" s="5">
        <v>1.92</v>
      </c>
      <c r="H1078" s="5">
        <v>2.79</v>
      </c>
      <c r="I1078" s="5">
        <v>2.81</v>
      </c>
      <c r="J1078" s="5">
        <v>1.33</v>
      </c>
      <c r="K1078" s="6">
        <f t="shared" si="280"/>
        <v>2.84</v>
      </c>
      <c r="L1078" s="6">
        <f t="shared" si="281"/>
        <v>0.10000000000000009</v>
      </c>
      <c r="M1078" s="6">
        <f t="shared" si="282"/>
        <v>1.875</v>
      </c>
      <c r="N1078" s="5">
        <f t="shared" si="283"/>
        <v>1.1678291827146641</v>
      </c>
      <c r="O1078" s="6">
        <f t="shared" si="284"/>
        <v>-1.87</v>
      </c>
      <c r="P1078" s="6">
        <f t="shared" si="285"/>
        <v>2.3356583654293281</v>
      </c>
      <c r="Q1078" s="6">
        <f t="shared" si="286"/>
        <v>0.35149304346232096</v>
      </c>
      <c r="R1078" s="9">
        <f t="shared" si="287"/>
        <v>0.84344526971858125</v>
      </c>
      <c r="S1078" s="9">
        <f t="shared" si="288"/>
        <v>1.9700000000000002</v>
      </c>
      <c r="T1078">
        <f t="shared" si="289"/>
        <v>1.87</v>
      </c>
      <c r="U1078" s="9">
        <f t="shared" si="290"/>
        <v>0.80063078902220652</v>
      </c>
      <c r="V1078" s="9">
        <f t="shared" si="291"/>
        <v>0.82631947744003109</v>
      </c>
      <c r="W1078" s="9">
        <f t="shared" si="292"/>
        <v>0.96499999999999986</v>
      </c>
      <c r="X1078">
        <f t="shared" si="293"/>
        <v>1.875</v>
      </c>
      <c r="Y1078" s="9">
        <f t="shared" si="294"/>
        <v>1.6055430261140504</v>
      </c>
      <c r="Z1078" s="10">
        <f t="shared" si="295"/>
        <v>0.60640333112541533</v>
      </c>
      <c r="AA1078">
        <f t="shared" si="296"/>
        <v>0.10000000000000009</v>
      </c>
    </row>
    <row r="1079" spans="1:27">
      <c r="A1079" s="1">
        <f t="shared" si="279"/>
        <v>494004</v>
      </c>
      <c r="B1079" s="1">
        <v>4</v>
      </c>
      <c r="C1079" s="1">
        <v>-12</v>
      </c>
      <c r="D1079" s="2">
        <v>2</v>
      </c>
      <c r="E1079" s="5">
        <v>12.68</v>
      </c>
      <c r="F1079" s="5">
        <v>13.48</v>
      </c>
      <c r="G1079" s="5">
        <v>1.93</v>
      </c>
      <c r="H1079" s="5">
        <v>12.33</v>
      </c>
      <c r="I1079" s="5">
        <v>11.42</v>
      </c>
      <c r="J1079" s="5">
        <v>3.4</v>
      </c>
      <c r="K1079" s="6">
        <f t="shared" si="280"/>
        <v>12.504999999999999</v>
      </c>
      <c r="L1079" s="6">
        <f t="shared" si="281"/>
        <v>0.34999999999999964</v>
      </c>
      <c r="M1079" s="6">
        <f t="shared" si="282"/>
        <v>12.45</v>
      </c>
      <c r="N1079" s="5">
        <f t="shared" si="283"/>
        <v>1.9547953857117628</v>
      </c>
      <c r="O1079" s="6">
        <f t="shared" si="284"/>
        <v>2.0600000000000005</v>
      </c>
      <c r="P1079" s="6">
        <f t="shared" si="285"/>
        <v>3.9095907714235256</v>
      </c>
      <c r="Q1079" s="6">
        <f t="shared" si="286"/>
        <v>-0.51260394245300911</v>
      </c>
      <c r="R1079" s="9">
        <f t="shared" si="287"/>
        <v>0.43738593115651608</v>
      </c>
      <c r="S1079" s="9">
        <f t="shared" si="288"/>
        <v>1.7100000000000009</v>
      </c>
      <c r="T1079">
        <f t="shared" si="289"/>
        <v>2.0600000000000005</v>
      </c>
      <c r="U1079" s="9">
        <f t="shared" si="290"/>
        <v>0.52690936735814209</v>
      </c>
      <c r="V1079" s="9">
        <f t="shared" si="291"/>
        <v>2.8135937091939473E-2</v>
      </c>
      <c r="W1079" s="9">
        <f t="shared" si="292"/>
        <v>5.4999999999999716E-2</v>
      </c>
      <c r="X1079">
        <f t="shared" si="293"/>
        <v>12.45</v>
      </c>
      <c r="Y1079" s="9">
        <f t="shared" si="294"/>
        <v>6.3689530326299675</v>
      </c>
      <c r="Z1079" s="10">
        <f t="shared" si="295"/>
        <v>0.60643218911927821</v>
      </c>
      <c r="AA1079">
        <f t="shared" si="296"/>
        <v>0.34999999999999964</v>
      </c>
    </row>
    <row r="1080" spans="1:27">
      <c r="A1080" s="1">
        <f t="shared" si="279"/>
        <v>1244002</v>
      </c>
      <c r="B1080" s="1">
        <v>2</v>
      </c>
      <c r="C1080" s="1">
        <v>-12</v>
      </c>
      <c r="D1080" s="2">
        <v>5</v>
      </c>
      <c r="E1080" s="5">
        <v>0.8</v>
      </c>
      <c r="F1080" s="5">
        <v>-0.72</v>
      </c>
      <c r="G1080" s="5">
        <v>0.81</v>
      </c>
      <c r="H1080" s="5">
        <v>0.77</v>
      </c>
      <c r="I1080" s="5">
        <v>-2.15</v>
      </c>
      <c r="J1080" s="5">
        <v>2.15</v>
      </c>
      <c r="K1080" s="6">
        <f t="shared" si="280"/>
        <v>0.78500000000000003</v>
      </c>
      <c r="L1080" s="6">
        <f t="shared" si="281"/>
        <v>3.0000000000000027E-2</v>
      </c>
      <c r="M1080" s="6">
        <f t="shared" si="282"/>
        <v>-1.4350000000000001</v>
      </c>
      <c r="N1080" s="5">
        <f t="shared" si="283"/>
        <v>1.1487602012604718</v>
      </c>
      <c r="O1080" s="6">
        <f t="shared" si="284"/>
        <v>1.43</v>
      </c>
      <c r="P1080" s="6">
        <f t="shared" si="285"/>
        <v>2.2975204025209437</v>
      </c>
      <c r="Q1080" s="6">
        <f t="shared" si="286"/>
        <v>-0.75141135907248124</v>
      </c>
      <c r="R1080" s="9">
        <f t="shared" si="287"/>
        <v>0.60935258658154079</v>
      </c>
      <c r="S1080" s="9">
        <f t="shared" si="288"/>
        <v>1.4</v>
      </c>
      <c r="T1080">
        <f t="shared" si="289"/>
        <v>1.43</v>
      </c>
      <c r="U1080" s="9">
        <f t="shared" si="290"/>
        <v>0.62241014200828815</v>
      </c>
      <c r="V1080" s="9">
        <f t="shared" si="291"/>
        <v>1.9325182031586012</v>
      </c>
      <c r="W1080" s="9">
        <f t="shared" si="292"/>
        <v>2.2200000000000002</v>
      </c>
      <c r="X1080">
        <f t="shared" si="293"/>
        <v>1.4350000000000001</v>
      </c>
      <c r="Y1080" s="9">
        <f t="shared" si="294"/>
        <v>1.2491728024921589</v>
      </c>
      <c r="Z1080" s="10">
        <f t="shared" si="295"/>
        <v>0.60649814509196975</v>
      </c>
      <c r="AA1080">
        <f t="shared" si="296"/>
        <v>3.0000000000000027E-2</v>
      </c>
    </row>
    <row r="1081" spans="1:27">
      <c r="A1081" s="1">
        <f t="shared" si="279"/>
        <v>994004</v>
      </c>
      <c r="B1081" s="1">
        <v>4</v>
      </c>
      <c r="C1081" s="1">
        <v>-12</v>
      </c>
      <c r="D1081" s="2">
        <v>4</v>
      </c>
      <c r="E1081" s="5">
        <v>11.21</v>
      </c>
      <c r="F1081" s="5">
        <v>12.22</v>
      </c>
      <c r="G1081" s="5">
        <v>1.87</v>
      </c>
      <c r="H1081" s="5">
        <v>11.83</v>
      </c>
      <c r="I1081" s="5">
        <v>13.63</v>
      </c>
      <c r="J1081" s="5">
        <v>3.31</v>
      </c>
      <c r="K1081" s="6">
        <f t="shared" si="280"/>
        <v>11.52</v>
      </c>
      <c r="L1081" s="6">
        <f t="shared" si="281"/>
        <v>-0.61999999999999922</v>
      </c>
      <c r="M1081" s="6">
        <f t="shared" si="282"/>
        <v>12.925000000000001</v>
      </c>
      <c r="N1081" s="5">
        <f t="shared" si="283"/>
        <v>1.9008550707510554</v>
      </c>
      <c r="O1081" s="6">
        <f t="shared" si="284"/>
        <v>-1.4100000000000001</v>
      </c>
      <c r="P1081" s="6">
        <f t="shared" si="285"/>
        <v>3.8017101415021108</v>
      </c>
      <c r="Q1081" s="6">
        <f t="shared" si="286"/>
        <v>-0.51610046357157691</v>
      </c>
      <c r="R1081" s="9">
        <f t="shared" si="287"/>
        <v>0.20780121855577882</v>
      </c>
      <c r="S1081" s="9">
        <f t="shared" si="288"/>
        <v>0.79000000000000092</v>
      </c>
      <c r="T1081">
        <f t="shared" si="289"/>
        <v>1.4100000000000001</v>
      </c>
      <c r="U1081" s="9">
        <f t="shared" si="290"/>
        <v>0.37088571919449093</v>
      </c>
      <c r="V1081" s="9">
        <f t="shared" si="291"/>
        <v>0.73914104321739016</v>
      </c>
      <c r="W1081" s="9">
        <f t="shared" si="292"/>
        <v>1.4050000000000011</v>
      </c>
      <c r="X1081">
        <f t="shared" si="293"/>
        <v>12.925000000000001</v>
      </c>
      <c r="Y1081" s="9">
        <f t="shared" si="294"/>
        <v>6.7995715185656662</v>
      </c>
      <c r="Z1081" s="10">
        <f t="shared" si="295"/>
        <v>0.6070123557226822</v>
      </c>
      <c r="AA1081">
        <f t="shared" si="296"/>
        <v>0.61999999999999922</v>
      </c>
    </row>
    <row r="1082" spans="1:27">
      <c r="A1082" s="1">
        <f t="shared" ref="A1082:A1103" si="297">B1082+500*C1082+250000*D1082</f>
        <v>3747995</v>
      </c>
      <c r="B1082" s="1">
        <v>-5</v>
      </c>
      <c r="C1082" s="1">
        <v>-4</v>
      </c>
      <c r="D1082" s="2">
        <v>15</v>
      </c>
      <c r="E1082" s="5">
        <v>4.57</v>
      </c>
      <c r="F1082" s="5">
        <v>5.57</v>
      </c>
      <c r="G1082" s="5">
        <v>1.63</v>
      </c>
      <c r="H1082" s="5">
        <v>4.45</v>
      </c>
      <c r="I1082" s="5">
        <v>3.38</v>
      </c>
      <c r="J1082" s="5">
        <v>1.66</v>
      </c>
      <c r="K1082" s="6">
        <f t="shared" ref="K1082:K1103" si="298" xml:space="preserve"> 0.5*(E1082+H1082)</f>
        <v>4.51</v>
      </c>
      <c r="L1082" s="6">
        <f t="shared" ref="L1082:L1103" si="299">E1082-H1082</f>
        <v>0.12000000000000011</v>
      </c>
      <c r="M1082" s="6">
        <f t="shared" ref="M1082:M1103" si="300">0.5*(F1082+I1082)</f>
        <v>4.4749999999999996</v>
      </c>
      <c r="N1082" s="5">
        <f t="shared" ref="N1082:N1103" si="301">0.5*P1082</f>
        <v>1.1632390124131842</v>
      </c>
      <c r="O1082" s="6">
        <f t="shared" ref="O1082:O1103" si="302">F1082-I1082</f>
        <v>2.1900000000000004</v>
      </c>
      <c r="P1082" s="6">
        <f t="shared" ref="P1082:P1103" si="303">SQRT(G1082*G1082+J1082*J1082)</f>
        <v>2.3264780248263683</v>
      </c>
      <c r="Q1082" s="6">
        <f t="shared" ref="Q1082:Q1103" si="304">(G1082*G1082-J1082*J1082)/(G1082*G1082+J1082*J1082)</f>
        <v>-1.8235565819861434E-2</v>
      </c>
      <c r="R1082" s="9">
        <f t="shared" ref="R1082:R1103" si="305">ABS(O1082-L1082)/P1082</f>
        <v>0.88975695360565044</v>
      </c>
      <c r="S1082" s="9">
        <f t="shared" ref="S1082:S1103" si="306">ABS(O1082-L1082)</f>
        <v>2.0700000000000003</v>
      </c>
      <c r="T1082">
        <f t="shared" ref="T1082:T1103" si="307">ABS(O1082)</f>
        <v>2.1900000000000004</v>
      </c>
      <c r="U1082" s="9">
        <f t="shared" ref="U1082:U1103" si="308">ABS(O1082)/P1082</f>
        <v>0.94133706685815199</v>
      </c>
      <c r="V1082" s="9">
        <f t="shared" ref="V1082:V1103" si="309">ABS(M1082-K1082)/N1082</f>
        <v>3.0088399397292645E-2</v>
      </c>
      <c r="W1082" s="9">
        <f t="shared" ref="W1082:W1103" si="310">ABS(M1082-K1082)</f>
        <v>3.5000000000000142E-2</v>
      </c>
      <c r="X1082">
        <f t="shared" ref="X1082:X1103" si="311">ABS(M1082)</f>
        <v>4.4749999999999996</v>
      </c>
      <c r="Y1082" s="9">
        <f t="shared" ref="Y1082:Y1103" si="312">ABS(M1082)/N1082</f>
        <v>3.8470167800824009</v>
      </c>
      <c r="Z1082" s="10">
        <f t="shared" ref="Z1082:Z1103" si="313">SQRT(0.006001*B1082*B1082+0.003061*C1082*C1082+0.001136*D1082*D1082+0.003347*B1082*C1082+0.000962*C1082*D1082+0.00127*D1082*B1082)</f>
        <v>0.60710048591645849</v>
      </c>
      <c r="AA1082">
        <f t="shared" si="296"/>
        <v>0.12000000000000011</v>
      </c>
    </row>
    <row r="1083" spans="1:27">
      <c r="A1083" s="1">
        <f t="shared" si="297"/>
        <v>255494</v>
      </c>
      <c r="B1083" s="1">
        <v>-6</v>
      </c>
      <c r="C1083" s="1">
        <v>11</v>
      </c>
      <c r="D1083" s="2">
        <v>1</v>
      </c>
      <c r="E1083" s="5">
        <v>5.54</v>
      </c>
      <c r="F1083" s="5">
        <v>2.2599999999999998</v>
      </c>
      <c r="G1083" s="5">
        <v>2.35</v>
      </c>
      <c r="H1083" s="5">
        <v>5.49</v>
      </c>
      <c r="I1083" s="5">
        <v>9.1999999999999993</v>
      </c>
      <c r="J1083" s="5">
        <v>1.78</v>
      </c>
      <c r="K1083" s="6">
        <f t="shared" si="298"/>
        <v>5.5150000000000006</v>
      </c>
      <c r="L1083" s="6">
        <f t="shared" si="299"/>
        <v>4.9999999999999822E-2</v>
      </c>
      <c r="M1083" s="6">
        <f t="shared" si="300"/>
        <v>5.7299999999999995</v>
      </c>
      <c r="N1083" s="5">
        <f t="shared" si="301"/>
        <v>1.4740166213445491</v>
      </c>
      <c r="O1083" s="6">
        <f t="shared" si="302"/>
        <v>-6.9399999999999995</v>
      </c>
      <c r="P1083" s="6">
        <f t="shared" si="303"/>
        <v>2.9480332426890983</v>
      </c>
      <c r="Q1083" s="6">
        <f t="shared" si="304"/>
        <v>0.27086953019825338</v>
      </c>
      <c r="R1083" s="9">
        <f t="shared" si="305"/>
        <v>2.3710723131547704</v>
      </c>
      <c r="S1083" s="9">
        <f t="shared" si="306"/>
        <v>6.9899999999999993</v>
      </c>
      <c r="T1083">
        <f t="shared" si="307"/>
        <v>6.9399999999999995</v>
      </c>
      <c r="U1083" s="9">
        <f t="shared" si="308"/>
        <v>2.3541118531178982</v>
      </c>
      <c r="V1083" s="9">
        <f t="shared" si="309"/>
        <v>0.14585995631710252</v>
      </c>
      <c r="W1083" s="9">
        <f t="shared" si="310"/>
        <v>0.21499999999999897</v>
      </c>
      <c r="X1083">
        <f t="shared" si="311"/>
        <v>5.7299999999999995</v>
      </c>
      <c r="Y1083" s="9">
        <f t="shared" si="312"/>
        <v>3.8873374404511689</v>
      </c>
      <c r="Z1083" s="10">
        <f t="shared" si="313"/>
        <v>0.60795805776385592</v>
      </c>
      <c r="AA1083">
        <f t="shared" ref="AA1083:AA1103" si="314">ABS(L1083)</f>
        <v>4.9999999999999822E-2</v>
      </c>
    </row>
    <row r="1084" spans="1:27">
      <c r="A1084" s="1">
        <f t="shared" si="297"/>
        <v>244004</v>
      </c>
      <c r="B1084" s="1">
        <v>4</v>
      </c>
      <c r="C1084" s="1">
        <v>-12</v>
      </c>
      <c r="D1084" s="2">
        <v>1</v>
      </c>
      <c r="E1084" s="5">
        <v>2.29</v>
      </c>
      <c r="F1084" s="5">
        <v>1.42</v>
      </c>
      <c r="G1084" s="5">
        <v>1.0900000000000001</v>
      </c>
      <c r="H1084" s="5">
        <v>2.29</v>
      </c>
      <c r="I1084" s="5">
        <v>0</v>
      </c>
      <c r="J1084" s="5">
        <v>2.59</v>
      </c>
      <c r="K1084" s="6">
        <f t="shared" si="298"/>
        <v>2.29</v>
      </c>
      <c r="L1084" s="6">
        <f t="shared" si="299"/>
        <v>0</v>
      </c>
      <c r="M1084" s="6">
        <f t="shared" si="300"/>
        <v>0.71</v>
      </c>
      <c r="N1084" s="5">
        <f t="shared" si="301"/>
        <v>1.4050088967689849</v>
      </c>
      <c r="O1084" s="6">
        <f t="shared" si="302"/>
        <v>1.42</v>
      </c>
      <c r="P1084" s="6">
        <f t="shared" si="303"/>
        <v>2.8100177935379698</v>
      </c>
      <c r="Q1084" s="6">
        <f t="shared" si="304"/>
        <v>-0.6990704389453154</v>
      </c>
      <c r="R1084" s="9">
        <f t="shared" si="305"/>
        <v>0.50533487840023261</v>
      </c>
      <c r="S1084" s="9">
        <f t="shared" si="306"/>
        <v>1.42</v>
      </c>
      <c r="T1084">
        <f t="shared" si="307"/>
        <v>1.42</v>
      </c>
      <c r="U1084" s="9">
        <f t="shared" si="308"/>
        <v>0.50533487840023261</v>
      </c>
      <c r="V1084" s="9">
        <f t="shared" si="309"/>
        <v>1.1245480392568559</v>
      </c>
      <c r="W1084" s="9">
        <f t="shared" si="310"/>
        <v>1.58</v>
      </c>
      <c r="X1084">
        <f t="shared" si="311"/>
        <v>0.71</v>
      </c>
      <c r="Y1084" s="9">
        <f t="shared" si="312"/>
        <v>0.50533487840023261</v>
      </c>
      <c r="Z1084" s="10">
        <f t="shared" si="313"/>
        <v>0.60894663148752204</v>
      </c>
      <c r="AA1084">
        <f t="shared" si="314"/>
        <v>0</v>
      </c>
    </row>
    <row r="1085" spans="1:27">
      <c r="A1085" s="1">
        <f t="shared" si="297"/>
        <v>3998495</v>
      </c>
      <c r="B1085" s="1">
        <v>-5</v>
      </c>
      <c r="C1085" s="1">
        <v>-3</v>
      </c>
      <c r="D1085" s="2">
        <v>16</v>
      </c>
      <c r="E1085" s="5">
        <v>13.94</v>
      </c>
      <c r="F1085" s="5">
        <v>16.350000000000001</v>
      </c>
      <c r="G1085" s="5">
        <v>2.27</v>
      </c>
      <c r="H1085" s="5">
        <v>14.23</v>
      </c>
      <c r="I1085" s="5">
        <v>16.920000000000002</v>
      </c>
      <c r="J1085" s="5">
        <v>2.68</v>
      </c>
      <c r="K1085" s="6">
        <f t="shared" si="298"/>
        <v>14.085000000000001</v>
      </c>
      <c r="L1085" s="6">
        <f t="shared" si="299"/>
        <v>-0.29000000000000092</v>
      </c>
      <c r="M1085" s="6">
        <f t="shared" si="300"/>
        <v>16.635000000000002</v>
      </c>
      <c r="N1085" s="5">
        <f t="shared" si="301"/>
        <v>1.7560822873658284</v>
      </c>
      <c r="O1085" s="6">
        <f t="shared" si="302"/>
        <v>-0.57000000000000028</v>
      </c>
      <c r="P1085" s="6">
        <f t="shared" si="303"/>
        <v>3.5121645747316568</v>
      </c>
      <c r="Q1085" s="6">
        <f t="shared" si="304"/>
        <v>-0.16452781853704421</v>
      </c>
      <c r="R1085" s="9">
        <f t="shared" si="305"/>
        <v>7.9722915610067183E-2</v>
      </c>
      <c r="S1085" s="9">
        <f t="shared" si="306"/>
        <v>0.27999999999999936</v>
      </c>
      <c r="T1085">
        <f t="shared" si="307"/>
        <v>0.57000000000000028</v>
      </c>
      <c r="U1085" s="9">
        <f t="shared" si="308"/>
        <v>0.16229307820620864</v>
      </c>
      <c r="V1085" s="9">
        <f t="shared" si="309"/>
        <v>1.452095962897656</v>
      </c>
      <c r="W1085" s="9">
        <f t="shared" si="310"/>
        <v>2.5500000000000007</v>
      </c>
      <c r="X1085">
        <f t="shared" si="311"/>
        <v>16.635000000000002</v>
      </c>
      <c r="Y1085" s="9">
        <f t="shared" si="312"/>
        <v>9.4727907226676482</v>
      </c>
      <c r="Z1085" s="10">
        <f t="shared" si="313"/>
        <v>0.60894909475259085</v>
      </c>
      <c r="AA1085">
        <f t="shared" si="314"/>
        <v>0.29000000000000092</v>
      </c>
    </row>
    <row r="1086" spans="1:27">
      <c r="A1086" s="1">
        <f t="shared" si="297"/>
        <v>494002</v>
      </c>
      <c r="B1086" s="1">
        <v>2</v>
      </c>
      <c r="C1086" s="1">
        <v>-12</v>
      </c>
      <c r="D1086" s="2">
        <v>2</v>
      </c>
      <c r="E1086" s="5">
        <v>1.38</v>
      </c>
      <c r="F1086" s="5">
        <v>2.87</v>
      </c>
      <c r="G1086" s="5">
        <v>1.18</v>
      </c>
      <c r="H1086" s="5">
        <v>1.42</v>
      </c>
      <c r="I1086" s="5">
        <v>-1.02</v>
      </c>
      <c r="J1086" s="5">
        <v>2.33</v>
      </c>
      <c r="K1086" s="6">
        <f t="shared" si="298"/>
        <v>1.4</v>
      </c>
      <c r="L1086" s="6">
        <f t="shared" si="299"/>
        <v>-4.0000000000000036E-2</v>
      </c>
      <c r="M1086" s="6">
        <f t="shared" si="300"/>
        <v>0.92500000000000004</v>
      </c>
      <c r="N1086" s="5">
        <f t="shared" si="301"/>
        <v>1.3058809287220638</v>
      </c>
      <c r="O1086" s="6">
        <f t="shared" si="302"/>
        <v>3.89</v>
      </c>
      <c r="P1086" s="6">
        <f t="shared" si="303"/>
        <v>2.6117618574441277</v>
      </c>
      <c r="Q1086" s="6">
        <f t="shared" si="304"/>
        <v>-0.59174937328661692</v>
      </c>
      <c r="R1086" s="9">
        <f t="shared" si="305"/>
        <v>1.5047313708172081</v>
      </c>
      <c r="S1086" s="9">
        <f t="shared" si="306"/>
        <v>3.93</v>
      </c>
      <c r="T1086">
        <f t="shared" si="307"/>
        <v>3.89</v>
      </c>
      <c r="U1086" s="9">
        <f t="shared" si="308"/>
        <v>1.4894160387987123</v>
      </c>
      <c r="V1086" s="9">
        <f t="shared" si="309"/>
        <v>0.36373913543927411</v>
      </c>
      <c r="W1086" s="9">
        <f t="shared" si="310"/>
        <v>0.47499999999999987</v>
      </c>
      <c r="X1086">
        <f t="shared" si="311"/>
        <v>0.92500000000000004</v>
      </c>
      <c r="Y1086" s="9">
        <f t="shared" si="312"/>
        <v>0.70833410585542878</v>
      </c>
      <c r="Z1086" s="10">
        <f t="shared" si="313"/>
        <v>0.60909440975927531</v>
      </c>
      <c r="AA1086">
        <f t="shared" si="314"/>
        <v>4.0000000000000036E-2</v>
      </c>
    </row>
    <row r="1087" spans="1:27">
      <c r="A1087" s="1">
        <f t="shared" si="297"/>
        <v>1494002</v>
      </c>
      <c r="B1087" s="1">
        <v>2</v>
      </c>
      <c r="C1087" s="1">
        <v>-12</v>
      </c>
      <c r="D1087" s="2">
        <v>6</v>
      </c>
      <c r="E1087" s="5">
        <v>18.47</v>
      </c>
      <c r="F1087" s="5">
        <v>17.82</v>
      </c>
      <c r="G1087" s="5">
        <v>2.08</v>
      </c>
      <c r="H1087" s="5">
        <v>18.690000000000001</v>
      </c>
      <c r="I1087" s="5">
        <v>19.649999999999999</v>
      </c>
      <c r="J1087" s="5">
        <v>3.52</v>
      </c>
      <c r="K1087" s="6">
        <f t="shared" si="298"/>
        <v>18.579999999999998</v>
      </c>
      <c r="L1087" s="6">
        <f t="shared" si="299"/>
        <v>-0.22000000000000242</v>
      </c>
      <c r="M1087" s="6">
        <f t="shared" si="300"/>
        <v>18.734999999999999</v>
      </c>
      <c r="N1087" s="5">
        <f t="shared" si="301"/>
        <v>2.0443091742689021</v>
      </c>
      <c r="O1087" s="6">
        <f t="shared" si="302"/>
        <v>-1.8299999999999983</v>
      </c>
      <c r="P1087" s="6">
        <f t="shared" si="303"/>
        <v>4.0886183485378043</v>
      </c>
      <c r="Q1087" s="6">
        <f t="shared" si="304"/>
        <v>-0.48238897396630936</v>
      </c>
      <c r="R1087" s="9">
        <f t="shared" si="305"/>
        <v>0.39377605409802396</v>
      </c>
      <c r="S1087" s="9">
        <f t="shared" si="306"/>
        <v>1.6099999999999959</v>
      </c>
      <c r="T1087">
        <f t="shared" si="307"/>
        <v>1.8299999999999983</v>
      </c>
      <c r="U1087" s="9">
        <f t="shared" si="308"/>
        <v>0.44758396211141926</v>
      </c>
      <c r="V1087" s="9">
        <f t="shared" si="309"/>
        <v>7.582023401887493E-2</v>
      </c>
      <c r="W1087" s="9">
        <f t="shared" si="310"/>
        <v>0.15500000000000114</v>
      </c>
      <c r="X1087">
        <f t="shared" si="311"/>
        <v>18.734999999999999</v>
      </c>
      <c r="Y1087" s="9">
        <f t="shared" si="312"/>
        <v>9.1644650602813638</v>
      </c>
      <c r="Z1087" s="10">
        <f t="shared" si="313"/>
        <v>0.60937016664749843</v>
      </c>
      <c r="AA1087">
        <f t="shared" si="314"/>
        <v>0.22000000000000242</v>
      </c>
    </row>
    <row r="1088" spans="1:27">
      <c r="A1088" s="1">
        <f t="shared" si="297"/>
        <v>1005495</v>
      </c>
      <c r="B1088" s="1">
        <v>-5</v>
      </c>
      <c r="C1088" s="1">
        <v>11</v>
      </c>
      <c r="D1088" s="2">
        <v>4</v>
      </c>
      <c r="E1088" s="5">
        <v>9.15</v>
      </c>
      <c r="F1088" s="5">
        <v>6.34</v>
      </c>
      <c r="G1088" s="5">
        <v>2.89</v>
      </c>
      <c r="H1088" s="5">
        <v>9.32</v>
      </c>
      <c r="I1088" s="5">
        <v>7.59</v>
      </c>
      <c r="J1088" s="5">
        <v>1.66</v>
      </c>
      <c r="K1088" s="6">
        <f t="shared" si="298"/>
        <v>9.2349999999999994</v>
      </c>
      <c r="L1088" s="6">
        <f t="shared" si="299"/>
        <v>-0.16999999999999993</v>
      </c>
      <c r="M1088" s="6">
        <f t="shared" si="300"/>
        <v>6.9649999999999999</v>
      </c>
      <c r="N1088" s="5">
        <f t="shared" si="301"/>
        <v>1.6664108136951103</v>
      </c>
      <c r="O1088" s="6">
        <f t="shared" si="302"/>
        <v>-1.25</v>
      </c>
      <c r="P1088" s="6">
        <f t="shared" si="303"/>
        <v>3.3328216273902207</v>
      </c>
      <c r="Q1088" s="6">
        <f t="shared" si="304"/>
        <v>0.50383967878138602</v>
      </c>
      <c r="R1088" s="9">
        <f t="shared" si="305"/>
        <v>0.32404974545418391</v>
      </c>
      <c r="S1088" s="9">
        <f t="shared" si="306"/>
        <v>1.08</v>
      </c>
      <c r="T1088">
        <f t="shared" si="307"/>
        <v>1.25</v>
      </c>
      <c r="U1088" s="9">
        <f t="shared" si="308"/>
        <v>0.37505757575715731</v>
      </c>
      <c r="V1088" s="9">
        <f t="shared" si="309"/>
        <v>1.3622091151499951</v>
      </c>
      <c r="W1088" s="9">
        <f t="shared" si="310"/>
        <v>2.2699999999999996</v>
      </c>
      <c r="X1088">
        <f t="shared" si="311"/>
        <v>6.9649999999999999</v>
      </c>
      <c r="Y1088" s="9">
        <f t="shared" si="312"/>
        <v>4.1796416242377612</v>
      </c>
      <c r="Z1088" s="10">
        <f t="shared" si="313"/>
        <v>0.60944647016780729</v>
      </c>
      <c r="AA1088">
        <f t="shared" si="314"/>
        <v>0.16999999999999993</v>
      </c>
    </row>
    <row r="1089" spans="1:27">
      <c r="A1089" s="1">
        <f t="shared" si="297"/>
        <v>504993</v>
      </c>
      <c r="B1089" s="1">
        <v>-7</v>
      </c>
      <c r="C1089" s="1">
        <v>10</v>
      </c>
      <c r="D1089" s="2">
        <v>2</v>
      </c>
      <c r="E1089" s="5">
        <v>2.3199999999999998</v>
      </c>
      <c r="F1089" s="5">
        <v>1.36</v>
      </c>
      <c r="G1089" s="5">
        <v>2.11</v>
      </c>
      <c r="H1089" s="5">
        <v>2.29</v>
      </c>
      <c r="I1089" s="5">
        <v>3.44</v>
      </c>
      <c r="J1089" s="5">
        <v>1.44</v>
      </c>
      <c r="K1089" s="6">
        <f t="shared" si="298"/>
        <v>2.3049999999999997</v>
      </c>
      <c r="L1089" s="6">
        <f t="shared" si="299"/>
        <v>2.9999999999999805E-2</v>
      </c>
      <c r="M1089" s="6">
        <f t="shared" si="300"/>
        <v>2.4</v>
      </c>
      <c r="N1089" s="5">
        <f t="shared" si="301"/>
        <v>1.2772724846327819</v>
      </c>
      <c r="O1089" s="6">
        <f t="shared" si="302"/>
        <v>-2.08</v>
      </c>
      <c r="P1089" s="6">
        <f t="shared" si="303"/>
        <v>2.5545449692655637</v>
      </c>
      <c r="Q1089" s="6">
        <f t="shared" si="304"/>
        <v>0.36448197128277426</v>
      </c>
      <c r="R1089" s="9">
        <f t="shared" si="305"/>
        <v>0.82597880459572759</v>
      </c>
      <c r="S1089" s="9">
        <f t="shared" si="306"/>
        <v>2.11</v>
      </c>
      <c r="T1089">
        <f t="shared" si="307"/>
        <v>2.08</v>
      </c>
      <c r="U1089" s="9">
        <f t="shared" si="308"/>
        <v>0.81423503012280263</v>
      </c>
      <c r="V1089" s="9">
        <f t="shared" si="309"/>
        <v>7.4377238328525386E-2</v>
      </c>
      <c r="W1089" s="9">
        <f t="shared" si="310"/>
        <v>9.5000000000000195E-2</v>
      </c>
      <c r="X1089">
        <f t="shared" si="311"/>
        <v>2.4</v>
      </c>
      <c r="Y1089" s="9">
        <f t="shared" si="312"/>
        <v>1.8790039156680058</v>
      </c>
      <c r="Z1089" s="10">
        <f t="shared" si="313"/>
        <v>0.60980570676240808</v>
      </c>
      <c r="AA1089">
        <f t="shared" si="314"/>
        <v>2.9999999999999805E-2</v>
      </c>
    </row>
    <row r="1090" spans="1:27">
      <c r="A1090" s="1">
        <f t="shared" si="297"/>
        <v>3245997</v>
      </c>
      <c r="B1090" s="1">
        <v>-3</v>
      </c>
      <c r="C1090" s="1">
        <v>-8</v>
      </c>
      <c r="D1090" s="2">
        <v>13</v>
      </c>
      <c r="E1090" s="5">
        <v>7.12</v>
      </c>
      <c r="F1090" s="5">
        <v>8.93</v>
      </c>
      <c r="G1090" s="5">
        <v>1.78</v>
      </c>
      <c r="H1090" s="5">
        <v>7.23</v>
      </c>
      <c r="I1090" s="5">
        <v>4.71</v>
      </c>
      <c r="J1090" s="5">
        <v>1.72</v>
      </c>
      <c r="K1090" s="6">
        <f t="shared" si="298"/>
        <v>7.1750000000000007</v>
      </c>
      <c r="L1090" s="6">
        <f t="shared" si="299"/>
        <v>-0.11000000000000032</v>
      </c>
      <c r="M1090" s="6">
        <f t="shared" si="300"/>
        <v>6.82</v>
      </c>
      <c r="N1090" s="5">
        <f t="shared" si="301"/>
        <v>1.2376186811776881</v>
      </c>
      <c r="O1090" s="6">
        <f t="shared" si="302"/>
        <v>4.22</v>
      </c>
      <c r="P1090" s="6">
        <f t="shared" si="303"/>
        <v>2.4752373623553763</v>
      </c>
      <c r="Q1090" s="6">
        <f t="shared" si="304"/>
        <v>3.4275641444147097E-2</v>
      </c>
      <c r="R1090" s="9">
        <f t="shared" si="305"/>
        <v>1.7493271820524219</v>
      </c>
      <c r="S1090" s="9">
        <f t="shared" si="306"/>
        <v>4.33</v>
      </c>
      <c r="T1090">
        <f t="shared" si="307"/>
        <v>4.22</v>
      </c>
      <c r="U1090" s="9">
        <f t="shared" si="308"/>
        <v>1.7048869995984341</v>
      </c>
      <c r="V1090" s="9">
        <f t="shared" si="309"/>
        <v>0.28684117765755685</v>
      </c>
      <c r="W1090" s="9">
        <f t="shared" si="310"/>
        <v>0.35500000000000043</v>
      </c>
      <c r="X1090">
        <f t="shared" si="311"/>
        <v>6.82</v>
      </c>
      <c r="Y1090" s="9">
        <f t="shared" si="312"/>
        <v>5.5105826242944653</v>
      </c>
      <c r="Z1090" s="10">
        <f t="shared" si="313"/>
        <v>0.61044819600028299</v>
      </c>
      <c r="AA1090">
        <f t="shared" si="314"/>
        <v>0.11000000000000032</v>
      </c>
    </row>
    <row r="1091" spans="1:27">
      <c r="A1091" s="1">
        <f t="shared" si="297"/>
        <v>1504994</v>
      </c>
      <c r="B1091" s="1">
        <v>-6</v>
      </c>
      <c r="C1091" s="1">
        <v>10</v>
      </c>
      <c r="D1091" s="2">
        <v>6</v>
      </c>
      <c r="E1091" s="5">
        <v>3.04</v>
      </c>
      <c r="F1091" s="5">
        <v>0.21</v>
      </c>
      <c r="G1091" s="5">
        <v>2.2400000000000002</v>
      </c>
      <c r="H1091" s="5">
        <v>2.95</v>
      </c>
      <c r="I1091" s="5">
        <v>3.73</v>
      </c>
      <c r="J1091" s="5">
        <v>1.36</v>
      </c>
      <c r="K1091" s="6">
        <f t="shared" si="298"/>
        <v>2.9950000000000001</v>
      </c>
      <c r="L1091" s="6">
        <f t="shared" si="299"/>
        <v>8.9999999999999858E-2</v>
      </c>
      <c r="M1091" s="6">
        <f t="shared" si="300"/>
        <v>1.97</v>
      </c>
      <c r="N1091" s="5">
        <f t="shared" si="301"/>
        <v>1.3102671483327362</v>
      </c>
      <c r="O1091" s="6">
        <f t="shared" si="302"/>
        <v>-3.52</v>
      </c>
      <c r="P1091" s="6">
        <f t="shared" si="303"/>
        <v>2.6205342966654723</v>
      </c>
      <c r="Q1091" s="6">
        <f t="shared" si="304"/>
        <v>0.46132339235787506</v>
      </c>
      <c r="R1091" s="9">
        <f t="shared" si="305"/>
        <v>1.377581665156447</v>
      </c>
      <c r="S1091" s="9">
        <f t="shared" si="306"/>
        <v>3.61</v>
      </c>
      <c r="T1091">
        <f t="shared" si="307"/>
        <v>3.52</v>
      </c>
      <c r="U1091" s="9">
        <f t="shared" si="308"/>
        <v>1.3432375239198597</v>
      </c>
      <c r="V1091" s="9">
        <f t="shared" si="309"/>
        <v>0.78228321705560022</v>
      </c>
      <c r="W1091" s="9">
        <f t="shared" si="310"/>
        <v>1.0250000000000001</v>
      </c>
      <c r="X1091">
        <f t="shared" si="311"/>
        <v>1.97</v>
      </c>
      <c r="Y1091" s="9">
        <f t="shared" si="312"/>
        <v>1.5035101830239339</v>
      </c>
      <c r="Z1091" s="10">
        <f t="shared" si="313"/>
        <v>0.61172869803533003</v>
      </c>
      <c r="AA1091">
        <f t="shared" si="314"/>
        <v>8.9999999999999858E-2</v>
      </c>
    </row>
    <row r="1092" spans="1:27">
      <c r="A1092" s="1">
        <f t="shared" si="297"/>
        <v>5997</v>
      </c>
      <c r="B1092" s="1">
        <v>-3</v>
      </c>
      <c r="C1092" s="1">
        <v>12</v>
      </c>
      <c r="D1092" s="2">
        <v>0</v>
      </c>
      <c r="E1092" s="5">
        <v>38.22</v>
      </c>
      <c r="F1092" s="5">
        <v>33.01</v>
      </c>
      <c r="G1092" s="5">
        <v>4.37</v>
      </c>
      <c r="H1092" s="5">
        <v>38.68</v>
      </c>
      <c r="I1092" s="5">
        <v>42.02</v>
      </c>
      <c r="J1092" s="5">
        <v>2.92</v>
      </c>
      <c r="K1092" s="6">
        <f t="shared" si="298"/>
        <v>38.450000000000003</v>
      </c>
      <c r="L1092" s="6">
        <f t="shared" si="299"/>
        <v>-0.46000000000000085</v>
      </c>
      <c r="M1092" s="6">
        <f t="shared" si="300"/>
        <v>37.515000000000001</v>
      </c>
      <c r="N1092" s="5">
        <f t="shared" si="301"/>
        <v>2.6278936432055238</v>
      </c>
      <c r="O1092" s="6">
        <f t="shared" si="302"/>
        <v>-9.0100000000000051</v>
      </c>
      <c r="P1092" s="6">
        <f t="shared" si="303"/>
        <v>5.2557872864110475</v>
      </c>
      <c r="Q1092" s="6">
        <f t="shared" si="304"/>
        <v>0.38266608261865898</v>
      </c>
      <c r="R1092" s="9">
        <f t="shared" si="305"/>
        <v>1.626778165491251</v>
      </c>
      <c r="S1092" s="9">
        <f t="shared" si="306"/>
        <v>8.5500000000000043</v>
      </c>
      <c r="T1092">
        <f t="shared" si="307"/>
        <v>9.0100000000000051</v>
      </c>
      <c r="U1092" s="9">
        <f t="shared" si="308"/>
        <v>1.7143007334592015</v>
      </c>
      <c r="V1092" s="9">
        <f t="shared" si="309"/>
        <v>0.35579826543492926</v>
      </c>
      <c r="W1092" s="9">
        <f t="shared" si="310"/>
        <v>0.93500000000000227</v>
      </c>
      <c r="X1092">
        <f t="shared" si="311"/>
        <v>37.515000000000001</v>
      </c>
      <c r="Y1092" s="9">
        <f t="shared" si="312"/>
        <v>14.275691901381112</v>
      </c>
      <c r="Z1092" s="10">
        <f t="shared" si="313"/>
        <v>0.61180143837686418</v>
      </c>
      <c r="AA1092">
        <f t="shared" si="314"/>
        <v>0.46000000000000085</v>
      </c>
    </row>
    <row r="1093" spans="1:27">
      <c r="A1093" s="1">
        <f t="shared" si="297"/>
        <v>1255496</v>
      </c>
      <c r="B1093" s="1">
        <v>-4</v>
      </c>
      <c r="C1093" s="1">
        <v>11</v>
      </c>
      <c r="D1093" s="2">
        <v>5</v>
      </c>
      <c r="E1093" s="5">
        <v>11.84</v>
      </c>
      <c r="F1093" s="5">
        <v>9.94</v>
      </c>
      <c r="G1093" s="5">
        <v>2.89</v>
      </c>
      <c r="H1093" s="5">
        <v>12.16</v>
      </c>
      <c r="I1093" s="5">
        <v>12.75</v>
      </c>
      <c r="J1093" s="5">
        <v>2.02</v>
      </c>
      <c r="K1093" s="6">
        <f t="shared" si="298"/>
        <v>12</v>
      </c>
      <c r="L1093" s="6">
        <f t="shared" si="299"/>
        <v>-0.32000000000000028</v>
      </c>
      <c r="M1093" s="6">
        <f t="shared" si="300"/>
        <v>11.344999999999999</v>
      </c>
      <c r="N1093" s="5">
        <f t="shared" si="301"/>
        <v>1.7629875212263983</v>
      </c>
      <c r="O1093" s="6">
        <f t="shared" si="302"/>
        <v>-2.8100000000000005</v>
      </c>
      <c r="P1093" s="6">
        <f t="shared" si="303"/>
        <v>3.5259750424527967</v>
      </c>
      <c r="Q1093" s="6">
        <f t="shared" si="304"/>
        <v>0.34359139352503515</v>
      </c>
      <c r="R1093" s="9">
        <f t="shared" si="305"/>
        <v>0.7061876417218953</v>
      </c>
      <c r="S1093" s="9">
        <f t="shared" si="306"/>
        <v>2.4900000000000002</v>
      </c>
      <c r="T1093">
        <f t="shared" si="307"/>
        <v>2.8100000000000005</v>
      </c>
      <c r="U1093" s="9">
        <f t="shared" si="308"/>
        <v>0.7969426800154723</v>
      </c>
      <c r="V1093" s="9">
        <f t="shared" si="309"/>
        <v>0.37152843801433105</v>
      </c>
      <c r="W1093" s="9">
        <f t="shared" si="310"/>
        <v>0.65500000000000114</v>
      </c>
      <c r="X1093">
        <f t="shared" si="311"/>
        <v>11.344999999999999</v>
      </c>
      <c r="Y1093" s="9">
        <f t="shared" si="312"/>
        <v>6.435099434003936</v>
      </c>
      <c r="Z1093" s="10">
        <f t="shared" si="313"/>
        <v>0.61240427823456622</v>
      </c>
      <c r="AA1093">
        <f t="shared" si="314"/>
        <v>0.32000000000000028</v>
      </c>
    </row>
    <row r="1094" spans="1:27">
      <c r="A1094" s="1">
        <f t="shared" si="297"/>
        <v>505494</v>
      </c>
      <c r="B1094" s="1">
        <v>-6</v>
      </c>
      <c r="C1094" s="1">
        <v>11</v>
      </c>
      <c r="D1094" s="2">
        <v>2</v>
      </c>
      <c r="E1094" s="5">
        <v>0.94</v>
      </c>
      <c r="F1094" s="5">
        <v>-2.21</v>
      </c>
      <c r="G1094" s="5">
        <v>2.21</v>
      </c>
      <c r="H1094" s="5">
        <v>0.83</v>
      </c>
      <c r="I1094" s="5">
        <v>-0.49</v>
      </c>
      <c r="J1094" s="5">
        <v>1.06</v>
      </c>
      <c r="K1094" s="6">
        <f t="shared" si="298"/>
        <v>0.88500000000000001</v>
      </c>
      <c r="L1094" s="6">
        <f t="shared" si="299"/>
        <v>0.10999999999999999</v>
      </c>
      <c r="M1094" s="6">
        <f t="shared" si="300"/>
        <v>-1.35</v>
      </c>
      <c r="N1094" s="5">
        <f t="shared" si="301"/>
        <v>1.2255304973765442</v>
      </c>
      <c r="O1094" s="6">
        <f t="shared" si="302"/>
        <v>-1.72</v>
      </c>
      <c r="P1094" s="6">
        <f t="shared" si="303"/>
        <v>2.4510609947530884</v>
      </c>
      <c r="Q1094" s="6">
        <f t="shared" si="304"/>
        <v>0.62594670173277633</v>
      </c>
      <c r="R1094" s="9">
        <f t="shared" si="305"/>
        <v>0.74661544690949155</v>
      </c>
      <c r="S1094" s="9">
        <f t="shared" si="306"/>
        <v>1.83</v>
      </c>
      <c r="T1094">
        <f t="shared" si="307"/>
        <v>1.72</v>
      </c>
      <c r="U1094" s="9">
        <f t="shared" si="308"/>
        <v>0.70173692277831989</v>
      </c>
      <c r="V1094" s="9">
        <f t="shared" si="309"/>
        <v>1.8237000260576108</v>
      </c>
      <c r="W1094" s="9">
        <f t="shared" si="310"/>
        <v>2.2350000000000003</v>
      </c>
      <c r="X1094">
        <f t="shared" si="311"/>
        <v>1.35</v>
      </c>
      <c r="Y1094" s="9">
        <f t="shared" si="312"/>
        <v>1.1015637741287581</v>
      </c>
      <c r="Z1094" s="10">
        <f t="shared" si="313"/>
        <v>0.61317452654199522</v>
      </c>
      <c r="AA1094">
        <f t="shared" si="314"/>
        <v>0.10999999999999999</v>
      </c>
    </row>
    <row r="1095" spans="1:27">
      <c r="A1095" s="1">
        <f t="shared" si="297"/>
        <v>5996</v>
      </c>
      <c r="B1095" s="1">
        <v>-4</v>
      </c>
      <c r="C1095" s="1">
        <v>12</v>
      </c>
      <c r="D1095" s="2">
        <v>0</v>
      </c>
      <c r="E1095" s="5">
        <v>9.9700000000000006</v>
      </c>
      <c r="F1095" s="5">
        <v>5.34</v>
      </c>
      <c r="G1095" s="5">
        <v>3.1</v>
      </c>
      <c r="H1095" s="5">
        <v>10.45</v>
      </c>
      <c r="I1095" s="5">
        <v>9.7899999999999991</v>
      </c>
      <c r="J1095" s="5">
        <v>1.8</v>
      </c>
      <c r="K1095" s="6">
        <f t="shared" si="298"/>
        <v>10.210000000000001</v>
      </c>
      <c r="L1095" s="6">
        <f t="shared" si="299"/>
        <v>-0.47999999999999865</v>
      </c>
      <c r="M1095" s="6">
        <f t="shared" si="300"/>
        <v>7.5649999999999995</v>
      </c>
      <c r="N1095" s="5">
        <f t="shared" si="301"/>
        <v>1.7923448328934921</v>
      </c>
      <c r="O1095" s="6">
        <f t="shared" si="302"/>
        <v>-4.4499999999999993</v>
      </c>
      <c r="P1095" s="6">
        <f t="shared" si="303"/>
        <v>3.5846896657869842</v>
      </c>
      <c r="Q1095" s="6">
        <f t="shared" si="304"/>
        <v>0.49571984435797667</v>
      </c>
      <c r="R1095" s="9">
        <f t="shared" si="305"/>
        <v>1.1074877800135665</v>
      </c>
      <c r="S1095" s="9">
        <f t="shared" si="306"/>
        <v>3.9700000000000006</v>
      </c>
      <c r="T1095">
        <f t="shared" si="307"/>
        <v>4.4499999999999993</v>
      </c>
      <c r="U1095" s="9">
        <f t="shared" si="308"/>
        <v>1.2413905846499671</v>
      </c>
      <c r="V1095" s="9">
        <f t="shared" si="309"/>
        <v>1.4757204927636696</v>
      </c>
      <c r="W1095" s="9">
        <f t="shared" si="310"/>
        <v>2.6450000000000014</v>
      </c>
      <c r="X1095">
        <f t="shared" si="311"/>
        <v>7.5649999999999995</v>
      </c>
      <c r="Y1095" s="9">
        <f t="shared" si="312"/>
        <v>4.2207279878098882</v>
      </c>
      <c r="Z1095" s="10">
        <f t="shared" si="313"/>
        <v>0.61330579648328776</v>
      </c>
      <c r="AA1095">
        <f t="shared" si="314"/>
        <v>0.47999999999999865</v>
      </c>
    </row>
    <row r="1096" spans="1:27">
      <c r="A1096" s="1">
        <f t="shared" si="297"/>
        <v>1255497</v>
      </c>
      <c r="B1096" s="1">
        <v>-3</v>
      </c>
      <c r="C1096" s="1">
        <v>11</v>
      </c>
      <c r="D1096" s="2">
        <v>5</v>
      </c>
      <c r="E1096" s="5">
        <v>22.75</v>
      </c>
      <c r="F1096" s="5">
        <v>35.99</v>
      </c>
      <c r="G1096" s="5">
        <v>3.8</v>
      </c>
      <c r="H1096" s="5">
        <v>22.56</v>
      </c>
      <c r="I1096" s="5">
        <v>28.01</v>
      </c>
      <c r="J1096" s="5">
        <v>2.74</v>
      </c>
      <c r="K1096" s="6">
        <f t="shared" si="298"/>
        <v>22.655000000000001</v>
      </c>
      <c r="L1096" s="6">
        <f t="shared" si="299"/>
        <v>0.19000000000000128</v>
      </c>
      <c r="M1096" s="6">
        <f t="shared" si="300"/>
        <v>32</v>
      </c>
      <c r="N1096" s="5">
        <f t="shared" si="301"/>
        <v>2.3424132854814497</v>
      </c>
      <c r="O1096" s="6">
        <f t="shared" si="302"/>
        <v>7.98</v>
      </c>
      <c r="P1096" s="6">
        <f t="shared" si="303"/>
        <v>4.6848265709628993</v>
      </c>
      <c r="Q1096" s="6">
        <f t="shared" si="304"/>
        <v>0.3158614153711567</v>
      </c>
      <c r="R1096" s="9">
        <f t="shared" si="305"/>
        <v>1.6628150224990881</v>
      </c>
      <c r="S1096" s="9">
        <f t="shared" si="306"/>
        <v>7.7899999999999991</v>
      </c>
      <c r="T1096">
        <f t="shared" si="307"/>
        <v>7.98</v>
      </c>
      <c r="U1096" s="9">
        <f t="shared" si="308"/>
        <v>1.7033714864624807</v>
      </c>
      <c r="V1096" s="9">
        <f t="shared" si="309"/>
        <v>3.9894753235568623</v>
      </c>
      <c r="W1096" s="9">
        <f t="shared" si="310"/>
        <v>9.3449999999999989</v>
      </c>
      <c r="X1096">
        <f t="shared" si="311"/>
        <v>32</v>
      </c>
      <c r="Y1096" s="9">
        <f t="shared" si="312"/>
        <v>13.661124703458492</v>
      </c>
      <c r="Z1096" s="10">
        <f t="shared" si="313"/>
        <v>0.61335063381397104</v>
      </c>
      <c r="AA1096">
        <f t="shared" si="314"/>
        <v>0.19000000000000128</v>
      </c>
    </row>
    <row r="1097" spans="1:27">
      <c r="A1097" s="1">
        <f t="shared" si="297"/>
        <v>244002</v>
      </c>
      <c r="B1097" s="1">
        <v>2</v>
      </c>
      <c r="C1097" s="1">
        <v>-12</v>
      </c>
      <c r="D1097" s="2">
        <v>1</v>
      </c>
      <c r="E1097" s="5">
        <v>6.92</v>
      </c>
      <c r="F1097" s="5">
        <v>9.35</v>
      </c>
      <c r="G1097" s="5">
        <v>1.72</v>
      </c>
      <c r="H1097" s="5">
        <v>6.85</v>
      </c>
      <c r="I1097" s="5">
        <v>8.51</v>
      </c>
      <c r="J1097" s="5">
        <v>2.89</v>
      </c>
      <c r="K1097" s="6">
        <f t="shared" si="298"/>
        <v>6.8849999999999998</v>
      </c>
      <c r="L1097" s="6">
        <f t="shared" si="299"/>
        <v>7.0000000000000284E-2</v>
      </c>
      <c r="M1097" s="6">
        <f t="shared" si="300"/>
        <v>8.93</v>
      </c>
      <c r="N1097" s="5">
        <f t="shared" si="301"/>
        <v>1.6815543404838273</v>
      </c>
      <c r="O1097" s="6">
        <f t="shared" si="302"/>
        <v>0.83999999999999986</v>
      </c>
      <c r="P1097" s="6">
        <f t="shared" si="303"/>
        <v>3.3631086809676547</v>
      </c>
      <c r="Q1097" s="6">
        <f t="shared" si="304"/>
        <v>-0.47687546969630001</v>
      </c>
      <c r="R1097" s="9">
        <f t="shared" si="305"/>
        <v>0.22895483704036895</v>
      </c>
      <c r="S1097" s="9">
        <f t="shared" si="306"/>
        <v>0.76999999999999957</v>
      </c>
      <c r="T1097">
        <f t="shared" si="307"/>
        <v>0.83999999999999986</v>
      </c>
      <c r="U1097" s="9">
        <f t="shared" si="308"/>
        <v>0.24976891313494806</v>
      </c>
      <c r="V1097" s="9">
        <f t="shared" si="309"/>
        <v>1.2161367318118306</v>
      </c>
      <c r="W1097" s="9">
        <f t="shared" si="310"/>
        <v>2.0449999999999999</v>
      </c>
      <c r="X1097">
        <f t="shared" si="311"/>
        <v>8.93</v>
      </c>
      <c r="Y1097" s="9">
        <f t="shared" si="312"/>
        <v>5.3105628435597296</v>
      </c>
      <c r="Z1097" s="10">
        <f t="shared" si="313"/>
        <v>0.61367092158582848</v>
      </c>
      <c r="AA1097">
        <f t="shared" si="314"/>
        <v>7.0000000000000284E-2</v>
      </c>
    </row>
    <row r="1098" spans="1:27">
      <c r="A1098" s="1">
        <f t="shared" si="297"/>
        <v>3497495</v>
      </c>
      <c r="B1098" s="1">
        <v>-5</v>
      </c>
      <c r="C1098" s="1">
        <v>-5</v>
      </c>
      <c r="D1098" s="2">
        <v>14</v>
      </c>
      <c r="E1098" s="5">
        <v>11.64</v>
      </c>
      <c r="F1098" s="5">
        <v>15.22</v>
      </c>
      <c r="G1098" s="5">
        <v>2.08</v>
      </c>
      <c r="H1098" s="5">
        <v>11.04</v>
      </c>
      <c r="I1098" s="5">
        <v>11.45</v>
      </c>
      <c r="J1098" s="5">
        <v>2.29</v>
      </c>
      <c r="K1098" s="6">
        <f t="shared" si="298"/>
        <v>11.34</v>
      </c>
      <c r="L1098" s="6">
        <f t="shared" si="299"/>
        <v>0.60000000000000142</v>
      </c>
      <c r="M1098" s="6">
        <f t="shared" si="300"/>
        <v>13.335000000000001</v>
      </c>
      <c r="N1098" s="5">
        <f t="shared" si="301"/>
        <v>1.5468112360595265</v>
      </c>
      <c r="O1098" s="6">
        <f t="shared" si="302"/>
        <v>3.7700000000000014</v>
      </c>
      <c r="P1098" s="6">
        <f t="shared" si="303"/>
        <v>3.0936224721190531</v>
      </c>
      <c r="Q1098" s="6">
        <f t="shared" si="304"/>
        <v>-9.588840708426935E-2</v>
      </c>
      <c r="R1098" s="9">
        <f t="shared" si="305"/>
        <v>1.0246887034760355</v>
      </c>
      <c r="S1098" s="9">
        <f t="shared" si="306"/>
        <v>3.17</v>
      </c>
      <c r="T1098">
        <f t="shared" si="307"/>
        <v>3.7700000000000014</v>
      </c>
      <c r="U1098" s="9">
        <f t="shared" si="308"/>
        <v>1.2186360921465789</v>
      </c>
      <c r="V1098" s="9">
        <f t="shared" si="309"/>
        <v>1.2897501346591114</v>
      </c>
      <c r="W1098" s="9">
        <f t="shared" si="310"/>
        <v>1.995000000000001</v>
      </c>
      <c r="X1098">
        <f t="shared" si="311"/>
        <v>13.335000000000001</v>
      </c>
      <c r="Y1098" s="9">
        <f t="shared" si="312"/>
        <v>8.6209614264056356</v>
      </c>
      <c r="Z1098" s="10">
        <f t="shared" si="313"/>
        <v>0.61371084396481046</v>
      </c>
      <c r="AA1098">
        <f t="shared" si="314"/>
        <v>0.60000000000000142</v>
      </c>
    </row>
    <row r="1099" spans="1:27">
      <c r="A1099" s="1">
        <f t="shared" si="297"/>
        <v>1744002</v>
      </c>
      <c r="B1099" s="1">
        <v>2</v>
      </c>
      <c r="C1099" s="1">
        <v>-12</v>
      </c>
      <c r="D1099" s="2">
        <v>7</v>
      </c>
      <c r="E1099" s="5">
        <v>9.6199999999999992</v>
      </c>
      <c r="F1099" s="5">
        <v>6.85</v>
      </c>
      <c r="G1099" s="5">
        <v>1.51</v>
      </c>
      <c r="H1099" s="5">
        <v>9.7200000000000006</v>
      </c>
      <c r="I1099" s="5">
        <v>3.56</v>
      </c>
      <c r="J1099" s="5">
        <v>2.75</v>
      </c>
      <c r="K1099" s="6">
        <f t="shared" si="298"/>
        <v>9.67</v>
      </c>
      <c r="L1099" s="6">
        <f t="shared" si="299"/>
        <v>-0.10000000000000142</v>
      </c>
      <c r="M1099" s="6">
        <f t="shared" si="300"/>
        <v>5.2050000000000001</v>
      </c>
      <c r="N1099" s="5">
        <f t="shared" si="301"/>
        <v>1.5686459128815529</v>
      </c>
      <c r="O1099" s="6">
        <f t="shared" si="302"/>
        <v>3.2899999999999996</v>
      </c>
      <c r="P1099" s="6">
        <f t="shared" si="303"/>
        <v>3.1372918257631057</v>
      </c>
      <c r="Q1099" s="6">
        <f t="shared" si="304"/>
        <v>-0.53668746063032124</v>
      </c>
      <c r="R1099" s="9">
        <f t="shared" si="305"/>
        <v>1.0805497825104069</v>
      </c>
      <c r="S1099" s="9">
        <f t="shared" si="306"/>
        <v>3.390000000000001</v>
      </c>
      <c r="T1099">
        <f t="shared" si="307"/>
        <v>3.2899999999999996</v>
      </c>
      <c r="U1099" s="9">
        <f t="shared" si="308"/>
        <v>1.0486751576575921</v>
      </c>
      <c r="V1099" s="9">
        <f t="shared" si="309"/>
        <v>2.8464039993563213</v>
      </c>
      <c r="W1099" s="9">
        <f t="shared" si="310"/>
        <v>4.4649999999999999</v>
      </c>
      <c r="X1099">
        <f t="shared" si="311"/>
        <v>5.2050000000000001</v>
      </c>
      <c r="Y1099" s="9">
        <f t="shared" si="312"/>
        <v>3.3181484471779741</v>
      </c>
      <c r="Z1099" s="10">
        <f t="shared" si="313"/>
        <v>0.61408142782533326</v>
      </c>
      <c r="AA1099">
        <f t="shared" si="314"/>
        <v>0.10000000000000142</v>
      </c>
    </row>
    <row r="1100" spans="1:27">
      <c r="A1100" s="1">
        <f t="shared" si="297"/>
        <v>3246496</v>
      </c>
      <c r="B1100" s="1">
        <v>-4</v>
      </c>
      <c r="C1100" s="1">
        <v>-7</v>
      </c>
      <c r="D1100" s="2">
        <v>13</v>
      </c>
      <c r="E1100" s="5">
        <v>12.49</v>
      </c>
      <c r="F1100" s="5">
        <v>12.63</v>
      </c>
      <c r="G1100" s="5">
        <v>1.95</v>
      </c>
      <c r="H1100" s="5">
        <v>12.46</v>
      </c>
      <c r="I1100" s="5">
        <v>11.51</v>
      </c>
      <c r="J1100" s="5">
        <v>2.29</v>
      </c>
      <c r="K1100" s="6">
        <f t="shared" si="298"/>
        <v>12.475000000000001</v>
      </c>
      <c r="L1100" s="6">
        <f t="shared" si="299"/>
        <v>2.9999999999999361E-2</v>
      </c>
      <c r="M1100" s="6">
        <f t="shared" si="300"/>
        <v>12.07</v>
      </c>
      <c r="N1100" s="5">
        <f t="shared" si="301"/>
        <v>1.5038783195458334</v>
      </c>
      <c r="O1100" s="6">
        <f t="shared" si="302"/>
        <v>1.120000000000001</v>
      </c>
      <c r="P1100" s="6">
        <f t="shared" si="303"/>
        <v>3.0077566390916668</v>
      </c>
      <c r="Q1100" s="6">
        <f t="shared" si="304"/>
        <v>-0.15935268498662489</v>
      </c>
      <c r="R1100" s="9">
        <f t="shared" si="305"/>
        <v>0.36239634079211219</v>
      </c>
      <c r="S1100" s="9">
        <f t="shared" si="306"/>
        <v>1.0900000000000016</v>
      </c>
      <c r="T1100">
        <f t="shared" si="307"/>
        <v>1.120000000000001</v>
      </c>
      <c r="U1100" s="9">
        <f t="shared" si="308"/>
        <v>0.37237055200657376</v>
      </c>
      <c r="V1100" s="9">
        <f t="shared" si="309"/>
        <v>0.26930370279046906</v>
      </c>
      <c r="W1100" s="9">
        <f t="shared" si="310"/>
        <v>0.40500000000000114</v>
      </c>
      <c r="X1100">
        <f t="shared" si="311"/>
        <v>12.07</v>
      </c>
      <c r="Y1100" s="9">
        <f t="shared" si="312"/>
        <v>8.0259152905702518</v>
      </c>
      <c r="Z1100" s="10">
        <f t="shared" si="313"/>
        <v>0.61491706757903541</v>
      </c>
      <c r="AA1100">
        <f t="shared" si="314"/>
        <v>2.9999999999999361E-2</v>
      </c>
    </row>
    <row r="1101" spans="1:27">
      <c r="A1101" s="1">
        <f t="shared" si="297"/>
        <v>754993</v>
      </c>
      <c r="B1101" s="1">
        <v>-7</v>
      </c>
      <c r="C1101" s="1">
        <v>10</v>
      </c>
      <c r="D1101" s="2">
        <v>3</v>
      </c>
      <c r="E1101" s="5">
        <v>18.190000000000001</v>
      </c>
      <c r="F1101" s="5">
        <v>16.14</v>
      </c>
      <c r="G1101" s="5">
        <v>3.22</v>
      </c>
      <c r="H1101" s="5">
        <v>18.03</v>
      </c>
      <c r="I1101" s="5">
        <v>18.88</v>
      </c>
      <c r="J1101" s="5">
        <v>2.39</v>
      </c>
      <c r="K1101" s="6">
        <f t="shared" si="298"/>
        <v>18.11</v>
      </c>
      <c r="L1101" s="6">
        <f t="shared" si="299"/>
        <v>0.16000000000000014</v>
      </c>
      <c r="M1101" s="6">
        <f t="shared" si="300"/>
        <v>17.509999999999998</v>
      </c>
      <c r="N1101" s="5">
        <f t="shared" si="301"/>
        <v>2.0050249375007785</v>
      </c>
      <c r="O1101" s="6">
        <f t="shared" si="302"/>
        <v>-2.7399999999999984</v>
      </c>
      <c r="P1101" s="6">
        <f t="shared" si="303"/>
        <v>4.010049875001557</v>
      </c>
      <c r="Q1101" s="6">
        <f t="shared" si="304"/>
        <v>0.2895618917322223</v>
      </c>
      <c r="R1101" s="9">
        <f t="shared" si="305"/>
        <v>0.72318302524825151</v>
      </c>
      <c r="S1101" s="9">
        <f t="shared" si="306"/>
        <v>2.8999999999999986</v>
      </c>
      <c r="T1101">
        <f t="shared" si="307"/>
        <v>2.7399999999999984</v>
      </c>
      <c r="U1101" s="9">
        <f t="shared" si="308"/>
        <v>0.68328327213110651</v>
      </c>
      <c r="V1101" s="9">
        <f t="shared" si="309"/>
        <v>0.29924814837858765</v>
      </c>
      <c r="W1101" s="9">
        <f t="shared" si="310"/>
        <v>0.60000000000000142</v>
      </c>
      <c r="X1101">
        <f t="shared" si="311"/>
        <v>17.509999999999998</v>
      </c>
      <c r="Y1101" s="9">
        <f t="shared" si="312"/>
        <v>8.7330584635150945</v>
      </c>
      <c r="Z1101" s="10">
        <f t="shared" si="313"/>
        <v>0.61503902315218995</v>
      </c>
      <c r="AA1101">
        <f t="shared" si="314"/>
        <v>0.16000000000000014</v>
      </c>
    </row>
    <row r="1102" spans="1:27">
      <c r="A1102" s="1">
        <f t="shared" si="297"/>
        <v>3746996</v>
      </c>
      <c r="B1102" s="1">
        <v>-4</v>
      </c>
      <c r="C1102" s="1">
        <v>-6</v>
      </c>
      <c r="D1102" s="2">
        <v>15</v>
      </c>
      <c r="E1102" s="5">
        <v>15.22</v>
      </c>
      <c r="F1102" s="5">
        <v>14.77</v>
      </c>
      <c r="G1102" s="5">
        <v>2.02</v>
      </c>
      <c r="H1102" s="5">
        <v>15.04</v>
      </c>
      <c r="I1102" s="5">
        <v>17.88</v>
      </c>
      <c r="J1102" s="5">
        <v>2.66</v>
      </c>
      <c r="K1102" s="6">
        <f t="shared" si="298"/>
        <v>15.129999999999999</v>
      </c>
      <c r="L1102" s="6">
        <f t="shared" si="299"/>
        <v>0.18000000000000149</v>
      </c>
      <c r="M1102" s="6">
        <f t="shared" si="300"/>
        <v>16.324999999999999</v>
      </c>
      <c r="N1102" s="5">
        <f t="shared" si="301"/>
        <v>1.6700299398513789</v>
      </c>
      <c r="O1102" s="6">
        <f t="shared" si="302"/>
        <v>-3.1099999999999994</v>
      </c>
      <c r="P1102" s="6">
        <f t="shared" si="303"/>
        <v>3.3400598797027579</v>
      </c>
      <c r="Q1102" s="6">
        <f t="shared" si="304"/>
        <v>-0.26848332735747582</v>
      </c>
      <c r="R1102" s="9">
        <f t="shared" si="305"/>
        <v>0.98501228076569336</v>
      </c>
      <c r="S1102" s="9">
        <f t="shared" si="306"/>
        <v>3.2900000000000009</v>
      </c>
      <c r="T1102">
        <f t="shared" si="307"/>
        <v>3.1099999999999994</v>
      </c>
      <c r="U1102" s="9">
        <f t="shared" si="308"/>
        <v>0.93112103136209878</v>
      </c>
      <c r="V1102" s="9">
        <f t="shared" si="309"/>
        <v>0.71555603374772248</v>
      </c>
      <c r="W1102" s="9">
        <f t="shared" si="310"/>
        <v>1.1950000000000003</v>
      </c>
      <c r="X1102">
        <f t="shared" si="311"/>
        <v>16.324999999999999</v>
      </c>
      <c r="Y1102" s="9">
        <f t="shared" si="312"/>
        <v>9.7752738501519385</v>
      </c>
      <c r="Z1102" s="10">
        <f t="shared" si="313"/>
        <v>0.61592207299300461</v>
      </c>
      <c r="AA1102">
        <f t="shared" si="314"/>
        <v>0.18000000000000149</v>
      </c>
    </row>
    <row r="1103" spans="1:27">
      <c r="A1103" s="1">
        <f t="shared" si="297"/>
        <v>3498494</v>
      </c>
      <c r="B1103" s="1">
        <v>-6</v>
      </c>
      <c r="C1103" s="1">
        <v>-3</v>
      </c>
      <c r="D1103" s="2">
        <v>14</v>
      </c>
      <c r="E1103" s="5">
        <v>7.3</v>
      </c>
      <c r="F1103" s="5">
        <v>7.24</v>
      </c>
      <c r="G1103" s="5">
        <v>1.9</v>
      </c>
      <c r="H1103" s="5">
        <v>7.84</v>
      </c>
      <c r="I1103" s="5">
        <v>10.35</v>
      </c>
      <c r="J1103" s="5">
        <v>2.1800000000000002</v>
      </c>
      <c r="K1103" s="6">
        <f t="shared" si="298"/>
        <v>7.57</v>
      </c>
      <c r="L1103" s="6">
        <f t="shared" si="299"/>
        <v>-0.54</v>
      </c>
      <c r="M1103" s="6">
        <f t="shared" si="300"/>
        <v>8.7949999999999999</v>
      </c>
      <c r="N1103" s="5">
        <f t="shared" si="301"/>
        <v>1.4458907289280198</v>
      </c>
      <c r="O1103" s="6">
        <f t="shared" si="302"/>
        <v>-3.1099999999999994</v>
      </c>
      <c r="P1103" s="6">
        <f t="shared" si="303"/>
        <v>2.8917814578560397</v>
      </c>
      <c r="Q1103" s="6">
        <f t="shared" si="304"/>
        <v>-0.13661149909117007</v>
      </c>
      <c r="R1103" s="9">
        <f t="shared" si="305"/>
        <v>0.88872552696474916</v>
      </c>
      <c r="S1103" s="9">
        <f t="shared" si="306"/>
        <v>2.5699999999999994</v>
      </c>
      <c r="T1103">
        <f t="shared" si="307"/>
        <v>3.1099999999999994</v>
      </c>
      <c r="U1103" s="9">
        <f t="shared" si="308"/>
        <v>1.0754616299067588</v>
      </c>
      <c r="V1103" s="9">
        <f t="shared" si="309"/>
        <v>0.84722861519985804</v>
      </c>
      <c r="W1103" s="9">
        <f t="shared" si="310"/>
        <v>1.2249999999999996</v>
      </c>
      <c r="X1103">
        <f t="shared" si="311"/>
        <v>8.7949999999999999</v>
      </c>
      <c r="Y1103" s="9">
        <f t="shared" si="312"/>
        <v>6.0827556495369421</v>
      </c>
      <c r="Z1103" s="10">
        <f t="shared" si="313"/>
        <v>0.61595697901720381</v>
      </c>
      <c r="AA1103">
        <f t="shared" si="314"/>
        <v>0.54</v>
      </c>
    </row>
    <row r="1104" spans="1:27">
      <c r="P1104" s="2"/>
    </row>
    <row r="1105" spans="1:23">
      <c r="P1105" s="2"/>
    </row>
    <row r="1106" spans="1:23">
      <c r="A1106" s="3" t="s">
        <v>55</v>
      </c>
      <c r="P1106" s="2"/>
    </row>
    <row r="1107" spans="1:23">
      <c r="A1107" s="1" t="s">
        <v>11</v>
      </c>
      <c r="B1107" s="4" t="s">
        <v>0</v>
      </c>
      <c r="C1107" s="4" t="s">
        <v>1</v>
      </c>
      <c r="D1107" s="4" t="s">
        <v>2</v>
      </c>
      <c r="E1107" s="6" t="s">
        <v>3</v>
      </c>
      <c r="F1107" s="6" t="s">
        <v>4</v>
      </c>
      <c r="G1107" s="6" t="s">
        <v>5</v>
      </c>
      <c r="H1107" s="6"/>
      <c r="P1107" s="2"/>
    </row>
    <row r="1108" spans="1:23">
      <c r="A1108" s="3"/>
      <c r="P1108" s="2"/>
    </row>
    <row r="1109" spans="1:23">
      <c r="A1109" s="1">
        <f>B1109+500*C1109+250000*D1109</f>
        <v>1</v>
      </c>
      <c r="B1109" s="1">
        <v>1</v>
      </c>
      <c r="C1109" s="1">
        <v>0</v>
      </c>
      <c r="D1109" s="2">
        <v>0</v>
      </c>
      <c r="E1109" s="5">
        <v>7810.01</v>
      </c>
      <c r="F1109" s="5">
        <v>7393.77</v>
      </c>
      <c r="G1109" s="5">
        <v>175.93</v>
      </c>
      <c r="I1109" s="2"/>
      <c r="P1109" s="2"/>
      <c r="W1109" t="s">
        <v>28</v>
      </c>
    </row>
    <row r="1110" spans="1:23">
      <c r="A1110" s="1">
        <f t="shared" ref="A1110:A1173" si="315">B1110+500*C1110+250000*D1110</f>
        <v>2</v>
      </c>
      <c r="B1110" s="1">
        <v>2</v>
      </c>
      <c r="C1110" s="1">
        <v>0</v>
      </c>
      <c r="D1110" s="2">
        <v>0</v>
      </c>
      <c r="E1110" s="5">
        <v>351.22</v>
      </c>
      <c r="F1110" s="5">
        <v>368.95</v>
      </c>
      <c r="G1110" s="5">
        <v>9.27</v>
      </c>
      <c r="I1110" s="2"/>
      <c r="P1110" s="2"/>
    </row>
    <row r="1111" spans="1:23">
      <c r="A1111" s="1">
        <f t="shared" si="315"/>
        <v>3</v>
      </c>
      <c r="B1111" s="1">
        <v>3</v>
      </c>
      <c r="C1111" s="1">
        <v>0</v>
      </c>
      <c r="D1111" s="2">
        <v>0</v>
      </c>
      <c r="E1111" s="5">
        <v>328.03</v>
      </c>
      <c r="F1111" s="5">
        <v>348.62</v>
      </c>
      <c r="G1111" s="5">
        <v>9.09</v>
      </c>
      <c r="I1111" s="2"/>
      <c r="P1111" s="2"/>
    </row>
    <row r="1112" spans="1:23">
      <c r="A1112" s="1">
        <f t="shared" si="315"/>
        <v>4</v>
      </c>
      <c r="B1112" s="1">
        <v>4</v>
      </c>
      <c r="C1112" s="1">
        <v>0</v>
      </c>
      <c r="D1112" s="2">
        <v>0</v>
      </c>
      <c r="E1112" s="5">
        <v>110.53</v>
      </c>
      <c r="F1112" s="5">
        <v>114.62</v>
      </c>
      <c r="G1112" s="5">
        <v>3.85</v>
      </c>
      <c r="I1112" s="2"/>
      <c r="P1112" s="2"/>
    </row>
    <row r="1113" spans="1:23">
      <c r="A1113" s="1">
        <f t="shared" si="315"/>
        <v>-5</v>
      </c>
      <c r="B1113" s="1">
        <v>-5</v>
      </c>
      <c r="C1113" s="1">
        <v>0</v>
      </c>
      <c r="D1113" s="2">
        <v>0</v>
      </c>
      <c r="E1113" s="5">
        <v>50.95</v>
      </c>
      <c r="F1113" s="5">
        <v>49.35</v>
      </c>
      <c r="G1113" s="5">
        <v>2.4500000000000002</v>
      </c>
      <c r="I1113" s="2"/>
      <c r="J1113" s="5" t="s">
        <v>28</v>
      </c>
      <c r="P1113" s="2"/>
    </row>
    <row r="1114" spans="1:23">
      <c r="A1114" s="1">
        <f t="shared" si="315"/>
        <v>-6</v>
      </c>
      <c r="B1114" s="1">
        <v>-6</v>
      </c>
      <c r="C1114" s="1">
        <v>0</v>
      </c>
      <c r="D1114" s="2">
        <v>0</v>
      </c>
      <c r="E1114" s="5">
        <v>122.91</v>
      </c>
      <c r="F1114" s="5">
        <v>131</v>
      </c>
      <c r="G1114" s="5">
        <v>4.8499999999999996</v>
      </c>
      <c r="I1114" s="2"/>
      <c r="P1114" s="2"/>
    </row>
    <row r="1115" spans="1:23">
      <c r="A1115" s="1">
        <f t="shared" si="315"/>
        <v>-7</v>
      </c>
      <c r="B1115" s="1">
        <v>-7</v>
      </c>
      <c r="C1115" s="1">
        <v>0</v>
      </c>
      <c r="D1115" s="2">
        <v>0</v>
      </c>
      <c r="E1115" s="5">
        <v>74.010000000000005</v>
      </c>
      <c r="F1115" s="5">
        <v>93.2</v>
      </c>
      <c r="G1115" s="5">
        <v>4.22</v>
      </c>
      <c r="I1115" s="2"/>
      <c r="P1115" s="2"/>
    </row>
    <row r="1116" spans="1:23">
      <c r="A1116" s="1">
        <f t="shared" si="315"/>
        <v>493</v>
      </c>
      <c r="B1116" s="1">
        <v>-7</v>
      </c>
      <c r="C1116" s="1">
        <v>1</v>
      </c>
      <c r="D1116" s="2">
        <v>0</v>
      </c>
      <c r="E1116" s="5">
        <v>15.44</v>
      </c>
      <c r="F1116" s="5">
        <v>16.73</v>
      </c>
      <c r="G1116" s="5">
        <v>2.0299999999999998</v>
      </c>
      <c r="I1116" s="2"/>
      <c r="P1116" s="2"/>
    </row>
    <row r="1117" spans="1:23">
      <c r="A1117" s="1">
        <f t="shared" si="315"/>
        <v>-494</v>
      </c>
      <c r="B1117" s="1">
        <v>6</v>
      </c>
      <c r="C1117" s="1">
        <v>-1</v>
      </c>
      <c r="D1117" s="2">
        <v>0</v>
      </c>
      <c r="E1117" s="5">
        <v>11.68</v>
      </c>
      <c r="F1117" s="5">
        <v>12.34</v>
      </c>
      <c r="G1117" s="5">
        <v>1.56</v>
      </c>
      <c r="I1117" s="2"/>
      <c r="P1117" s="2"/>
    </row>
    <row r="1118" spans="1:23">
      <c r="A1118" s="1">
        <f t="shared" si="315"/>
        <v>-495</v>
      </c>
      <c r="B1118" s="1">
        <v>5</v>
      </c>
      <c r="C1118" s="1">
        <v>-1</v>
      </c>
      <c r="D1118" s="2">
        <v>0</v>
      </c>
      <c r="E1118" s="5">
        <v>169.29</v>
      </c>
      <c r="F1118" s="5">
        <v>157.41999999999999</v>
      </c>
      <c r="G1118" s="5">
        <v>5.16</v>
      </c>
      <c r="I1118" s="2"/>
      <c r="P1118" s="2"/>
    </row>
    <row r="1119" spans="1:23">
      <c r="A1119" s="1">
        <f t="shared" si="315"/>
        <v>-496</v>
      </c>
      <c r="B1119" s="1">
        <v>4</v>
      </c>
      <c r="C1119" s="1">
        <v>-1</v>
      </c>
      <c r="D1119" s="2">
        <v>0</v>
      </c>
      <c r="E1119" s="5">
        <v>204.18</v>
      </c>
      <c r="F1119" s="5">
        <v>207.4</v>
      </c>
      <c r="G1119" s="5">
        <v>6.03</v>
      </c>
      <c r="I1119" s="2"/>
      <c r="P1119" s="2"/>
    </row>
    <row r="1120" spans="1:23">
      <c r="A1120" s="1">
        <f t="shared" si="315"/>
        <v>-497</v>
      </c>
      <c r="B1120" s="1">
        <v>3</v>
      </c>
      <c r="C1120" s="1">
        <v>-1</v>
      </c>
      <c r="D1120" s="2">
        <v>0</v>
      </c>
      <c r="E1120" s="5">
        <v>145.86000000000001</v>
      </c>
      <c r="F1120" s="5">
        <v>157.66</v>
      </c>
      <c r="G1120" s="5">
        <v>4.55</v>
      </c>
      <c r="I1120" s="2"/>
      <c r="P1120" s="2"/>
    </row>
    <row r="1121" spans="1:16">
      <c r="A1121" s="1">
        <f t="shared" si="315"/>
        <v>-498</v>
      </c>
      <c r="B1121" s="1">
        <v>2</v>
      </c>
      <c r="C1121" s="1">
        <v>-1</v>
      </c>
      <c r="D1121" s="2">
        <v>0</v>
      </c>
      <c r="E1121" s="5">
        <v>2571.46</v>
      </c>
      <c r="F1121" s="5">
        <v>2636.71</v>
      </c>
      <c r="G1121" s="5">
        <v>62.51</v>
      </c>
      <c r="I1121" s="2"/>
      <c r="J1121" s="5" t="s">
        <v>28</v>
      </c>
      <c r="P1121" s="2"/>
    </row>
    <row r="1122" spans="1:16">
      <c r="A1122" s="1">
        <f t="shared" si="315"/>
        <v>-501</v>
      </c>
      <c r="B1122" s="1">
        <v>-1</v>
      </c>
      <c r="C1122" s="1">
        <v>-1</v>
      </c>
      <c r="D1122" s="2">
        <v>0</v>
      </c>
      <c r="E1122" s="5">
        <v>563.16999999999996</v>
      </c>
      <c r="F1122" s="5">
        <v>514.41999999999996</v>
      </c>
      <c r="G1122" s="5">
        <v>12.51</v>
      </c>
      <c r="I1122" s="2"/>
      <c r="P1122" s="2"/>
    </row>
    <row r="1123" spans="1:16">
      <c r="A1123" s="1">
        <f t="shared" si="315"/>
        <v>-502</v>
      </c>
      <c r="B1123" s="1">
        <v>-2</v>
      </c>
      <c r="C1123" s="1">
        <v>-1</v>
      </c>
      <c r="D1123" s="2">
        <v>0</v>
      </c>
      <c r="E1123" s="5">
        <v>215.9</v>
      </c>
      <c r="F1123" s="5">
        <v>217.89</v>
      </c>
      <c r="G1123" s="5">
        <v>5.77</v>
      </c>
      <c r="I1123" s="2"/>
      <c r="P1123" s="2"/>
    </row>
    <row r="1124" spans="1:16">
      <c r="A1124" s="1">
        <f t="shared" si="315"/>
        <v>-503</v>
      </c>
      <c r="B1124" s="1">
        <v>-3</v>
      </c>
      <c r="C1124" s="1">
        <v>-1</v>
      </c>
      <c r="D1124" s="2">
        <v>0</v>
      </c>
      <c r="E1124" s="5">
        <v>6.51</v>
      </c>
      <c r="F1124" s="5">
        <v>9.77</v>
      </c>
      <c r="G1124" s="5">
        <v>0.93</v>
      </c>
      <c r="I1124" s="2"/>
      <c r="P1124" s="2"/>
    </row>
    <row r="1125" spans="1:16">
      <c r="A1125" s="1">
        <f t="shared" si="315"/>
        <v>-504</v>
      </c>
      <c r="B1125" s="1">
        <v>-4</v>
      </c>
      <c r="C1125" s="1">
        <v>-1</v>
      </c>
      <c r="D1125" s="2">
        <v>0</v>
      </c>
      <c r="E1125" s="5">
        <v>17.22</v>
      </c>
      <c r="F1125" s="5">
        <v>18.88</v>
      </c>
      <c r="G1125" s="5">
        <v>1.36</v>
      </c>
      <c r="I1125" s="2"/>
      <c r="P1125" s="2"/>
    </row>
    <row r="1126" spans="1:16">
      <c r="A1126" s="1">
        <f t="shared" si="315"/>
        <v>-505</v>
      </c>
      <c r="B1126" s="1">
        <v>-5</v>
      </c>
      <c r="C1126" s="1">
        <v>-1</v>
      </c>
      <c r="D1126" s="2">
        <v>0</v>
      </c>
      <c r="E1126" s="5">
        <v>110.82</v>
      </c>
      <c r="F1126" s="5">
        <v>116.5</v>
      </c>
      <c r="G1126" s="5">
        <v>4.1900000000000004</v>
      </c>
      <c r="I1126" s="2"/>
      <c r="P1126" s="2"/>
    </row>
    <row r="1127" spans="1:16">
      <c r="A1127" s="1">
        <f t="shared" si="315"/>
        <v>-506</v>
      </c>
      <c r="B1127" s="1">
        <v>-6</v>
      </c>
      <c r="C1127" s="1">
        <v>-1</v>
      </c>
      <c r="D1127" s="2">
        <v>0</v>
      </c>
      <c r="E1127" s="5">
        <v>0.51</v>
      </c>
      <c r="F1127" s="5">
        <v>0.82</v>
      </c>
      <c r="G1127" s="5">
        <v>0.96</v>
      </c>
      <c r="I1127" s="2"/>
      <c r="P1127" s="2"/>
    </row>
    <row r="1128" spans="1:16">
      <c r="A1128" s="1">
        <f t="shared" si="315"/>
        <v>-507</v>
      </c>
      <c r="B1128" s="1">
        <v>-7</v>
      </c>
      <c r="C1128" s="1">
        <v>-1</v>
      </c>
      <c r="D1128" s="2">
        <v>0</v>
      </c>
      <c r="E1128" s="5">
        <v>61.91</v>
      </c>
      <c r="F1128" s="5">
        <v>69.63</v>
      </c>
      <c r="G1128" s="5">
        <v>3.68</v>
      </c>
      <c r="I1128" s="2"/>
      <c r="P1128" s="2"/>
    </row>
    <row r="1129" spans="1:16">
      <c r="A1129" s="1">
        <f t="shared" si="315"/>
        <v>-993</v>
      </c>
      <c r="B1129" s="1">
        <v>7</v>
      </c>
      <c r="C1129" s="1">
        <v>-2</v>
      </c>
      <c r="D1129" s="2">
        <v>0</v>
      </c>
      <c r="E1129" s="5">
        <v>3.64</v>
      </c>
      <c r="F1129" s="5">
        <v>3.74</v>
      </c>
      <c r="G1129" s="5">
        <v>1.24</v>
      </c>
      <c r="I1129" s="2"/>
      <c r="P1129" s="2"/>
    </row>
    <row r="1130" spans="1:16">
      <c r="A1130" s="1">
        <f t="shared" si="315"/>
        <v>-994</v>
      </c>
      <c r="B1130" s="1">
        <v>6</v>
      </c>
      <c r="C1130" s="1">
        <v>-2</v>
      </c>
      <c r="D1130" s="2">
        <v>0</v>
      </c>
      <c r="E1130" s="5">
        <v>138.41</v>
      </c>
      <c r="F1130" s="5">
        <v>140.72999999999999</v>
      </c>
      <c r="G1130" s="5">
        <v>5.01</v>
      </c>
      <c r="I1130" s="2"/>
      <c r="P1130" s="2"/>
    </row>
    <row r="1131" spans="1:16">
      <c r="A1131" s="1">
        <f t="shared" si="315"/>
        <v>-995</v>
      </c>
      <c r="B1131" s="1">
        <v>5</v>
      </c>
      <c r="C1131" s="1">
        <v>-2</v>
      </c>
      <c r="D1131" s="2">
        <v>0</v>
      </c>
      <c r="E1131" s="5">
        <v>109.9</v>
      </c>
      <c r="F1131" s="5">
        <v>124.51</v>
      </c>
      <c r="G1131" s="5">
        <v>4.3</v>
      </c>
      <c r="I1131" s="2"/>
      <c r="P1131" s="2"/>
    </row>
    <row r="1132" spans="1:16">
      <c r="A1132" s="1">
        <f t="shared" si="315"/>
        <v>-996</v>
      </c>
      <c r="B1132" s="1">
        <v>4</v>
      </c>
      <c r="C1132" s="1">
        <v>-2</v>
      </c>
      <c r="D1132" s="2">
        <v>0</v>
      </c>
      <c r="E1132" s="5">
        <v>249.68</v>
      </c>
      <c r="F1132" s="5">
        <v>247.1</v>
      </c>
      <c r="G1132" s="5">
        <v>6.98</v>
      </c>
      <c r="I1132" s="2"/>
      <c r="P1132" s="2"/>
    </row>
    <row r="1133" spans="1:16">
      <c r="A1133" s="1">
        <f t="shared" si="315"/>
        <v>-1001</v>
      </c>
      <c r="B1133" s="1">
        <v>-1</v>
      </c>
      <c r="C1133" s="1">
        <v>-2</v>
      </c>
      <c r="D1133" s="2">
        <v>0</v>
      </c>
      <c r="E1133" s="5">
        <v>813.19</v>
      </c>
      <c r="F1133" s="5">
        <v>796.85</v>
      </c>
      <c r="G1133" s="5">
        <v>19.32</v>
      </c>
      <c r="I1133" s="2"/>
      <c r="P1133" s="2"/>
    </row>
    <row r="1134" spans="1:16">
      <c r="A1134" s="1">
        <f t="shared" si="315"/>
        <v>-1002</v>
      </c>
      <c r="B1134" s="1">
        <v>-2</v>
      </c>
      <c r="C1134" s="1">
        <v>-2</v>
      </c>
      <c r="D1134" s="2">
        <v>0</v>
      </c>
      <c r="E1134" s="5">
        <v>337.88</v>
      </c>
      <c r="F1134" s="5">
        <v>341.46</v>
      </c>
      <c r="G1134" s="5">
        <v>8.84</v>
      </c>
      <c r="I1134" s="2"/>
      <c r="P1134" s="2"/>
    </row>
    <row r="1135" spans="1:16">
      <c r="A1135" s="1">
        <f t="shared" si="315"/>
        <v>-1003</v>
      </c>
      <c r="B1135" s="1">
        <v>-3</v>
      </c>
      <c r="C1135" s="1">
        <v>-2</v>
      </c>
      <c r="D1135" s="2">
        <v>0</v>
      </c>
      <c r="E1135" s="5">
        <v>191.33</v>
      </c>
      <c r="F1135" s="5">
        <v>192.95</v>
      </c>
      <c r="G1135" s="5">
        <v>5.6</v>
      </c>
      <c r="I1135" s="2"/>
      <c r="P1135" s="2"/>
    </row>
    <row r="1136" spans="1:16">
      <c r="A1136" s="1">
        <f t="shared" si="315"/>
        <v>-1004</v>
      </c>
      <c r="B1136" s="1">
        <v>-4</v>
      </c>
      <c r="C1136" s="1">
        <v>-2</v>
      </c>
      <c r="D1136" s="2">
        <v>0</v>
      </c>
      <c r="E1136" s="5">
        <v>101.78</v>
      </c>
      <c r="F1136" s="5">
        <v>102.79</v>
      </c>
      <c r="G1136" s="5">
        <v>3.7</v>
      </c>
      <c r="I1136" s="2"/>
      <c r="P1136" s="2"/>
    </row>
    <row r="1137" spans="1:16">
      <c r="A1137" s="1">
        <f t="shared" si="315"/>
        <v>-1005</v>
      </c>
      <c r="B1137" s="1">
        <v>-5</v>
      </c>
      <c r="C1137" s="1">
        <v>-2</v>
      </c>
      <c r="D1137" s="2">
        <v>0</v>
      </c>
      <c r="E1137" s="5">
        <v>11.42</v>
      </c>
      <c r="F1137" s="5">
        <v>12.42</v>
      </c>
      <c r="G1137" s="5">
        <v>1.53</v>
      </c>
      <c r="I1137" s="2"/>
      <c r="P1137" s="2"/>
    </row>
    <row r="1138" spans="1:16">
      <c r="A1138" s="1">
        <f t="shared" si="315"/>
        <v>-1006</v>
      </c>
      <c r="B1138" s="1">
        <v>-6</v>
      </c>
      <c r="C1138" s="1">
        <v>-2</v>
      </c>
      <c r="D1138" s="2">
        <v>0</v>
      </c>
      <c r="E1138" s="5">
        <v>11.94</v>
      </c>
      <c r="F1138" s="5">
        <v>16.41</v>
      </c>
      <c r="G1138" s="5">
        <v>1.89</v>
      </c>
      <c r="I1138" s="2"/>
      <c r="P1138" s="2"/>
    </row>
    <row r="1139" spans="1:16">
      <c r="A1139" s="1">
        <f t="shared" si="315"/>
        <v>-1007</v>
      </c>
      <c r="B1139" s="1">
        <v>-7</v>
      </c>
      <c r="C1139" s="1">
        <v>-2</v>
      </c>
      <c r="D1139" s="2">
        <v>0</v>
      </c>
      <c r="E1139" s="5">
        <v>16.47</v>
      </c>
      <c r="F1139" s="5">
        <v>17.670000000000002</v>
      </c>
      <c r="G1139" s="5">
        <v>2.2400000000000002</v>
      </c>
      <c r="I1139" s="2"/>
      <c r="P1139" s="2"/>
    </row>
    <row r="1140" spans="1:16">
      <c r="A1140" s="1">
        <f t="shared" si="315"/>
        <v>-1501</v>
      </c>
      <c r="B1140" s="1">
        <v>-1</v>
      </c>
      <c r="C1140" s="1">
        <v>-3</v>
      </c>
      <c r="D1140" s="2">
        <v>0</v>
      </c>
      <c r="E1140" s="5">
        <v>324.99</v>
      </c>
      <c r="F1140" s="5">
        <v>313.06</v>
      </c>
      <c r="G1140" s="5">
        <v>8.15</v>
      </c>
      <c r="I1140" s="2"/>
      <c r="P1140" s="2"/>
    </row>
    <row r="1141" spans="1:16">
      <c r="A1141" s="1">
        <f t="shared" si="315"/>
        <v>-1502</v>
      </c>
      <c r="B1141" s="1">
        <v>-2</v>
      </c>
      <c r="C1141" s="1">
        <v>-3</v>
      </c>
      <c r="D1141" s="2">
        <v>0</v>
      </c>
      <c r="E1141" s="5">
        <v>313.77999999999997</v>
      </c>
      <c r="F1141" s="5">
        <v>317.23</v>
      </c>
      <c r="G1141" s="5">
        <v>8.48</v>
      </c>
      <c r="I1141" s="2"/>
      <c r="P1141" s="2"/>
    </row>
    <row r="1142" spans="1:16">
      <c r="A1142" s="1">
        <f t="shared" si="315"/>
        <v>-1503</v>
      </c>
      <c r="B1142" s="1">
        <v>-3</v>
      </c>
      <c r="C1142" s="1">
        <v>-3</v>
      </c>
      <c r="D1142" s="2">
        <v>0</v>
      </c>
      <c r="E1142" s="5">
        <v>147.62</v>
      </c>
      <c r="F1142" s="5">
        <v>152.18</v>
      </c>
      <c r="G1142" s="5">
        <v>4.7699999999999996</v>
      </c>
      <c r="I1142" s="2"/>
      <c r="P1142" s="2"/>
    </row>
    <row r="1143" spans="1:16">
      <c r="A1143" s="1">
        <f t="shared" si="315"/>
        <v>-1504</v>
      </c>
      <c r="B1143" s="1">
        <v>-4</v>
      </c>
      <c r="C1143" s="1">
        <v>-3</v>
      </c>
      <c r="D1143" s="2">
        <v>0</v>
      </c>
      <c r="E1143" s="5">
        <v>28.52</v>
      </c>
      <c r="F1143" s="5">
        <v>24.58</v>
      </c>
      <c r="G1143" s="5">
        <v>1.77</v>
      </c>
      <c r="I1143" s="2"/>
      <c r="P1143" s="2"/>
    </row>
    <row r="1144" spans="1:16">
      <c r="A1144" s="1">
        <f t="shared" si="315"/>
        <v>-1505</v>
      </c>
      <c r="B1144" s="1">
        <v>-5</v>
      </c>
      <c r="C1144" s="1">
        <v>-3</v>
      </c>
      <c r="D1144" s="2">
        <v>0</v>
      </c>
      <c r="E1144" s="5">
        <v>72.72</v>
      </c>
      <c r="F1144" s="5">
        <v>76.69</v>
      </c>
      <c r="G1144" s="5">
        <v>3.43</v>
      </c>
      <c r="I1144" s="2"/>
      <c r="P1144" s="2"/>
    </row>
    <row r="1145" spans="1:16">
      <c r="A1145" s="1">
        <f t="shared" si="315"/>
        <v>-1506</v>
      </c>
      <c r="B1145" s="1">
        <v>-6</v>
      </c>
      <c r="C1145" s="1">
        <v>-3</v>
      </c>
      <c r="D1145" s="2">
        <v>0</v>
      </c>
      <c r="E1145" s="5">
        <v>0.03</v>
      </c>
      <c r="F1145" s="5">
        <v>-1</v>
      </c>
      <c r="G1145" s="5">
        <v>1</v>
      </c>
      <c r="I1145" s="2"/>
      <c r="P1145" s="2"/>
    </row>
    <row r="1146" spans="1:16">
      <c r="A1146" s="1">
        <f t="shared" si="315"/>
        <v>-2001</v>
      </c>
      <c r="B1146" s="1">
        <v>-1</v>
      </c>
      <c r="C1146" s="1">
        <v>-4</v>
      </c>
      <c r="D1146" s="2">
        <v>0</v>
      </c>
      <c r="E1146" s="5">
        <v>180.6</v>
      </c>
      <c r="F1146" s="5">
        <v>171.58</v>
      </c>
      <c r="G1146" s="5">
        <v>5</v>
      </c>
      <c r="I1146" s="2"/>
      <c r="P1146" s="2"/>
    </row>
    <row r="1147" spans="1:16">
      <c r="A1147" s="1">
        <f t="shared" si="315"/>
        <v>-2002</v>
      </c>
      <c r="B1147" s="1">
        <v>-2</v>
      </c>
      <c r="C1147" s="1">
        <v>-4</v>
      </c>
      <c r="D1147" s="2">
        <v>0</v>
      </c>
      <c r="E1147" s="5">
        <v>228.74</v>
      </c>
      <c r="F1147" s="5">
        <v>211.92</v>
      </c>
      <c r="G1147" s="5">
        <v>6.17</v>
      </c>
      <c r="I1147" s="2"/>
      <c r="P1147" s="2"/>
    </row>
    <row r="1148" spans="1:16">
      <c r="A1148" s="1">
        <f t="shared" si="315"/>
        <v>-2003</v>
      </c>
      <c r="B1148" s="1">
        <v>-3</v>
      </c>
      <c r="C1148" s="1">
        <v>-4</v>
      </c>
      <c r="D1148" s="2">
        <v>0</v>
      </c>
      <c r="E1148" s="5">
        <v>241.74</v>
      </c>
      <c r="F1148" s="5">
        <v>251.68</v>
      </c>
      <c r="G1148" s="5">
        <v>7.4</v>
      </c>
      <c r="I1148" s="2"/>
      <c r="P1148" s="2"/>
    </row>
    <row r="1149" spans="1:16">
      <c r="A1149" s="1">
        <f t="shared" si="315"/>
        <v>-2004</v>
      </c>
      <c r="B1149" s="1">
        <v>-4</v>
      </c>
      <c r="C1149" s="1">
        <v>-4</v>
      </c>
      <c r="D1149" s="2">
        <v>0</v>
      </c>
      <c r="E1149" s="5">
        <v>169.63</v>
      </c>
      <c r="F1149" s="5">
        <v>174.57</v>
      </c>
      <c r="G1149" s="5">
        <v>5.82</v>
      </c>
      <c r="I1149" s="2"/>
      <c r="P1149" s="2"/>
    </row>
    <row r="1150" spans="1:16">
      <c r="A1150" s="1">
        <f t="shared" si="315"/>
        <v>-2005</v>
      </c>
      <c r="B1150" s="1">
        <v>-5</v>
      </c>
      <c r="C1150" s="1">
        <v>-4</v>
      </c>
      <c r="D1150" s="2">
        <v>0</v>
      </c>
      <c r="E1150" s="5">
        <v>48.38</v>
      </c>
      <c r="F1150" s="5">
        <v>51.29</v>
      </c>
      <c r="G1150" s="5">
        <v>2.93</v>
      </c>
      <c r="I1150" s="2"/>
      <c r="P1150" s="2"/>
    </row>
    <row r="1151" spans="1:16">
      <c r="A1151" s="1">
        <f t="shared" si="315"/>
        <v>-2006</v>
      </c>
      <c r="B1151" s="1">
        <v>-6</v>
      </c>
      <c r="C1151" s="1">
        <v>-4</v>
      </c>
      <c r="D1151" s="2">
        <v>0</v>
      </c>
      <c r="E1151" s="5">
        <v>12.49</v>
      </c>
      <c r="F1151" s="5">
        <v>12.15</v>
      </c>
      <c r="G1151" s="5">
        <v>2</v>
      </c>
      <c r="I1151" s="2"/>
      <c r="P1151" s="2"/>
    </row>
    <row r="1152" spans="1:16">
      <c r="A1152" s="1">
        <f t="shared" si="315"/>
        <v>-2501</v>
      </c>
      <c r="B1152" s="1">
        <v>-1</v>
      </c>
      <c r="C1152" s="1">
        <v>-5</v>
      </c>
      <c r="D1152" s="2">
        <v>0</v>
      </c>
      <c r="E1152" s="5">
        <v>172.26</v>
      </c>
      <c r="F1152" s="5">
        <v>179.11</v>
      </c>
      <c r="G1152" s="5">
        <v>5.39</v>
      </c>
      <c r="I1152" s="2"/>
      <c r="P1152" s="2"/>
    </row>
    <row r="1153" spans="1:16">
      <c r="A1153" s="1">
        <f t="shared" si="315"/>
        <v>-2502</v>
      </c>
      <c r="B1153" s="1">
        <v>-2</v>
      </c>
      <c r="C1153" s="1">
        <v>-5</v>
      </c>
      <c r="D1153" s="2">
        <v>0</v>
      </c>
      <c r="E1153" s="5">
        <v>93.06</v>
      </c>
      <c r="F1153" s="5">
        <v>93.13</v>
      </c>
      <c r="G1153" s="5">
        <v>3.5</v>
      </c>
      <c r="I1153" s="2"/>
      <c r="P1153" s="2"/>
    </row>
    <row r="1154" spans="1:16">
      <c r="A1154" s="1">
        <f t="shared" si="315"/>
        <v>-2503</v>
      </c>
      <c r="B1154" s="1">
        <v>-3</v>
      </c>
      <c r="C1154" s="1">
        <v>-5</v>
      </c>
      <c r="D1154" s="2">
        <v>0</v>
      </c>
      <c r="E1154" s="5">
        <v>1.83</v>
      </c>
      <c r="F1154" s="5">
        <v>1.56</v>
      </c>
      <c r="G1154" s="5">
        <v>0.88</v>
      </c>
      <c r="I1154" s="2"/>
      <c r="P1154" s="2"/>
    </row>
    <row r="1155" spans="1:16">
      <c r="A1155" s="1">
        <f t="shared" si="315"/>
        <v>-2504</v>
      </c>
      <c r="B1155" s="1">
        <v>-4</v>
      </c>
      <c r="C1155" s="1">
        <v>-5</v>
      </c>
      <c r="D1155" s="2">
        <v>0</v>
      </c>
      <c r="E1155" s="5">
        <v>69.959999999999994</v>
      </c>
      <c r="F1155" s="5">
        <v>65.95</v>
      </c>
      <c r="G1155" s="5">
        <v>3.28</v>
      </c>
      <c r="I1155" s="2"/>
      <c r="P1155" s="2"/>
    </row>
    <row r="1156" spans="1:16">
      <c r="A1156" s="1">
        <f t="shared" si="315"/>
        <v>-2505</v>
      </c>
      <c r="B1156" s="1">
        <v>-5</v>
      </c>
      <c r="C1156" s="1">
        <v>-5</v>
      </c>
      <c r="D1156" s="2">
        <v>0</v>
      </c>
      <c r="E1156" s="5">
        <v>16.62</v>
      </c>
      <c r="F1156" s="5">
        <v>12.15</v>
      </c>
      <c r="G1156" s="5">
        <v>1.84</v>
      </c>
      <c r="I1156" s="2"/>
      <c r="P1156" s="2"/>
    </row>
    <row r="1157" spans="1:16">
      <c r="A1157" s="1">
        <f t="shared" si="315"/>
        <v>-3001</v>
      </c>
      <c r="B1157" s="1">
        <v>-1</v>
      </c>
      <c r="C1157" s="1">
        <v>-6</v>
      </c>
      <c r="D1157" s="2">
        <v>0</v>
      </c>
      <c r="E1157" s="5">
        <v>50.78</v>
      </c>
      <c r="F1157" s="5">
        <v>50.25</v>
      </c>
      <c r="G1157" s="5">
        <v>2.41</v>
      </c>
      <c r="I1157" s="2"/>
      <c r="P1157" s="2"/>
    </row>
    <row r="1158" spans="1:16">
      <c r="A1158" s="1">
        <f t="shared" si="315"/>
        <v>-3002</v>
      </c>
      <c r="B1158" s="1">
        <v>-2</v>
      </c>
      <c r="C1158" s="1">
        <v>-6</v>
      </c>
      <c r="D1158" s="2">
        <v>0</v>
      </c>
      <c r="E1158" s="5">
        <v>61.6</v>
      </c>
      <c r="F1158" s="5">
        <v>64.03</v>
      </c>
      <c r="G1158" s="5">
        <v>2.87</v>
      </c>
      <c r="I1158" s="2"/>
      <c r="P1158" s="2"/>
    </row>
    <row r="1159" spans="1:16">
      <c r="A1159" s="1">
        <f t="shared" si="315"/>
        <v>-3003</v>
      </c>
      <c r="B1159" s="1">
        <v>-3</v>
      </c>
      <c r="C1159" s="1">
        <v>-6</v>
      </c>
      <c r="D1159" s="2">
        <v>0</v>
      </c>
      <c r="E1159" s="5">
        <v>60.83</v>
      </c>
      <c r="F1159" s="5">
        <v>58.06</v>
      </c>
      <c r="G1159" s="5">
        <v>2.95</v>
      </c>
      <c r="I1159" s="2"/>
      <c r="P1159" s="2"/>
    </row>
    <row r="1160" spans="1:16">
      <c r="A1160" s="1">
        <f t="shared" si="315"/>
        <v>-3004</v>
      </c>
      <c r="B1160" s="1">
        <v>-4</v>
      </c>
      <c r="C1160" s="1">
        <v>-6</v>
      </c>
      <c r="D1160" s="2">
        <v>0</v>
      </c>
      <c r="E1160" s="5">
        <v>28.63</v>
      </c>
      <c r="F1160" s="5">
        <v>26.51</v>
      </c>
      <c r="G1160" s="5">
        <v>2.35</v>
      </c>
      <c r="I1160" s="2"/>
      <c r="P1160" s="2"/>
    </row>
    <row r="1161" spans="1:16">
      <c r="A1161" s="1">
        <f t="shared" si="315"/>
        <v>-3005</v>
      </c>
      <c r="B1161" s="1">
        <v>-5</v>
      </c>
      <c r="C1161" s="1">
        <v>-6</v>
      </c>
      <c r="D1161" s="2">
        <v>0</v>
      </c>
      <c r="E1161" s="5">
        <v>0.49</v>
      </c>
      <c r="F1161" s="5">
        <v>0.16</v>
      </c>
      <c r="G1161" s="5">
        <v>1.2</v>
      </c>
      <c r="I1161" s="2"/>
      <c r="P1161" s="2"/>
    </row>
    <row r="1162" spans="1:16">
      <c r="A1162" s="1">
        <f t="shared" si="315"/>
        <v>3492</v>
      </c>
      <c r="B1162" s="1">
        <v>-8</v>
      </c>
      <c r="C1162" s="1">
        <v>7</v>
      </c>
      <c r="D1162" s="2">
        <v>0</v>
      </c>
      <c r="E1162" s="5">
        <v>30.27</v>
      </c>
      <c r="F1162" s="5">
        <v>29.51</v>
      </c>
      <c r="G1162" s="5">
        <v>3.2</v>
      </c>
      <c r="I1162" s="2"/>
      <c r="P1162" s="2"/>
    </row>
    <row r="1163" spans="1:16">
      <c r="A1163" s="1">
        <f t="shared" si="315"/>
        <v>-3501</v>
      </c>
      <c r="B1163" s="1">
        <v>-1</v>
      </c>
      <c r="C1163" s="1">
        <v>-7</v>
      </c>
      <c r="D1163" s="2">
        <v>0</v>
      </c>
      <c r="E1163" s="5">
        <v>76.62</v>
      </c>
      <c r="F1163" s="5">
        <v>69.86</v>
      </c>
      <c r="G1163" s="5">
        <v>3.11</v>
      </c>
      <c r="I1163" s="2"/>
      <c r="P1163" s="2"/>
    </row>
    <row r="1164" spans="1:16">
      <c r="A1164" s="1">
        <f t="shared" si="315"/>
        <v>-3502</v>
      </c>
      <c r="B1164" s="1">
        <v>-2</v>
      </c>
      <c r="C1164" s="1">
        <v>-7</v>
      </c>
      <c r="D1164" s="2">
        <v>0</v>
      </c>
      <c r="E1164" s="5">
        <v>186.39</v>
      </c>
      <c r="F1164" s="5">
        <v>187.77</v>
      </c>
      <c r="G1164" s="5">
        <v>6.27</v>
      </c>
      <c r="I1164" s="2"/>
      <c r="P1164" s="2"/>
    </row>
    <row r="1165" spans="1:16">
      <c r="A1165" s="1">
        <f t="shared" si="315"/>
        <v>-3503</v>
      </c>
      <c r="B1165" s="1">
        <v>-3</v>
      </c>
      <c r="C1165" s="1">
        <v>-7</v>
      </c>
      <c r="D1165" s="2">
        <v>0</v>
      </c>
      <c r="E1165" s="5">
        <v>30.48</v>
      </c>
      <c r="F1165" s="5">
        <v>30.33</v>
      </c>
      <c r="G1165" s="5">
        <v>2.29</v>
      </c>
      <c r="I1165" s="2"/>
      <c r="P1165" s="2"/>
    </row>
    <row r="1166" spans="1:16">
      <c r="A1166" s="1">
        <f t="shared" si="315"/>
        <v>-3504</v>
      </c>
      <c r="B1166" s="1">
        <v>-4</v>
      </c>
      <c r="C1166" s="1">
        <v>-7</v>
      </c>
      <c r="D1166" s="2">
        <v>0</v>
      </c>
      <c r="E1166" s="5">
        <v>3.08</v>
      </c>
      <c r="F1166" s="5">
        <v>2.74</v>
      </c>
      <c r="G1166" s="5">
        <v>1.29</v>
      </c>
      <c r="I1166" s="2"/>
      <c r="P1166" s="2"/>
    </row>
    <row r="1167" spans="1:16">
      <c r="A1167" s="1">
        <f t="shared" si="315"/>
        <v>3992</v>
      </c>
      <c r="B1167" s="1">
        <v>-8</v>
      </c>
      <c r="C1167" s="1">
        <v>8</v>
      </c>
      <c r="D1167" s="2">
        <v>0</v>
      </c>
      <c r="E1167" s="5">
        <v>50.48</v>
      </c>
      <c r="F1167" s="5">
        <v>56.26</v>
      </c>
      <c r="G1167" s="5">
        <v>4.16</v>
      </c>
      <c r="I1167" s="2"/>
      <c r="P1167" s="2"/>
    </row>
    <row r="1168" spans="1:16">
      <c r="A1168" s="1">
        <f t="shared" si="315"/>
        <v>-4001</v>
      </c>
      <c r="B1168" s="1">
        <v>-1</v>
      </c>
      <c r="C1168" s="1">
        <v>-8</v>
      </c>
      <c r="D1168" s="2">
        <v>0</v>
      </c>
      <c r="E1168" s="5">
        <v>132.62</v>
      </c>
      <c r="F1168" s="5">
        <v>129.55000000000001</v>
      </c>
      <c r="G1168" s="5">
        <v>4.8600000000000003</v>
      </c>
      <c r="I1168" s="2"/>
      <c r="P1168" s="2"/>
    </row>
    <row r="1169" spans="1:16">
      <c r="A1169" s="1">
        <f t="shared" si="315"/>
        <v>-4002</v>
      </c>
      <c r="B1169" s="1">
        <v>-2</v>
      </c>
      <c r="C1169" s="1">
        <v>-8</v>
      </c>
      <c r="D1169" s="2">
        <v>0</v>
      </c>
      <c r="E1169" s="5">
        <v>1.77</v>
      </c>
      <c r="F1169" s="5">
        <v>1.0900000000000001</v>
      </c>
      <c r="G1169" s="5">
        <v>0.93</v>
      </c>
      <c r="I1169" s="2"/>
      <c r="P1169" s="2"/>
    </row>
    <row r="1170" spans="1:16">
      <c r="A1170" s="1">
        <f t="shared" si="315"/>
        <v>-4003</v>
      </c>
      <c r="B1170" s="1">
        <v>-3</v>
      </c>
      <c r="C1170" s="1">
        <v>-8</v>
      </c>
      <c r="D1170" s="2">
        <v>0</v>
      </c>
      <c r="E1170" s="5">
        <v>1.42</v>
      </c>
      <c r="F1170" s="5">
        <v>0.79</v>
      </c>
      <c r="G1170" s="5">
        <v>1.1399999999999999</v>
      </c>
      <c r="I1170" s="2"/>
      <c r="P1170" s="2"/>
    </row>
    <row r="1171" spans="1:16">
      <c r="A1171" s="1">
        <f t="shared" si="315"/>
        <v>-4501</v>
      </c>
      <c r="B1171" s="1">
        <v>-1</v>
      </c>
      <c r="C1171" s="1">
        <v>-9</v>
      </c>
      <c r="D1171" s="2">
        <v>0</v>
      </c>
      <c r="E1171" s="5">
        <v>14.98</v>
      </c>
      <c r="F1171" s="5">
        <v>12.57</v>
      </c>
      <c r="G1171" s="5">
        <v>1.66</v>
      </c>
      <c r="I1171" s="2"/>
      <c r="P1171" s="2"/>
    </row>
    <row r="1172" spans="1:16">
      <c r="A1172" s="1">
        <f t="shared" si="315"/>
        <v>-4502</v>
      </c>
      <c r="B1172" s="1">
        <v>-2</v>
      </c>
      <c r="C1172" s="1">
        <v>-9</v>
      </c>
      <c r="D1172" s="2">
        <v>0</v>
      </c>
      <c r="E1172" s="5">
        <v>2.2000000000000002</v>
      </c>
      <c r="F1172" s="5">
        <v>3.01</v>
      </c>
      <c r="G1172" s="5">
        <v>1.21</v>
      </c>
      <c r="I1172" s="2"/>
      <c r="P1172" s="2"/>
    </row>
    <row r="1173" spans="1:16">
      <c r="A1173" s="1">
        <f t="shared" si="315"/>
        <v>-5000</v>
      </c>
      <c r="B1173" s="1">
        <v>0</v>
      </c>
      <c r="C1173" s="1">
        <v>-10</v>
      </c>
      <c r="D1173" s="2">
        <v>0</v>
      </c>
      <c r="E1173" s="5">
        <v>0.5</v>
      </c>
      <c r="F1173" s="5">
        <v>1</v>
      </c>
      <c r="G1173" s="5">
        <v>0.94</v>
      </c>
      <c r="I1173" s="2"/>
      <c r="P1173" s="2"/>
    </row>
    <row r="1174" spans="1:16">
      <c r="A1174" s="1">
        <f t="shared" ref="A1174:A1237" si="316">B1174+500*C1174+250000*D1174</f>
        <v>-5001</v>
      </c>
      <c r="B1174" s="1">
        <v>-1</v>
      </c>
      <c r="C1174" s="1">
        <v>-10</v>
      </c>
      <c r="D1174" s="2">
        <v>0</v>
      </c>
      <c r="E1174" s="5">
        <v>10</v>
      </c>
      <c r="F1174" s="5">
        <v>7.87</v>
      </c>
      <c r="G1174" s="5">
        <v>1.57</v>
      </c>
      <c r="I1174" s="2"/>
      <c r="P1174" s="2"/>
    </row>
    <row r="1175" spans="1:16">
      <c r="A1175" s="1">
        <f t="shared" si="316"/>
        <v>-5500</v>
      </c>
      <c r="B1175" s="1">
        <v>0</v>
      </c>
      <c r="C1175" s="1">
        <v>-11</v>
      </c>
      <c r="D1175" s="2">
        <v>0</v>
      </c>
      <c r="E1175" s="5">
        <v>0.38</v>
      </c>
      <c r="F1175" s="5">
        <v>0.54</v>
      </c>
      <c r="G1175" s="5">
        <v>1.02</v>
      </c>
      <c r="I1175" s="2"/>
      <c r="P1175" s="2"/>
    </row>
    <row r="1176" spans="1:16">
      <c r="A1176" s="1">
        <f t="shared" si="316"/>
        <v>244500</v>
      </c>
      <c r="B1176" s="1">
        <v>0</v>
      </c>
      <c r="C1176" s="1">
        <v>-11</v>
      </c>
      <c r="D1176" s="2">
        <v>1</v>
      </c>
      <c r="E1176" s="5">
        <v>12.63</v>
      </c>
      <c r="F1176" s="5">
        <v>18.03</v>
      </c>
      <c r="G1176" s="5">
        <v>2.11</v>
      </c>
      <c r="I1176" s="2"/>
      <c r="P1176" s="2"/>
    </row>
    <row r="1177" spans="1:16">
      <c r="A1177" s="1">
        <f t="shared" si="316"/>
        <v>244999</v>
      </c>
      <c r="B1177" s="1">
        <v>-1</v>
      </c>
      <c r="C1177" s="1">
        <v>-10</v>
      </c>
      <c r="D1177" s="2">
        <v>1</v>
      </c>
      <c r="E1177" s="5">
        <v>11.11</v>
      </c>
      <c r="F1177" s="5">
        <v>10.19</v>
      </c>
      <c r="G1177" s="5">
        <v>1.68</v>
      </c>
      <c r="I1177" s="2"/>
      <c r="P1177" s="2"/>
    </row>
    <row r="1178" spans="1:16">
      <c r="A1178" s="1">
        <f t="shared" si="316"/>
        <v>-245007</v>
      </c>
      <c r="B1178" s="1">
        <v>-7</v>
      </c>
      <c r="C1178" s="1">
        <v>10</v>
      </c>
      <c r="D1178" s="2">
        <v>-1</v>
      </c>
      <c r="E1178" s="5">
        <v>7.45</v>
      </c>
      <c r="F1178" s="5">
        <v>7.03</v>
      </c>
      <c r="G1178" s="5">
        <v>2.2999999999999998</v>
      </c>
      <c r="I1178" s="2"/>
      <c r="P1178" s="2"/>
    </row>
    <row r="1179" spans="1:16">
      <c r="A1179" s="1">
        <f t="shared" si="316"/>
        <v>245498</v>
      </c>
      <c r="B1179" s="1">
        <v>-2</v>
      </c>
      <c r="C1179" s="1">
        <v>-9</v>
      </c>
      <c r="D1179" s="2">
        <v>1</v>
      </c>
      <c r="E1179" s="5">
        <v>15.78</v>
      </c>
      <c r="F1179" s="5">
        <v>15.85</v>
      </c>
      <c r="G1179" s="5">
        <v>1.96</v>
      </c>
      <c r="I1179" s="2"/>
      <c r="P1179" s="2"/>
    </row>
    <row r="1180" spans="1:16">
      <c r="A1180" s="1">
        <f t="shared" si="316"/>
        <v>245499</v>
      </c>
      <c r="B1180" s="1">
        <v>-1</v>
      </c>
      <c r="C1180" s="1">
        <v>-9</v>
      </c>
      <c r="D1180" s="2">
        <v>1</v>
      </c>
      <c r="E1180" s="5">
        <v>23.5</v>
      </c>
      <c r="F1180" s="5">
        <v>23.96</v>
      </c>
      <c r="G1180" s="5">
        <v>2.14</v>
      </c>
      <c r="I1180" s="2"/>
      <c r="P1180" s="2"/>
    </row>
    <row r="1181" spans="1:16">
      <c r="A1181" s="1">
        <f t="shared" si="316"/>
        <v>-245507</v>
      </c>
      <c r="B1181" s="1">
        <v>-7</v>
      </c>
      <c r="C1181" s="1">
        <v>9</v>
      </c>
      <c r="D1181" s="2">
        <v>-1</v>
      </c>
      <c r="E1181" s="5">
        <v>20</v>
      </c>
      <c r="F1181" s="5">
        <v>21.19</v>
      </c>
      <c r="G1181" s="5">
        <v>2.98</v>
      </c>
      <c r="I1181" s="2"/>
      <c r="P1181" s="2"/>
    </row>
    <row r="1182" spans="1:16">
      <c r="A1182" s="1">
        <f t="shared" si="316"/>
        <v>245997</v>
      </c>
      <c r="B1182" s="1">
        <v>-3</v>
      </c>
      <c r="C1182" s="1">
        <v>-8</v>
      </c>
      <c r="D1182" s="2">
        <v>1</v>
      </c>
      <c r="E1182" s="5">
        <v>12.46</v>
      </c>
      <c r="F1182" s="5">
        <v>14.18</v>
      </c>
      <c r="G1182" s="5">
        <v>1.89</v>
      </c>
      <c r="I1182" s="2"/>
      <c r="P1182" s="2"/>
    </row>
    <row r="1183" spans="1:16">
      <c r="A1183" s="1">
        <f t="shared" si="316"/>
        <v>245998</v>
      </c>
      <c r="B1183" s="1">
        <v>-2</v>
      </c>
      <c r="C1183" s="1">
        <v>-8</v>
      </c>
      <c r="D1183" s="2">
        <v>1</v>
      </c>
      <c r="E1183" s="5">
        <v>70.02</v>
      </c>
      <c r="F1183" s="5">
        <v>78.98</v>
      </c>
      <c r="G1183" s="5">
        <v>3.68</v>
      </c>
      <c r="I1183" s="2"/>
      <c r="P1183" s="2"/>
    </row>
    <row r="1184" spans="1:16">
      <c r="A1184" s="1">
        <f t="shared" si="316"/>
        <v>245999</v>
      </c>
      <c r="B1184" s="1">
        <v>-1</v>
      </c>
      <c r="C1184" s="1">
        <v>-8</v>
      </c>
      <c r="D1184" s="2">
        <v>1</v>
      </c>
      <c r="E1184" s="5">
        <v>19.38</v>
      </c>
      <c r="F1184" s="5">
        <v>19.23</v>
      </c>
      <c r="G1184" s="5">
        <v>1.87</v>
      </c>
      <c r="I1184" s="2"/>
      <c r="P1184" s="2"/>
    </row>
    <row r="1185" spans="1:16">
      <c r="A1185" s="1">
        <f t="shared" si="316"/>
        <v>-246007</v>
      </c>
      <c r="B1185" s="1">
        <v>-7</v>
      </c>
      <c r="C1185" s="1">
        <v>8</v>
      </c>
      <c r="D1185" s="2">
        <v>-1</v>
      </c>
      <c r="E1185" s="5">
        <v>16.88</v>
      </c>
      <c r="F1185" s="5">
        <v>13.84</v>
      </c>
      <c r="G1185" s="5">
        <v>2.41</v>
      </c>
      <c r="I1185" s="2"/>
      <c r="P1185" s="2"/>
    </row>
    <row r="1186" spans="1:16">
      <c r="A1186" s="1">
        <f t="shared" si="316"/>
        <v>-246008</v>
      </c>
      <c r="B1186" s="1">
        <v>-8</v>
      </c>
      <c r="C1186" s="1">
        <v>8</v>
      </c>
      <c r="D1186" s="2">
        <v>-1</v>
      </c>
      <c r="E1186" s="5">
        <v>3.09</v>
      </c>
      <c r="F1186" s="5">
        <v>2.06</v>
      </c>
      <c r="G1186" s="5">
        <v>1.74</v>
      </c>
      <c r="I1186" s="2"/>
      <c r="P1186" s="2"/>
    </row>
    <row r="1187" spans="1:16">
      <c r="A1187" s="1">
        <f t="shared" si="316"/>
        <v>246496</v>
      </c>
      <c r="B1187" s="1">
        <v>-4</v>
      </c>
      <c r="C1187" s="1">
        <v>-7</v>
      </c>
      <c r="D1187" s="2">
        <v>1</v>
      </c>
      <c r="E1187" s="5">
        <v>18.2</v>
      </c>
      <c r="F1187" s="5">
        <v>16.28</v>
      </c>
      <c r="G1187" s="5">
        <v>2.02</v>
      </c>
      <c r="I1187" s="2"/>
      <c r="P1187" s="2"/>
    </row>
    <row r="1188" spans="1:16">
      <c r="A1188" s="1">
        <f t="shared" si="316"/>
        <v>246497</v>
      </c>
      <c r="B1188" s="1">
        <v>-3</v>
      </c>
      <c r="C1188" s="1">
        <v>-7</v>
      </c>
      <c r="D1188" s="2">
        <v>1</v>
      </c>
      <c r="E1188" s="5">
        <v>12.05</v>
      </c>
      <c r="F1188" s="5">
        <v>13.71</v>
      </c>
      <c r="G1188" s="5">
        <v>1.74</v>
      </c>
      <c r="I1188" s="2"/>
      <c r="P1188" s="2"/>
    </row>
    <row r="1189" spans="1:16">
      <c r="A1189" s="1">
        <f t="shared" si="316"/>
        <v>246498</v>
      </c>
      <c r="B1189" s="1">
        <v>-2</v>
      </c>
      <c r="C1189" s="1">
        <v>-7</v>
      </c>
      <c r="D1189" s="2">
        <v>1</v>
      </c>
      <c r="E1189" s="5">
        <v>10.45</v>
      </c>
      <c r="F1189" s="5">
        <v>8.9</v>
      </c>
      <c r="G1189" s="5">
        <v>1.38</v>
      </c>
      <c r="I1189" s="2"/>
      <c r="P1189" s="2"/>
    </row>
    <row r="1190" spans="1:16">
      <c r="A1190" s="1">
        <f t="shared" si="316"/>
        <v>246499</v>
      </c>
      <c r="B1190" s="1">
        <v>-1</v>
      </c>
      <c r="C1190" s="1">
        <v>-7</v>
      </c>
      <c r="D1190" s="2">
        <v>1</v>
      </c>
      <c r="E1190" s="5">
        <v>76.19</v>
      </c>
      <c r="F1190" s="5">
        <v>70.2</v>
      </c>
      <c r="G1190" s="5">
        <v>3.1</v>
      </c>
      <c r="I1190" s="2"/>
      <c r="P1190" s="2"/>
    </row>
    <row r="1191" spans="1:16">
      <c r="A1191" s="1">
        <f t="shared" si="316"/>
        <v>-246507</v>
      </c>
      <c r="B1191" s="1">
        <v>-7</v>
      </c>
      <c r="C1191" s="1">
        <v>7</v>
      </c>
      <c r="D1191" s="2">
        <v>-1</v>
      </c>
      <c r="E1191" s="5">
        <v>70.31</v>
      </c>
      <c r="F1191" s="5">
        <v>76.42</v>
      </c>
      <c r="G1191" s="5">
        <v>4.58</v>
      </c>
      <c r="I1191" s="2"/>
      <c r="P1191" s="2"/>
    </row>
    <row r="1192" spans="1:16">
      <c r="A1192" s="1">
        <f t="shared" si="316"/>
        <v>-246508</v>
      </c>
      <c r="B1192" s="1">
        <v>-8</v>
      </c>
      <c r="C1192" s="1">
        <v>7</v>
      </c>
      <c r="D1192" s="2">
        <v>-1</v>
      </c>
      <c r="E1192" s="5">
        <v>12.85</v>
      </c>
      <c r="F1192" s="5">
        <v>16.32</v>
      </c>
      <c r="G1192" s="5">
        <v>2.62</v>
      </c>
      <c r="I1192" s="2"/>
      <c r="P1192" s="2"/>
    </row>
    <row r="1193" spans="1:16">
      <c r="A1193" s="1">
        <f t="shared" si="316"/>
        <v>246995</v>
      </c>
      <c r="B1193" s="1">
        <v>-5</v>
      </c>
      <c r="C1193" s="1">
        <v>-6</v>
      </c>
      <c r="D1193" s="2">
        <v>1</v>
      </c>
      <c r="E1193" s="5">
        <v>10.82</v>
      </c>
      <c r="F1193" s="5">
        <v>10.65</v>
      </c>
      <c r="G1193" s="5">
        <v>1.9</v>
      </c>
      <c r="I1193" s="2"/>
      <c r="P1193" s="2"/>
    </row>
    <row r="1194" spans="1:16">
      <c r="A1194" s="1">
        <f t="shared" si="316"/>
        <v>246996</v>
      </c>
      <c r="B1194" s="1">
        <v>-4</v>
      </c>
      <c r="C1194" s="1">
        <v>-6</v>
      </c>
      <c r="D1194" s="2">
        <v>1</v>
      </c>
      <c r="E1194" s="5">
        <v>0.42</v>
      </c>
      <c r="F1194" s="5">
        <v>-0.04</v>
      </c>
      <c r="G1194" s="5">
        <v>0.91</v>
      </c>
      <c r="I1194" s="2"/>
      <c r="P1194" s="2"/>
    </row>
    <row r="1195" spans="1:16">
      <c r="A1195" s="1">
        <f t="shared" si="316"/>
        <v>246997</v>
      </c>
      <c r="B1195" s="1">
        <v>-3</v>
      </c>
      <c r="C1195" s="1">
        <v>-6</v>
      </c>
      <c r="D1195" s="2">
        <v>1</v>
      </c>
      <c r="E1195" s="5">
        <v>94.62</v>
      </c>
      <c r="F1195" s="5">
        <v>95.69</v>
      </c>
      <c r="G1195" s="5">
        <v>3.95</v>
      </c>
      <c r="I1195" s="2"/>
      <c r="P1195" s="2"/>
    </row>
    <row r="1196" spans="1:16">
      <c r="A1196" s="1">
        <f t="shared" si="316"/>
        <v>246998</v>
      </c>
      <c r="B1196" s="1">
        <v>-2</v>
      </c>
      <c r="C1196" s="1">
        <v>-6</v>
      </c>
      <c r="D1196" s="2">
        <v>1</v>
      </c>
      <c r="E1196" s="5">
        <v>118.87</v>
      </c>
      <c r="F1196" s="5">
        <v>115.94</v>
      </c>
      <c r="G1196" s="5">
        <v>4.21</v>
      </c>
      <c r="I1196" s="2"/>
      <c r="P1196" s="2"/>
    </row>
    <row r="1197" spans="1:16">
      <c r="A1197" s="1">
        <f t="shared" si="316"/>
        <v>246999</v>
      </c>
      <c r="B1197" s="1">
        <v>-1</v>
      </c>
      <c r="C1197" s="1">
        <v>-6</v>
      </c>
      <c r="D1197" s="2">
        <v>1</v>
      </c>
      <c r="E1197" s="5">
        <v>18.940000000000001</v>
      </c>
      <c r="F1197" s="5">
        <v>17.7</v>
      </c>
      <c r="G1197" s="5">
        <v>1.41</v>
      </c>
      <c r="I1197" s="2"/>
      <c r="P1197" s="2"/>
    </row>
    <row r="1198" spans="1:16">
      <c r="A1198" s="1">
        <f t="shared" si="316"/>
        <v>-247007</v>
      </c>
      <c r="B1198" s="1">
        <v>-7</v>
      </c>
      <c r="C1198" s="1">
        <v>6</v>
      </c>
      <c r="D1198" s="2">
        <v>-1</v>
      </c>
      <c r="E1198" s="5">
        <v>29.63</v>
      </c>
      <c r="F1198" s="5">
        <v>33.369999999999997</v>
      </c>
      <c r="G1198" s="5">
        <v>3.04</v>
      </c>
      <c r="I1198" s="2"/>
      <c r="P1198" s="2"/>
    </row>
    <row r="1199" spans="1:16">
      <c r="A1199" s="1">
        <f t="shared" si="316"/>
        <v>-247008</v>
      </c>
      <c r="B1199" s="1">
        <v>-8</v>
      </c>
      <c r="C1199" s="1">
        <v>6</v>
      </c>
      <c r="D1199" s="2">
        <v>-1</v>
      </c>
      <c r="E1199" s="5">
        <v>2.2000000000000002</v>
      </c>
      <c r="F1199" s="5">
        <v>3.92</v>
      </c>
      <c r="G1199" s="5">
        <v>1.71</v>
      </c>
      <c r="I1199" s="2"/>
      <c r="P1199" s="2"/>
    </row>
    <row r="1200" spans="1:16">
      <c r="A1200" s="1">
        <f t="shared" si="316"/>
        <v>247495</v>
      </c>
      <c r="B1200" s="1">
        <v>-5</v>
      </c>
      <c r="C1200" s="1">
        <v>-5</v>
      </c>
      <c r="D1200" s="2">
        <v>1</v>
      </c>
      <c r="E1200" s="5">
        <v>14.83</v>
      </c>
      <c r="F1200" s="5">
        <v>12.85</v>
      </c>
      <c r="G1200" s="5">
        <v>1.92</v>
      </c>
      <c r="I1200" s="2"/>
      <c r="P1200" s="2"/>
    </row>
    <row r="1201" spans="1:17">
      <c r="A1201" s="1">
        <f t="shared" si="316"/>
        <v>247496</v>
      </c>
      <c r="B1201" s="1">
        <v>-4</v>
      </c>
      <c r="C1201" s="1">
        <v>-5</v>
      </c>
      <c r="D1201" s="2">
        <v>1</v>
      </c>
      <c r="E1201" s="5">
        <v>60.14</v>
      </c>
      <c r="F1201" s="5">
        <v>58.03</v>
      </c>
      <c r="G1201" s="5">
        <v>3.04</v>
      </c>
      <c r="I1201" s="2"/>
      <c r="P1201" s="2"/>
    </row>
    <row r="1202" spans="1:17">
      <c r="A1202" s="1">
        <f t="shared" si="316"/>
        <v>247497</v>
      </c>
      <c r="B1202" s="1">
        <v>-3</v>
      </c>
      <c r="C1202" s="1">
        <v>-5</v>
      </c>
      <c r="D1202" s="2">
        <v>1</v>
      </c>
      <c r="E1202" s="5">
        <v>90.47</v>
      </c>
      <c r="F1202" s="5">
        <v>89.79</v>
      </c>
      <c r="G1202" s="5">
        <v>3.62</v>
      </c>
      <c r="I1202" s="2"/>
      <c r="P1202" s="2"/>
    </row>
    <row r="1203" spans="1:17">
      <c r="A1203" s="1">
        <f t="shared" si="316"/>
        <v>247498</v>
      </c>
      <c r="B1203" s="1">
        <v>-2</v>
      </c>
      <c r="C1203" s="1">
        <v>-5</v>
      </c>
      <c r="D1203" s="2">
        <v>1</v>
      </c>
      <c r="E1203" s="5">
        <v>20.18</v>
      </c>
      <c r="F1203" s="5">
        <v>21.97</v>
      </c>
      <c r="G1203" s="5">
        <v>1.57</v>
      </c>
      <c r="I1203" s="2"/>
      <c r="P1203" s="2"/>
    </row>
    <row r="1204" spans="1:17">
      <c r="A1204" s="1">
        <f t="shared" si="316"/>
        <v>-247507</v>
      </c>
      <c r="B1204" s="1">
        <v>-7</v>
      </c>
      <c r="C1204" s="1">
        <v>5</v>
      </c>
      <c r="D1204" s="2">
        <v>-1</v>
      </c>
      <c r="E1204" s="5">
        <v>1.03</v>
      </c>
      <c r="F1204" s="5">
        <v>1.6</v>
      </c>
      <c r="G1204" s="5">
        <v>1.35</v>
      </c>
      <c r="I1204" s="2"/>
      <c r="P1204" s="2"/>
    </row>
    <row r="1205" spans="1:17">
      <c r="A1205" s="1">
        <f t="shared" si="316"/>
        <v>-247508</v>
      </c>
      <c r="B1205" s="1">
        <v>-8</v>
      </c>
      <c r="C1205" s="1">
        <v>5</v>
      </c>
      <c r="D1205" s="2">
        <v>-1</v>
      </c>
      <c r="E1205" s="5">
        <v>18.899999999999999</v>
      </c>
      <c r="F1205" s="5">
        <v>19.78</v>
      </c>
      <c r="G1205" s="5">
        <v>2.6</v>
      </c>
      <c r="I1205" s="2"/>
      <c r="P1205" s="2"/>
    </row>
    <row r="1206" spans="1:17">
      <c r="A1206" s="1">
        <f t="shared" si="316"/>
        <v>247994</v>
      </c>
      <c r="B1206" s="1">
        <v>-6</v>
      </c>
      <c r="C1206" s="1">
        <v>-4</v>
      </c>
      <c r="D1206" s="2">
        <v>1</v>
      </c>
      <c r="E1206" s="5">
        <v>11.42</v>
      </c>
      <c r="F1206" s="5">
        <v>9.7899999999999991</v>
      </c>
      <c r="G1206" s="5">
        <v>1.89</v>
      </c>
      <c r="I1206" s="2"/>
      <c r="P1206" s="2"/>
    </row>
    <row r="1207" spans="1:17">
      <c r="A1207" s="1">
        <f t="shared" si="316"/>
        <v>247995</v>
      </c>
      <c r="B1207" s="1">
        <v>-5</v>
      </c>
      <c r="C1207" s="1">
        <v>-4</v>
      </c>
      <c r="D1207" s="2">
        <v>1</v>
      </c>
      <c r="E1207" s="5">
        <v>39.6</v>
      </c>
      <c r="F1207" s="5">
        <v>38.29</v>
      </c>
      <c r="G1207" s="5">
        <v>2.54</v>
      </c>
      <c r="I1207" s="2"/>
      <c r="P1207" s="2"/>
    </row>
    <row r="1208" spans="1:17">
      <c r="A1208" s="1">
        <f t="shared" si="316"/>
        <v>247996</v>
      </c>
      <c r="B1208" s="1">
        <v>-4</v>
      </c>
      <c r="C1208" s="1">
        <v>-4</v>
      </c>
      <c r="D1208" s="2">
        <v>1</v>
      </c>
      <c r="E1208" s="5">
        <v>146.66</v>
      </c>
      <c r="F1208" s="5">
        <v>130.47</v>
      </c>
      <c r="G1208" s="5">
        <v>4.7300000000000004</v>
      </c>
      <c r="I1208" s="2"/>
      <c r="P1208" s="2"/>
    </row>
    <row r="1209" spans="1:17">
      <c r="A1209" s="1">
        <f t="shared" si="316"/>
        <v>247997</v>
      </c>
      <c r="B1209" s="1">
        <v>-3</v>
      </c>
      <c r="C1209" s="1">
        <v>-4</v>
      </c>
      <c r="D1209" s="2">
        <v>1</v>
      </c>
      <c r="E1209" s="5">
        <v>132.47</v>
      </c>
      <c r="F1209" s="5">
        <v>140.96</v>
      </c>
      <c r="G1209" s="5">
        <v>4.7300000000000004</v>
      </c>
      <c r="I1209" s="2"/>
      <c r="P1209" s="2"/>
    </row>
    <row r="1210" spans="1:17">
      <c r="A1210" s="1">
        <f t="shared" si="316"/>
        <v>247998</v>
      </c>
      <c r="B1210" s="1">
        <v>-2</v>
      </c>
      <c r="C1210" s="1">
        <v>-4</v>
      </c>
      <c r="D1210" s="2">
        <v>1</v>
      </c>
      <c r="E1210" s="5">
        <v>470.15</v>
      </c>
      <c r="F1210" s="5">
        <v>468.5</v>
      </c>
      <c r="G1210" s="5">
        <v>12.23</v>
      </c>
      <c r="I1210" s="2"/>
      <c r="P1210" s="2"/>
    </row>
    <row r="1211" spans="1:17">
      <c r="A1211" s="1">
        <f t="shared" si="316"/>
        <v>-248007</v>
      </c>
      <c r="B1211" s="1">
        <v>-7</v>
      </c>
      <c r="C1211" s="1">
        <v>4</v>
      </c>
      <c r="D1211" s="2">
        <v>-1</v>
      </c>
      <c r="E1211" s="5">
        <v>38.799999999999997</v>
      </c>
      <c r="F1211" s="5">
        <v>41.22</v>
      </c>
      <c r="G1211" s="5">
        <v>3.13</v>
      </c>
      <c r="I1211" s="2"/>
      <c r="P1211" s="2"/>
    </row>
    <row r="1212" spans="1:17">
      <c r="A1212" s="1">
        <f t="shared" si="316"/>
        <v>248494</v>
      </c>
      <c r="B1212" s="1">
        <v>-6</v>
      </c>
      <c r="C1212" s="1">
        <v>-3</v>
      </c>
      <c r="D1212" s="2">
        <v>1</v>
      </c>
      <c r="E1212" s="5">
        <v>5.3</v>
      </c>
      <c r="F1212" s="5">
        <v>4.43</v>
      </c>
      <c r="G1212" s="5">
        <v>1.44</v>
      </c>
      <c r="I1212" s="2"/>
      <c r="P1212" s="2"/>
      <c r="Q1212" s="6" t="s">
        <v>28</v>
      </c>
    </row>
    <row r="1213" spans="1:17">
      <c r="A1213" s="1">
        <f t="shared" si="316"/>
        <v>248495</v>
      </c>
      <c r="B1213" s="1">
        <v>-5</v>
      </c>
      <c r="C1213" s="1">
        <v>-3</v>
      </c>
      <c r="D1213" s="2">
        <v>1</v>
      </c>
      <c r="E1213" s="5">
        <v>80.510000000000005</v>
      </c>
      <c r="F1213" s="5">
        <v>79.099999999999994</v>
      </c>
      <c r="G1213" s="5">
        <v>3.49</v>
      </c>
      <c r="I1213" s="2"/>
      <c r="P1213" s="2"/>
    </row>
    <row r="1214" spans="1:17">
      <c r="A1214" s="1">
        <f t="shared" si="316"/>
        <v>248496</v>
      </c>
      <c r="B1214" s="1">
        <v>-4</v>
      </c>
      <c r="C1214" s="1">
        <v>-3</v>
      </c>
      <c r="D1214" s="2">
        <v>1</v>
      </c>
      <c r="E1214" s="5">
        <v>207.49</v>
      </c>
      <c r="F1214" s="5">
        <v>201.03</v>
      </c>
      <c r="G1214" s="5">
        <v>6.24</v>
      </c>
      <c r="I1214" s="2"/>
      <c r="P1214" s="2"/>
    </row>
    <row r="1215" spans="1:17">
      <c r="A1215" s="1">
        <f t="shared" si="316"/>
        <v>248497</v>
      </c>
      <c r="B1215" s="1">
        <v>-3</v>
      </c>
      <c r="C1215" s="1">
        <v>-3</v>
      </c>
      <c r="D1215" s="2">
        <v>1</v>
      </c>
      <c r="E1215" s="5">
        <v>101.36</v>
      </c>
      <c r="F1215" s="5">
        <v>103.78</v>
      </c>
      <c r="G1215" s="5">
        <v>3.61</v>
      </c>
      <c r="I1215" s="2"/>
      <c r="P1215" s="2"/>
    </row>
    <row r="1216" spans="1:17">
      <c r="A1216" s="1">
        <f t="shared" si="316"/>
        <v>248498</v>
      </c>
      <c r="B1216" s="1">
        <v>-2</v>
      </c>
      <c r="C1216" s="1">
        <v>-3</v>
      </c>
      <c r="D1216" s="2">
        <v>1</v>
      </c>
      <c r="E1216" s="5">
        <v>129.63</v>
      </c>
      <c r="F1216" s="5">
        <v>128.72</v>
      </c>
      <c r="G1216" s="5">
        <v>3.97</v>
      </c>
      <c r="I1216" s="2"/>
      <c r="P1216" s="2"/>
    </row>
    <row r="1217" spans="1:16">
      <c r="A1217" s="1">
        <f t="shared" si="316"/>
        <v>-248507</v>
      </c>
      <c r="B1217" s="1">
        <v>-7</v>
      </c>
      <c r="C1217" s="1">
        <v>3</v>
      </c>
      <c r="D1217" s="2">
        <v>-1</v>
      </c>
      <c r="E1217" s="5">
        <v>81.72</v>
      </c>
      <c r="F1217" s="5">
        <v>76.239999999999995</v>
      </c>
      <c r="G1217" s="5">
        <v>4.25</v>
      </c>
      <c r="I1217" s="2"/>
      <c r="P1217" s="2"/>
    </row>
    <row r="1218" spans="1:16">
      <c r="A1218" s="1">
        <f t="shared" si="316"/>
        <v>248993</v>
      </c>
      <c r="B1218" s="1">
        <v>-7</v>
      </c>
      <c r="C1218" s="1">
        <v>-2</v>
      </c>
      <c r="D1218" s="2">
        <v>1</v>
      </c>
      <c r="E1218" s="5">
        <v>0.78</v>
      </c>
      <c r="F1218" s="5">
        <v>3.01</v>
      </c>
      <c r="G1218" s="5">
        <v>1.5</v>
      </c>
      <c r="I1218" s="2"/>
      <c r="P1218" s="2"/>
    </row>
    <row r="1219" spans="1:16">
      <c r="A1219" s="1">
        <f t="shared" si="316"/>
        <v>248994</v>
      </c>
      <c r="B1219" s="1">
        <v>-6</v>
      </c>
      <c r="C1219" s="1">
        <v>-2</v>
      </c>
      <c r="D1219" s="2">
        <v>1</v>
      </c>
      <c r="E1219" s="5">
        <v>50.54</v>
      </c>
      <c r="F1219" s="5">
        <v>53.85</v>
      </c>
      <c r="G1219" s="5">
        <v>3.01</v>
      </c>
      <c r="I1219" s="2"/>
      <c r="P1219" s="2"/>
    </row>
    <row r="1220" spans="1:16">
      <c r="A1220" s="1">
        <f t="shared" si="316"/>
        <v>248995</v>
      </c>
      <c r="B1220" s="1">
        <v>-5</v>
      </c>
      <c r="C1220" s="1">
        <v>-2</v>
      </c>
      <c r="D1220" s="2">
        <v>1</v>
      </c>
      <c r="E1220" s="5">
        <v>9.0500000000000007</v>
      </c>
      <c r="F1220" s="5">
        <v>12.43</v>
      </c>
      <c r="G1220" s="5">
        <v>1.51</v>
      </c>
      <c r="I1220" s="2"/>
      <c r="P1220" s="2"/>
    </row>
    <row r="1221" spans="1:16">
      <c r="A1221" s="1">
        <f t="shared" si="316"/>
        <v>248996</v>
      </c>
      <c r="B1221" s="1">
        <v>-4</v>
      </c>
      <c r="C1221" s="1">
        <v>-2</v>
      </c>
      <c r="D1221" s="2">
        <v>1</v>
      </c>
      <c r="E1221" s="5">
        <v>29.58</v>
      </c>
      <c r="F1221" s="5">
        <v>27.89</v>
      </c>
      <c r="G1221" s="5">
        <v>1.75</v>
      </c>
      <c r="I1221" s="2"/>
      <c r="P1221" s="2"/>
    </row>
    <row r="1222" spans="1:16">
      <c r="A1222" s="1">
        <f t="shared" si="316"/>
        <v>248997</v>
      </c>
      <c r="B1222" s="1">
        <v>-3</v>
      </c>
      <c r="C1222" s="1">
        <v>-2</v>
      </c>
      <c r="D1222" s="2">
        <v>1</v>
      </c>
      <c r="E1222" s="5">
        <v>280.45999999999998</v>
      </c>
      <c r="F1222" s="5">
        <v>304.11</v>
      </c>
      <c r="G1222" s="5">
        <v>8.2200000000000006</v>
      </c>
      <c r="I1222" s="2"/>
      <c r="P1222" s="2"/>
    </row>
    <row r="1223" spans="1:16">
      <c r="A1223" s="1">
        <f t="shared" si="316"/>
        <v>248998</v>
      </c>
      <c r="B1223" s="1">
        <v>-2</v>
      </c>
      <c r="C1223" s="1">
        <v>-2</v>
      </c>
      <c r="D1223" s="2">
        <v>1</v>
      </c>
      <c r="E1223" s="5">
        <v>218.31</v>
      </c>
      <c r="F1223" s="5">
        <v>242.04</v>
      </c>
      <c r="G1223" s="5">
        <v>6.5</v>
      </c>
      <c r="I1223" s="2"/>
      <c r="P1223" s="2"/>
    </row>
    <row r="1224" spans="1:16">
      <c r="A1224" s="1">
        <f t="shared" si="316"/>
        <v>248999</v>
      </c>
      <c r="B1224" s="1">
        <v>-1</v>
      </c>
      <c r="C1224" s="1">
        <v>-2</v>
      </c>
      <c r="D1224" s="2">
        <v>1</v>
      </c>
      <c r="E1224" s="5">
        <v>18.84</v>
      </c>
      <c r="F1224" s="5">
        <v>21.49</v>
      </c>
      <c r="G1224" s="5">
        <v>0.99</v>
      </c>
      <c r="I1224" s="2"/>
      <c r="P1224" s="2"/>
    </row>
    <row r="1225" spans="1:16">
      <c r="A1225" s="1">
        <f t="shared" si="316"/>
        <v>249003</v>
      </c>
      <c r="B1225" s="1">
        <v>3</v>
      </c>
      <c r="C1225" s="1">
        <v>-2</v>
      </c>
      <c r="D1225" s="2">
        <v>1</v>
      </c>
      <c r="E1225" s="5">
        <v>311.05</v>
      </c>
      <c r="F1225" s="5">
        <v>312.72000000000003</v>
      </c>
      <c r="G1225" s="5">
        <v>8.15</v>
      </c>
      <c r="I1225" s="2"/>
      <c r="P1225" s="2"/>
    </row>
    <row r="1226" spans="1:16">
      <c r="A1226" s="1">
        <f t="shared" si="316"/>
        <v>249004</v>
      </c>
      <c r="B1226" s="1">
        <v>4</v>
      </c>
      <c r="C1226" s="1">
        <v>-2</v>
      </c>
      <c r="D1226" s="2">
        <v>1</v>
      </c>
      <c r="E1226" s="5">
        <v>81.73</v>
      </c>
      <c r="F1226" s="5">
        <v>83.91</v>
      </c>
      <c r="G1226" s="5">
        <v>2.99</v>
      </c>
      <c r="I1226" s="2"/>
      <c r="P1226" s="2"/>
    </row>
    <row r="1227" spans="1:16">
      <c r="A1227" s="1">
        <f t="shared" si="316"/>
        <v>249005</v>
      </c>
      <c r="B1227" s="1">
        <v>5</v>
      </c>
      <c r="C1227" s="1">
        <v>-2</v>
      </c>
      <c r="D1227" s="2">
        <v>1</v>
      </c>
      <c r="E1227" s="5">
        <v>22.77</v>
      </c>
      <c r="F1227" s="5">
        <v>24.97</v>
      </c>
      <c r="G1227" s="5">
        <v>1.63</v>
      </c>
      <c r="I1227" s="2"/>
      <c r="P1227" s="2"/>
    </row>
    <row r="1228" spans="1:16">
      <c r="A1228" s="1">
        <f t="shared" si="316"/>
        <v>249006</v>
      </c>
      <c r="B1228" s="1">
        <v>6</v>
      </c>
      <c r="C1228" s="1">
        <v>-2</v>
      </c>
      <c r="D1228" s="2">
        <v>1</v>
      </c>
      <c r="E1228" s="5">
        <v>70.52</v>
      </c>
      <c r="F1228" s="5">
        <v>75.06</v>
      </c>
      <c r="G1228" s="5">
        <v>3.32</v>
      </c>
      <c r="I1228" s="2"/>
      <c r="P1228" s="2"/>
    </row>
    <row r="1229" spans="1:16">
      <c r="A1229" s="1">
        <f t="shared" si="316"/>
        <v>249493</v>
      </c>
      <c r="B1229" s="1">
        <v>-7</v>
      </c>
      <c r="C1229" s="1">
        <v>-1</v>
      </c>
      <c r="D1229" s="2">
        <v>1</v>
      </c>
      <c r="E1229" s="5">
        <v>85.17</v>
      </c>
      <c r="F1229" s="5">
        <v>91.3</v>
      </c>
      <c r="G1229" s="5">
        <v>4.25</v>
      </c>
      <c r="I1229" s="2"/>
      <c r="P1229" s="2"/>
    </row>
    <row r="1230" spans="1:16">
      <c r="A1230" s="1">
        <f t="shared" si="316"/>
        <v>249494</v>
      </c>
      <c r="B1230" s="1">
        <v>-6</v>
      </c>
      <c r="C1230" s="1">
        <v>-1</v>
      </c>
      <c r="D1230" s="2">
        <v>1</v>
      </c>
      <c r="E1230" s="5">
        <v>12.65</v>
      </c>
      <c r="F1230" s="5">
        <v>13.32</v>
      </c>
      <c r="G1230" s="5">
        <v>1.68</v>
      </c>
      <c r="I1230" s="2"/>
      <c r="P1230" s="2"/>
    </row>
    <row r="1231" spans="1:16">
      <c r="A1231" s="1">
        <f t="shared" si="316"/>
        <v>249495</v>
      </c>
      <c r="B1231" s="1">
        <v>-5</v>
      </c>
      <c r="C1231" s="1">
        <v>-1</v>
      </c>
      <c r="D1231" s="2">
        <v>1</v>
      </c>
      <c r="E1231" s="5">
        <v>5.53</v>
      </c>
      <c r="F1231" s="5">
        <v>4.38</v>
      </c>
      <c r="G1231" s="5">
        <v>1.06</v>
      </c>
      <c r="I1231" s="2"/>
      <c r="P1231" s="2"/>
    </row>
    <row r="1232" spans="1:16">
      <c r="A1232" s="1">
        <f t="shared" si="316"/>
        <v>249496</v>
      </c>
      <c r="B1232" s="1">
        <v>-4</v>
      </c>
      <c r="C1232" s="1">
        <v>-1</v>
      </c>
      <c r="D1232" s="2">
        <v>1</v>
      </c>
      <c r="E1232" s="5">
        <v>14.42</v>
      </c>
      <c r="F1232" s="5">
        <v>17.010000000000002</v>
      </c>
      <c r="G1232" s="5">
        <v>1.41</v>
      </c>
      <c r="I1232" s="2"/>
      <c r="P1232" s="2"/>
    </row>
    <row r="1233" spans="1:16">
      <c r="A1233" s="1">
        <f t="shared" si="316"/>
        <v>249497</v>
      </c>
      <c r="B1233" s="1">
        <v>-3</v>
      </c>
      <c r="C1233" s="1">
        <v>-1</v>
      </c>
      <c r="D1233" s="2">
        <v>1</v>
      </c>
      <c r="E1233" s="5">
        <v>287.91000000000003</v>
      </c>
      <c r="F1233" s="5">
        <v>304.25</v>
      </c>
      <c r="G1233" s="5">
        <v>8.1</v>
      </c>
      <c r="I1233" s="2"/>
      <c r="P1233" s="2"/>
    </row>
    <row r="1234" spans="1:16">
      <c r="A1234" s="1">
        <f t="shared" si="316"/>
        <v>249498</v>
      </c>
      <c r="B1234" s="1">
        <v>-2</v>
      </c>
      <c r="C1234" s="1">
        <v>-1</v>
      </c>
      <c r="D1234" s="2">
        <v>1</v>
      </c>
      <c r="E1234" s="5">
        <v>317.31</v>
      </c>
      <c r="F1234" s="5">
        <v>312.35000000000002</v>
      </c>
      <c r="G1234" s="5">
        <v>8.02</v>
      </c>
      <c r="I1234" s="2"/>
      <c r="P1234" s="2"/>
    </row>
    <row r="1235" spans="1:16">
      <c r="A1235" s="1">
        <f t="shared" si="316"/>
        <v>249499</v>
      </c>
      <c r="B1235" s="1">
        <v>-1</v>
      </c>
      <c r="C1235" s="1">
        <v>-1</v>
      </c>
      <c r="D1235" s="2">
        <v>1</v>
      </c>
      <c r="E1235" s="5">
        <v>2096.77</v>
      </c>
      <c r="F1235" s="5">
        <v>2095.54</v>
      </c>
      <c r="G1235" s="5">
        <v>49.67</v>
      </c>
      <c r="I1235" s="2"/>
      <c r="P1235" s="2"/>
    </row>
    <row r="1236" spans="1:16">
      <c r="A1236" s="1">
        <f t="shared" si="316"/>
        <v>-249501</v>
      </c>
      <c r="B1236" s="1">
        <v>-1</v>
      </c>
      <c r="C1236" s="1">
        <v>1</v>
      </c>
      <c r="D1236" s="2">
        <v>-1</v>
      </c>
      <c r="E1236" s="5">
        <v>347.31</v>
      </c>
      <c r="F1236" s="5">
        <v>329.5</v>
      </c>
      <c r="G1236" s="5">
        <v>8.83</v>
      </c>
      <c r="I1236" s="2"/>
      <c r="P1236" s="2"/>
    </row>
    <row r="1237" spans="1:16">
      <c r="A1237" s="1">
        <f t="shared" si="316"/>
        <v>249502</v>
      </c>
      <c r="B1237" s="1">
        <v>2</v>
      </c>
      <c r="C1237" s="1">
        <v>-1</v>
      </c>
      <c r="D1237" s="2">
        <v>1</v>
      </c>
      <c r="E1237" s="5">
        <v>431.9</v>
      </c>
      <c r="F1237" s="5">
        <v>404.89</v>
      </c>
      <c r="G1237" s="5">
        <v>10.039999999999999</v>
      </c>
      <c r="I1237" s="2"/>
      <c r="P1237" s="2"/>
    </row>
    <row r="1238" spans="1:16">
      <c r="A1238" s="1">
        <f t="shared" ref="A1238:A1301" si="317">B1238+500*C1238+250000*D1238</f>
        <v>249503</v>
      </c>
      <c r="B1238" s="1">
        <v>3</v>
      </c>
      <c r="C1238" s="1">
        <v>-1</v>
      </c>
      <c r="D1238" s="2">
        <v>1</v>
      </c>
      <c r="E1238" s="5">
        <v>40.85</v>
      </c>
      <c r="F1238" s="5">
        <v>51.58</v>
      </c>
      <c r="G1238" s="5">
        <v>1.95</v>
      </c>
      <c r="I1238" s="2"/>
      <c r="P1238" s="2"/>
    </row>
    <row r="1239" spans="1:16">
      <c r="A1239" s="1">
        <f t="shared" si="317"/>
        <v>249504</v>
      </c>
      <c r="B1239" s="1">
        <v>4</v>
      </c>
      <c r="C1239" s="1">
        <v>-1</v>
      </c>
      <c r="D1239" s="2">
        <v>1</v>
      </c>
      <c r="E1239" s="5">
        <v>38.869999999999997</v>
      </c>
      <c r="F1239" s="5">
        <v>39.950000000000003</v>
      </c>
      <c r="G1239" s="5">
        <v>1.89</v>
      </c>
      <c r="I1239" s="2"/>
      <c r="P1239" s="2"/>
    </row>
    <row r="1240" spans="1:16">
      <c r="A1240" s="1">
        <f t="shared" si="317"/>
        <v>249505</v>
      </c>
      <c r="B1240" s="1">
        <v>5</v>
      </c>
      <c r="C1240" s="1">
        <v>-1</v>
      </c>
      <c r="D1240" s="2">
        <v>1</v>
      </c>
      <c r="E1240" s="5">
        <v>267.01</v>
      </c>
      <c r="F1240" s="5">
        <v>273.27</v>
      </c>
      <c r="G1240" s="5">
        <v>7.86</v>
      </c>
      <c r="I1240" s="2"/>
      <c r="P1240" s="2"/>
    </row>
    <row r="1241" spans="1:16">
      <c r="A1241" s="1">
        <f t="shared" si="317"/>
        <v>-249506</v>
      </c>
      <c r="B1241" s="1">
        <v>-6</v>
      </c>
      <c r="C1241" s="1">
        <v>1</v>
      </c>
      <c r="D1241" s="2">
        <v>-1</v>
      </c>
      <c r="E1241" s="5">
        <v>22.84</v>
      </c>
      <c r="F1241" s="5">
        <v>23.49</v>
      </c>
      <c r="G1241" s="5">
        <v>1.95</v>
      </c>
      <c r="I1241" s="2"/>
      <c r="P1241" s="2"/>
    </row>
    <row r="1242" spans="1:16">
      <c r="A1242" s="1">
        <f t="shared" si="317"/>
        <v>-249507</v>
      </c>
      <c r="B1242" s="1">
        <v>-7</v>
      </c>
      <c r="C1242" s="1">
        <v>1</v>
      </c>
      <c r="D1242" s="2">
        <v>-1</v>
      </c>
      <c r="E1242" s="5">
        <v>40.25</v>
      </c>
      <c r="F1242" s="5">
        <v>41.73</v>
      </c>
      <c r="G1242" s="5">
        <v>2.8</v>
      </c>
      <c r="I1242" s="2"/>
      <c r="P1242" s="2"/>
    </row>
    <row r="1243" spans="1:16">
      <c r="A1243" s="1">
        <f t="shared" si="317"/>
        <v>249992</v>
      </c>
      <c r="B1243" s="1">
        <v>-8</v>
      </c>
      <c r="C1243" s="1">
        <v>0</v>
      </c>
      <c r="D1243" s="2">
        <v>1</v>
      </c>
      <c r="E1243" s="5">
        <v>5.7</v>
      </c>
      <c r="F1243" s="5">
        <v>5.84</v>
      </c>
      <c r="G1243" s="5">
        <v>1.83</v>
      </c>
      <c r="I1243" s="2"/>
      <c r="P1243" s="2"/>
    </row>
    <row r="1244" spans="1:16">
      <c r="A1244" s="1">
        <f t="shared" si="317"/>
        <v>249993</v>
      </c>
      <c r="B1244" s="1">
        <v>-7</v>
      </c>
      <c r="C1244" s="1">
        <v>0</v>
      </c>
      <c r="D1244" s="2">
        <v>1</v>
      </c>
      <c r="E1244" s="5">
        <v>15.64</v>
      </c>
      <c r="F1244" s="5">
        <v>18.78</v>
      </c>
      <c r="G1244" s="5">
        <v>2.23</v>
      </c>
      <c r="I1244" s="2"/>
      <c r="P1244" s="2"/>
    </row>
    <row r="1245" spans="1:16">
      <c r="A1245" s="1">
        <f t="shared" si="317"/>
        <v>249994</v>
      </c>
      <c r="B1245" s="1">
        <v>-6</v>
      </c>
      <c r="C1245" s="1">
        <v>0</v>
      </c>
      <c r="D1245" s="2">
        <v>1</v>
      </c>
      <c r="E1245" s="5">
        <v>3.59</v>
      </c>
      <c r="F1245" s="5">
        <v>2.96</v>
      </c>
      <c r="G1245" s="5">
        <v>1.1399999999999999</v>
      </c>
      <c r="I1245" s="2"/>
      <c r="P1245" s="2"/>
    </row>
    <row r="1246" spans="1:16">
      <c r="A1246" s="1">
        <f t="shared" si="317"/>
        <v>-249995</v>
      </c>
      <c r="B1246" s="1">
        <v>5</v>
      </c>
      <c r="C1246" s="1">
        <v>0</v>
      </c>
      <c r="D1246" s="2">
        <v>-1</v>
      </c>
      <c r="E1246" s="5">
        <v>14.07</v>
      </c>
      <c r="F1246" s="5">
        <v>15.19</v>
      </c>
      <c r="G1246" s="5">
        <v>1.51</v>
      </c>
      <c r="I1246" s="2"/>
      <c r="P1246" s="2"/>
    </row>
    <row r="1247" spans="1:16">
      <c r="A1247" s="1">
        <f t="shared" si="317"/>
        <v>-249996</v>
      </c>
      <c r="B1247" s="1">
        <v>4</v>
      </c>
      <c r="C1247" s="1">
        <v>0</v>
      </c>
      <c r="D1247" s="2">
        <v>-1</v>
      </c>
      <c r="E1247" s="5">
        <v>12.21</v>
      </c>
      <c r="F1247" s="5">
        <v>15.08</v>
      </c>
      <c r="G1247" s="5">
        <v>1.35</v>
      </c>
      <c r="I1247" s="2"/>
      <c r="P1247" s="2"/>
    </row>
    <row r="1248" spans="1:16">
      <c r="A1248" s="1">
        <f t="shared" si="317"/>
        <v>-249997</v>
      </c>
      <c r="B1248" s="1">
        <v>3</v>
      </c>
      <c r="C1248" s="1">
        <v>0</v>
      </c>
      <c r="D1248" s="2">
        <v>-1</v>
      </c>
      <c r="E1248" s="5">
        <v>21.69</v>
      </c>
      <c r="F1248" s="5">
        <v>22.74</v>
      </c>
      <c r="G1248" s="5">
        <v>1.29</v>
      </c>
      <c r="I1248" s="2"/>
      <c r="P1248" s="2"/>
    </row>
    <row r="1249" spans="1:16">
      <c r="A1249" s="1">
        <f t="shared" si="317"/>
        <v>-249998</v>
      </c>
      <c r="B1249" s="1">
        <v>2</v>
      </c>
      <c r="C1249" s="1">
        <v>0</v>
      </c>
      <c r="D1249" s="2">
        <v>-1</v>
      </c>
      <c r="E1249" s="5">
        <v>3824.81</v>
      </c>
      <c r="F1249" s="5">
        <v>3876.47</v>
      </c>
      <c r="G1249" s="5">
        <v>91.63</v>
      </c>
      <c r="I1249" s="2"/>
      <c r="P1249" s="2"/>
    </row>
    <row r="1250" spans="1:16">
      <c r="A1250" s="1">
        <f t="shared" si="317"/>
        <v>-249999</v>
      </c>
      <c r="B1250" s="1">
        <v>1</v>
      </c>
      <c r="C1250" s="1">
        <v>0</v>
      </c>
      <c r="D1250" s="2">
        <v>-1</v>
      </c>
      <c r="E1250" s="5">
        <v>327.22000000000003</v>
      </c>
      <c r="F1250" s="5">
        <v>301.23</v>
      </c>
      <c r="G1250" s="5">
        <v>5.53</v>
      </c>
      <c r="I1250" s="2"/>
      <c r="P1250" s="2"/>
    </row>
    <row r="1251" spans="1:16">
      <c r="A1251" s="1">
        <f t="shared" si="317"/>
        <v>-250000</v>
      </c>
      <c r="B1251" s="1">
        <v>0</v>
      </c>
      <c r="C1251" s="1">
        <v>0</v>
      </c>
      <c r="D1251" s="2">
        <v>-1</v>
      </c>
      <c r="E1251" s="5">
        <v>82.06</v>
      </c>
      <c r="F1251" s="5">
        <v>-0.03</v>
      </c>
      <c r="G1251" s="5">
        <v>0.03</v>
      </c>
      <c r="I1251" s="2"/>
      <c r="P1251" s="2"/>
    </row>
    <row r="1252" spans="1:16">
      <c r="A1252" s="1">
        <f t="shared" si="317"/>
        <v>-250001</v>
      </c>
      <c r="B1252" s="1">
        <v>-1</v>
      </c>
      <c r="C1252" s="1">
        <v>0</v>
      </c>
      <c r="D1252" s="2">
        <v>-1</v>
      </c>
      <c r="E1252" s="5">
        <v>2810.51</v>
      </c>
      <c r="F1252" s="5">
        <v>2438.85</v>
      </c>
      <c r="G1252" s="5">
        <v>57.98</v>
      </c>
      <c r="I1252" s="2"/>
      <c r="P1252" s="2"/>
    </row>
    <row r="1253" spans="1:16">
      <c r="A1253" s="1">
        <f t="shared" si="317"/>
        <v>250002</v>
      </c>
      <c r="B1253" s="1">
        <v>2</v>
      </c>
      <c r="C1253" s="1">
        <v>0</v>
      </c>
      <c r="D1253" s="2">
        <v>1</v>
      </c>
      <c r="E1253" s="5">
        <v>1661.57</v>
      </c>
      <c r="F1253" s="5">
        <v>1582.15</v>
      </c>
      <c r="G1253" s="5">
        <v>37.71</v>
      </c>
      <c r="I1253" s="2"/>
      <c r="P1253" s="2"/>
    </row>
    <row r="1254" spans="1:16">
      <c r="A1254" s="1">
        <f t="shared" si="317"/>
        <v>250003</v>
      </c>
      <c r="B1254" s="1">
        <v>3</v>
      </c>
      <c r="C1254" s="1">
        <v>0</v>
      </c>
      <c r="D1254" s="2">
        <v>1</v>
      </c>
      <c r="E1254" s="5">
        <v>66.25</v>
      </c>
      <c r="F1254" s="5">
        <v>65.819999999999993</v>
      </c>
      <c r="G1254" s="5">
        <v>2.3199999999999998</v>
      </c>
      <c r="I1254" s="2"/>
      <c r="P1254" s="2"/>
    </row>
    <row r="1255" spans="1:16">
      <c r="A1255" s="1">
        <f t="shared" si="317"/>
        <v>-250004</v>
      </c>
      <c r="B1255" s="1">
        <v>-4</v>
      </c>
      <c r="C1255" s="1">
        <v>0</v>
      </c>
      <c r="D1255" s="2">
        <v>-1</v>
      </c>
      <c r="E1255" s="5">
        <v>348.83</v>
      </c>
      <c r="F1255" s="5">
        <v>353.22</v>
      </c>
      <c r="G1255" s="5">
        <v>9.39</v>
      </c>
      <c r="I1255" s="2"/>
      <c r="P1255" s="2"/>
    </row>
    <row r="1256" spans="1:16">
      <c r="A1256" s="1">
        <f t="shared" si="317"/>
        <v>-250005</v>
      </c>
      <c r="B1256" s="1">
        <v>-5</v>
      </c>
      <c r="C1256" s="1">
        <v>0</v>
      </c>
      <c r="D1256" s="2">
        <v>-1</v>
      </c>
      <c r="E1256" s="5">
        <v>241.36</v>
      </c>
      <c r="F1256" s="5">
        <v>221.66</v>
      </c>
      <c r="G1256" s="5">
        <v>6.65</v>
      </c>
      <c r="I1256" s="2"/>
      <c r="P1256" s="2"/>
    </row>
    <row r="1257" spans="1:16">
      <c r="A1257" s="1">
        <f t="shared" si="317"/>
        <v>-250006</v>
      </c>
      <c r="B1257" s="1">
        <v>-6</v>
      </c>
      <c r="C1257" s="1">
        <v>0</v>
      </c>
      <c r="D1257" s="2">
        <v>-1</v>
      </c>
      <c r="E1257" s="5">
        <v>19.05</v>
      </c>
      <c r="F1257" s="5">
        <v>20.96</v>
      </c>
      <c r="G1257" s="5">
        <v>1.9</v>
      </c>
      <c r="I1257" s="2"/>
      <c r="P1257" s="2"/>
    </row>
    <row r="1258" spans="1:16">
      <c r="A1258" s="1">
        <f t="shared" si="317"/>
        <v>250492</v>
      </c>
      <c r="B1258" s="1">
        <v>-8</v>
      </c>
      <c r="C1258" s="1">
        <v>1</v>
      </c>
      <c r="D1258" s="2">
        <v>1</v>
      </c>
      <c r="E1258" s="5">
        <v>5.99</v>
      </c>
      <c r="F1258" s="5">
        <v>6.03</v>
      </c>
      <c r="G1258" s="5">
        <v>2.0499999999999998</v>
      </c>
      <c r="I1258" s="2"/>
      <c r="P1258" s="2"/>
    </row>
    <row r="1259" spans="1:16">
      <c r="A1259" s="1">
        <f t="shared" si="317"/>
        <v>-250493</v>
      </c>
      <c r="B1259" s="1">
        <v>7</v>
      </c>
      <c r="C1259" s="1">
        <v>-1</v>
      </c>
      <c r="D1259" s="2">
        <v>-1</v>
      </c>
      <c r="E1259" s="5">
        <v>16.32</v>
      </c>
      <c r="F1259" s="5">
        <v>13.06</v>
      </c>
      <c r="G1259" s="5">
        <v>1.86</v>
      </c>
      <c r="I1259" s="2"/>
      <c r="P1259" s="2"/>
    </row>
    <row r="1260" spans="1:16">
      <c r="A1260" s="1">
        <f t="shared" si="317"/>
        <v>-250494</v>
      </c>
      <c r="B1260" s="1">
        <v>6</v>
      </c>
      <c r="C1260" s="1">
        <v>-1</v>
      </c>
      <c r="D1260" s="2">
        <v>-1</v>
      </c>
      <c r="E1260" s="5">
        <v>141.59</v>
      </c>
      <c r="F1260" s="5">
        <v>129.69</v>
      </c>
      <c r="G1260" s="5">
        <v>4.83</v>
      </c>
      <c r="I1260" s="2"/>
      <c r="P1260" s="2"/>
    </row>
    <row r="1261" spans="1:16">
      <c r="A1261" s="1">
        <f t="shared" si="317"/>
        <v>-250495</v>
      </c>
      <c r="B1261" s="1">
        <v>5</v>
      </c>
      <c r="C1261" s="1">
        <v>-1</v>
      </c>
      <c r="D1261" s="2">
        <v>-1</v>
      </c>
      <c r="E1261" s="5">
        <v>29.87</v>
      </c>
      <c r="F1261" s="5">
        <v>33.29</v>
      </c>
      <c r="G1261" s="5">
        <v>1.98</v>
      </c>
      <c r="I1261" s="2"/>
      <c r="P1261" s="2"/>
    </row>
    <row r="1262" spans="1:16">
      <c r="A1262" s="1">
        <f t="shared" si="317"/>
        <v>-250496</v>
      </c>
      <c r="B1262" s="1">
        <v>4</v>
      </c>
      <c r="C1262" s="1">
        <v>-1</v>
      </c>
      <c r="D1262" s="2">
        <v>-1</v>
      </c>
      <c r="E1262" s="5">
        <v>136.13</v>
      </c>
      <c r="F1262" s="5">
        <v>141.51</v>
      </c>
      <c r="G1262" s="5">
        <v>4.5199999999999996</v>
      </c>
      <c r="I1262" s="2"/>
      <c r="P1262" s="2"/>
    </row>
    <row r="1263" spans="1:16">
      <c r="A1263" s="1">
        <f t="shared" si="317"/>
        <v>-250497</v>
      </c>
      <c r="B1263" s="1">
        <v>3</v>
      </c>
      <c r="C1263" s="1">
        <v>-1</v>
      </c>
      <c r="D1263" s="2">
        <v>-1</v>
      </c>
      <c r="E1263" s="5">
        <v>817.89</v>
      </c>
      <c r="F1263" s="5">
        <v>834.44</v>
      </c>
      <c r="G1263" s="5">
        <v>20.56</v>
      </c>
      <c r="I1263" s="2"/>
      <c r="P1263" s="2"/>
    </row>
    <row r="1264" spans="1:16">
      <c r="A1264" s="1">
        <f t="shared" si="317"/>
        <v>-250501</v>
      </c>
      <c r="B1264" s="1">
        <v>-1</v>
      </c>
      <c r="C1264" s="1">
        <v>-1</v>
      </c>
      <c r="D1264" s="2">
        <v>-1</v>
      </c>
      <c r="E1264" s="5">
        <v>144.91999999999999</v>
      </c>
      <c r="F1264" s="5">
        <v>134.58000000000001</v>
      </c>
      <c r="G1264" s="5">
        <v>3.56</v>
      </c>
      <c r="I1264" s="2"/>
      <c r="P1264" s="2"/>
    </row>
    <row r="1265" spans="1:16">
      <c r="A1265" s="1">
        <f t="shared" si="317"/>
        <v>-250502</v>
      </c>
      <c r="B1265" s="1">
        <v>-2</v>
      </c>
      <c r="C1265" s="1">
        <v>-1</v>
      </c>
      <c r="D1265" s="2">
        <v>-1</v>
      </c>
      <c r="E1265" s="5">
        <v>86.28</v>
      </c>
      <c r="F1265" s="5">
        <v>92.02</v>
      </c>
      <c r="G1265" s="5">
        <v>2.78</v>
      </c>
      <c r="I1265" s="2"/>
      <c r="P1265" s="2"/>
    </row>
    <row r="1266" spans="1:16">
      <c r="A1266" s="1">
        <f t="shared" si="317"/>
        <v>-250503</v>
      </c>
      <c r="B1266" s="1">
        <v>-3</v>
      </c>
      <c r="C1266" s="1">
        <v>-1</v>
      </c>
      <c r="D1266" s="2">
        <v>-1</v>
      </c>
      <c r="E1266" s="5">
        <v>139.24</v>
      </c>
      <c r="F1266" s="5">
        <v>129.29</v>
      </c>
      <c r="G1266" s="5">
        <v>3.92</v>
      </c>
      <c r="I1266" s="2"/>
      <c r="P1266" s="2"/>
    </row>
    <row r="1267" spans="1:16">
      <c r="A1267" s="1">
        <f t="shared" si="317"/>
        <v>-250504</v>
      </c>
      <c r="B1267" s="1">
        <v>-4</v>
      </c>
      <c r="C1267" s="1">
        <v>-1</v>
      </c>
      <c r="D1267" s="2">
        <v>-1</v>
      </c>
      <c r="E1267" s="5">
        <v>23.74</v>
      </c>
      <c r="F1267" s="5">
        <v>25.86</v>
      </c>
      <c r="G1267" s="5">
        <v>1.57</v>
      </c>
      <c r="I1267" s="2"/>
      <c r="P1267" s="2"/>
    </row>
    <row r="1268" spans="1:16">
      <c r="A1268" s="1">
        <f t="shared" si="317"/>
        <v>-250505</v>
      </c>
      <c r="B1268" s="1">
        <v>-5</v>
      </c>
      <c r="C1268" s="1">
        <v>-1</v>
      </c>
      <c r="D1268" s="2">
        <v>-1</v>
      </c>
      <c r="E1268" s="5">
        <v>150.65</v>
      </c>
      <c r="F1268" s="5">
        <v>146.59</v>
      </c>
      <c r="G1268" s="5">
        <v>4.8899999999999997</v>
      </c>
      <c r="I1268" s="2"/>
      <c r="P1268" s="2"/>
    </row>
    <row r="1269" spans="1:16">
      <c r="A1269" s="1">
        <f t="shared" si="317"/>
        <v>-250506</v>
      </c>
      <c r="B1269" s="1">
        <v>-6</v>
      </c>
      <c r="C1269" s="1">
        <v>-1</v>
      </c>
      <c r="D1269" s="2">
        <v>-1</v>
      </c>
      <c r="E1269" s="5">
        <v>32.299999999999997</v>
      </c>
      <c r="F1269" s="5">
        <v>31.3</v>
      </c>
      <c r="G1269" s="5">
        <v>2.2000000000000002</v>
      </c>
      <c r="I1269" s="2"/>
      <c r="P1269" s="2"/>
    </row>
    <row r="1270" spans="1:16">
      <c r="A1270" s="1">
        <f t="shared" si="317"/>
        <v>-250992</v>
      </c>
      <c r="B1270" s="1">
        <v>8</v>
      </c>
      <c r="C1270" s="1">
        <v>-2</v>
      </c>
      <c r="D1270" s="2">
        <v>-1</v>
      </c>
      <c r="E1270" s="5">
        <v>2.99</v>
      </c>
      <c r="F1270" s="5">
        <v>0.91</v>
      </c>
      <c r="G1270" s="5">
        <v>1.1499999999999999</v>
      </c>
      <c r="I1270" s="2"/>
      <c r="P1270" s="2"/>
    </row>
    <row r="1271" spans="1:16">
      <c r="A1271" s="1">
        <f t="shared" si="317"/>
        <v>-250993</v>
      </c>
      <c r="B1271" s="1">
        <v>7</v>
      </c>
      <c r="C1271" s="1">
        <v>-2</v>
      </c>
      <c r="D1271" s="2">
        <v>-1</v>
      </c>
      <c r="E1271" s="5">
        <v>49.81</v>
      </c>
      <c r="F1271" s="5">
        <v>54.53</v>
      </c>
      <c r="G1271" s="5">
        <v>3.14</v>
      </c>
      <c r="I1271" s="2"/>
      <c r="P1271" s="2"/>
    </row>
    <row r="1272" spans="1:16">
      <c r="A1272" s="1">
        <f t="shared" si="317"/>
        <v>-251001</v>
      </c>
      <c r="B1272" s="1">
        <v>-1</v>
      </c>
      <c r="C1272" s="1">
        <v>-2</v>
      </c>
      <c r="D1272" s="2">
        <v>-1</v>
      </c>
      <c r="E1272" s="5">
        <v>414.29</v>
      </c>
      <c r="F1272" s="5">
        <v>398.18</v>
      </c>
      <c r="G1272" s="5">
        <v>9.9700000000000006</v>
      </c>
      <c r="I1272" s="2"/>
      <c r="P1272" s="2"/>
    </row>
    <row r="1273" spans="1:16">
      <c r="A1273" s="1">
        <f t="shared" si="317"/>
        <v>-251002</v>
      </c>
      <c r="B1273" s="1">
        <v>-2</v>
      </c>
      <c r="C1273" s="1">
        <v>-2</v>
      </c>
      <c r="D1273" s="2">
        <v>-1</v>
      </c>
      <c r="E1273" s="5">
        <v>236.33</v>
      </c>
      <c r="F1273" s="5">
        <v>224.38</v>
      </c>
      <c r="G1273" s="5">
        <v>6.08</v>
      </c>
      <c r="I1273" s="2"/>
      <c r="P1273" s="2"/>
    </row>
    <row r="1274" spans="1:16">
      <c r="A1274" s="1">
        <f t="shared" si="317"/>
        <v>-251003</v>
      </c>
      <c r="B1274" s="1">
        <v>-3</v>
      </c>
      <c r="C1274" s="1">
        <v>-2</v>
      </c>
      <c r="D1274" s="2">
        <v>-1</v>
      </c>
      <c r="E1274" s="5">
        <v>239.64</v>
      </c>
      <c r="F1274" s="5">
        <v>236.45</v>
      </c>
      <c r="G1274" s="5">
        <v>6.62</v>
      </c>
      <c r="I1274" s="2"/>
      <c r="P1274" s="2"/>
    </row>
    <row r="1275" spans="1:16">
      <c r="A1275" s="1">
        <f t="shared" si="317"/>
        <v>-251004</v>
      </c>
      <c r="B1275" s="1">
        <v>-4</v>
      </c>
      <c r="C1275" s="1">
        <v>-2</v>
      </c>
      <c r="D1275" s="2">
        <v>-1</v>
      </c>
      <c r="E1275" s="5">
        <v>180.5</v>
      </c>
      <c r="F1275" s="5">
        <v>184.45</v>
      </c>
      <c r="G1275" s="5">
        <v>5.67</v>
      </c>
      <c r="I1275" s="2"/>
      <c r="P1275" s="2"/>
    </row>
    <row r="1276" spans="1:16">
      <c r="A1276" s="1">
        <f t="shared" si="317"/>
        <v>-251005</v>
      </c>
      <c r="B1276" s="1">
        <v>-5</v>
      </c>
      <c r="C1276" s="1">
        <v>-2</v>
      </c>
      <c r="D1276" s="2">
        <v>-1</v>
      </c>
      <c r="E1276" s="5">
        <v>71.33</v>
      </c>
      <c r="F1276" s="5">
        <v>80.489999999999995</v>
      </c>
      <c r="G1276" s="5">
        <v>3.41</v>
      </c>
      <c r="I1276" s="2"/>
      <c r="P1276" s="2"/>
    </row>
    <row r="1277" spans="1:16">
      <c r="A1277" s="1">
        <f t="shared" si="317"/>
        <v>-251006</v>
      </c>
      <c r="B1277" s="1">
        <v>-6</v>
      </c>
      <c r="C1277" s="1">
        <v>-2</v>
      </c>
      <c r="D1277" s="2">
        <v>-1</v>
      </c>
      <c r="E1277" s="5">
        <v>13.95</v>
      </c>
      <c r="F1277" s="5">
        <v>12.61</v>
      </c>
      <c r="G1277" s="5">
        <v>1.75</v>
      </c>
      <c r="I1277" s="2"/>
      <c r="P1277" s="2"/>
    </row>
    <row r="1278" spans="1:16">
      <c r="A1278" s="1">
        <f t="shared" si="317"/>
        <v>-251492</v>
      </c>
      <c r="B1278" s="1">
        <v>8</v>
      </c>
      <c r="C1278" s="1">
        <v>-3</v>
      </c>
      <c r="D1278" s="2">
        <v>-1</v>
      </c>
      <c r="E1278" s="5">
        <v>1.19</v>
      </c>
      <c r="F1278" s="5">
        <v>0.51</v>
      </c>
      <c r="G1278" s="5">
        <v>1.06</v>
      </c>
      <c r="I1278" s="2"/>
      <c r="P1278" s="2"/>
    </row>
    <row r="1279" spans="1:16">
      <c r="A1279" s="1">
        <f t="shared" si="317"/>
        <v>-251493</v>
      </c>
      <c r="B1279" s="1">
        <v>7</v>
      </c>
      <c r="C1279" s="1">
        <v>-3</v>
      </c>
      <c r="D1279" s="2">
        <v>-1</v>
      </c>
      <c r="E1279" s="5">
        <v>1.28</v>
      </c>
      <c r="F1279" s="5">
        <v>0.6</v>
      </c>
      <c r="G1279" s="5">
        <v>1</v>
      </c>
      <c r="I1279" s="2"/>
      <c r="P1279" s="2"/>
    </row>
    <row r="1280" spans="1:16">
      <c r="A1280" s="1">
        <f t="shared" si="317"/>
        <v>-251501</v>
      </c>
      <c r="B1280" s="1">
        <v>-1</v>
      </c>
      <c r="C1280" s="1">
        <v>-3</v>
      </c>
      <c r="D1280" s="2">
        <v>-1</v>
      </c>
      <c r="E1280" s="5">
        <v>379.29</v>
      </c>
      <c r="F1280" s="5">
        <v>352.12</v>
      </c>
      <c r="G1280" s="5">
        <v>9.08</v>
      </c>
      <c r="I1280" s="2"/>
      <c r="P1280" s="2"/>
    </row>
    <row r="1281" spans="1:16">
      <c r="A1281" s="1">
        <f t="shared" si="317"/>
        <v>-251502</v>
      </c>
      <c r="B1281" s="1">
        <v>-2</v>
      </c>
      <c r="C1281" s="1">
        <v>-3</v>
      </c>
      <c r="D1281" s="2">
        <v>-1</v>
      </c>
      <c r="E1281" s="5">
        <v>24.01</v>
      </c>
      <c r="F1281" s="5">
        <v>20.93</v>
      </c>
      <c r="G1281" s="5">
        <v>1.3</v>
      </c>
      <c r="I1281" s="2"/>
      <c r="P1281" s="2"/>
    </row>
    <row r="1282" spans="1:16">
      <c r="A1282" s="1">
        <f t="shared" si="317"/>
        <v>-251503</v>
      </c>
      <c r="B1282" s="1">
        <v>-3</v>
      </c>
      <c r="C1282" s="1">
        <v>-3</v>
      </c>
      <c r="D1282" s="2">
        <v>-1</v>
      </c>
      <c r="E1282" s="5">
        <v>51.51</v>
      </c>
      <c r="F1282" s="5">
        <v>52.61</v>
      </c>
      <c r="G1282" s="5">
        <v>2.36</v>
      </c>
      <c r="I1282" s="2"/>
      <c r="P1282" s="2"/>
    </row>
    <row r="1283" spans="1:16">
      <c r="A1283" s="1">
        <f t="shared" si="317"/>
        <v>-251504</v>
      </c>
      <c r="B1283" s="1">
        <v>-4</v>
      </c>
      <c r="C1283" s="1">
        <v>-3</v>
      </c>
      <c r="D1283" s="2">
        <v>-1</v>
      </c>
      <c r="E1283" s="5">
        <v>47.41</v>
      </c>
      <c r="F1283" s="5">
        <v>49.47</v>
      </c>
      <c r="G1283" s="5">
        <v>2.5299999999999998</v>
      </c>
      <c r="I1283" s="2"/>
      <c r="P1283" s="2"/>
    </row>
    <row r="1284" spans="1:16">
      <c r="A1284" s="1">
        <f t="shared" si="317"/>
        <v>-251505</v>
      </c>
      <c r="B1284" s="1">
        <v>-5</v>
      </c>
      <c r="C1284" s="1">
        <v>-3</v>
      </c>
      <c r="D1284" s="2">
        <v>-1</v>
      </c>
      <c r="E1284" s="5">
        <v>43.3</v>
      </c>
      <c r="F1284" s="5">
        <v>48.59</v>
      </c>
      <c r="G1284" s="5">
        <v>2.74</v>
      </c>
      <c r="I1284" s="2"/>
      <c r="P1284" s="2"/>
    </row>
    <row r="1285" spans="1:16">
      <c r="A1285" s="1">
        <f t="shared" si="317"/>
        <v>-251506</v>
      </c>
      <c r="B1285" s="1">
        <v>-6</v>
      </c>
      <c r="C1285" s="1">
        <v>-3</v>
      </c>
      <c r="D1285" s="2">
        <v>-1</v>
      </c>
      <c r="E1285" s="5">
        <v>9.02</v>
      </c>
      <c r="F1285" s="5">
        <v>9.59</v>
      </c>
      <c r="G1285" s="5">
        <v>1.81</v>
      </c>
      <c r="I1285" s="2"/>
      <c r="P1285" s="2"/>
    </row>
    <row r="1286" spans="1:16">
      <c r="A1286" s="1">
        <f t="shared" si="317"/>
        <v>-251992</v>
      </c>
      <c r="B1286" s="1">
        <v>8</v>
      </c>
      <c r="C1286" s="1">
        <v>-4</v>
      </c>
      <c r="D1286" s="2">
        <v>-1</v>
      </c>
      <c r="E1286" s="5">
        <v>1.25</v>
      </c>
      <c r="F1286" s="5">
        <v>0.88</v>
      </c>
      <c r="G1286" s="5">
        <v>1.18</v>
      </c>
      <c r="I1286" s="2"/>
      <c r="P1286" s="2"/>
    </row>
    <row r="1287" spans="1:16">
      <c r="A1287" s="1">
        <f t="shared" si="317"/>
        <v>-252001</v>
      </c>
      <c r="B1287" s="1">
        <v>-1</v>
      </c>
      <c r="C1287" s="1">
        <v>-4</v>
      </c>
      <c r="D1287" s="2">
        <v>-1</v>
      </c>
      <c r="E1287" s="5">
        <v>334.44</v>
      </c>
      <c r="F1287" s="5">
        <v>329.04</v>
      </c>
      <c r="G1287" s="5">
        <v>8.75</v>
      </c>
      <c r="I1287" s="2"/>
      <c r="P1287" s="2"/>
    </row>
    <row r="1288" spans="1:16">
      <c r="A1288" s="1">
        <f t="shared" si="317"/>
        <v>-252002</v>
      </c>
      <c r="B1288" s="1">
        <v>-2</v>
      </c>
      <c r="C1288" s="1">
        <v>-4</v>
      </c>
      <c r="D1288" s="2">
        <v>-1</v>
      </c>
      <c r="E1288" s="5">
        <v>699.85</v>
      </c>
      <c r="F1288" s="5">
        <v>686.54</v>
      </c>
      <c r="G1288" s="5">
        <v>17.38</v>
      </c>
      <c r="I1288" s="2"/>
      <c r="P1288" s="2"/>
    </row>
    <row r="1289" spans="1:16">
      <c r="A1289" s="1">
        <f t="shared" si="317"/>
        <v>-252003</v>
      </c>
      <c r="B1289" s="1">
        <v>-3</v>
      </c>
      <c r="C1289" s="1">
        <v>-4</v>
      </c>
      <c r="D1289" s="2">
        <v>-1</v>
      </c>
      <c r="E1289" s="5">
        <v>175.96</v>
      </c>
      <c r="F1289" s="5">
        <v>187.87</v>
      </c>
      <c r="G1289" s="5">
        <v>5.87</v>
      </c>
      <c r="I1289" s="2"/>
      <c r="P1289" s="2"/>
    </row>
    <row r="1290" spans="1:16">
      <c r="A1290" s="1">
        <f t="shared" si="317"/>
        <v>-252004</v>
      </c>
      <c r="B1290" s="1">
        <v>-4</v>
      </c>
      <c r="C1290" s="1">
        <v>-4</v>
      </c>
      <c r="D1290" s="2">
        <v>-1</v>
      </c>
      <c r="E1290" s="5">
        <v>23</v>
      </c>
      <c r="F1290" s="5">
        <v>25.63</v>
      </c>
      <c r="G1290" s="5">
        <v>2.0099999999999998</v>
      </c>
      <c r="I1290" s="2"/>
      <c r="P1290" s="2"/>
    </row>
    <row r="1291" spans="1:16">
      <c r="A1291" s="1">
        <f t="shared" si="317"/>
        <v>-252005</v>
      </c>
      <c r="B1291" s="1">
        <v>-5</v>
      </c>
      <c r="C1291" s="1">
        <v>-4</v>
      </c>
      <c r="D1291" s="2">
        <v>-1</v>
      </c>
      <c r="E1291" s="5">
        <v>6.62</v>
      </c>
      <c r="F1291" s="5">
        <v>7.87</v>
      </c>
      <c r="G1291" s="5">
        <v>1.54</v>
      </c>
      <c r="I1291" s="2"/>
      <c r="P1291" s="2"/>
    </row>
    <row r="1292" spans="1:16">
      <c r="A1292" s="1">
        <f t="shared" si="317"/>
        <v>-252006</v>
      </c>
      <c r="B1292" s="1">
        <v>-6</v>
      </c>
      <c r="C1292" s="1">
        <v>-4</v>
      </c>
      <c r="D1292" s="2">
        <v>-1</v>
      </c>
      <c r="E1292" s="5">
        <v>3.4</v>
      </c>
      <c r="F1292" s="5">
        <v>0.84</v>
      </c>
      <c r="G1292" s="5">
        <v>1.32</v>
      </c>
      <c r="I1292" s="2"/>
      <c r="P1292" s="2"/>
    </row>
    <row r="1293" spans="1:16">
      <c r="A1293" s="1">
        <f t="shared" si="317"/>
        <v>-252492</v>
      </c>
      <c r="B1293" s="1">
        <v>8</v>
      </c>
      <c r="C1293" s="1">
        <v>-5</v>
      </c>
      <c r="D1293" s="2">
        <v>-1</v>
      </c>
      <c r="E1293" s="5">
        <v>0.18</v>
      </c>
      <c r="F1293" s="5">
        <v>-0.42</v>
      </c>
      <c r="G1293" s="5">
        <v>0.93</v>
      </c>
      <c r="I1293" s="2"/>
      <c r="P1293" s="2"/>
    </row>
    <row r="1294" spans="1:16">
      <c r="A1294" s="1">
        <f t="shared" si="317"/>
        <v>-252501</v>
      </c>
      <c r="B1294" s="1">
        <v>-1</v>
      </c>
      <c r="C1294" s="1">
        <v>-5</v>
      </c>
      <c r="D1294" s="2">
        <v>-1</v>
      </c>
      <c r="E1294" s="5">
        <v>23.24</v>
      </c>
      <c r="F1294" s="5">
        <v>23.88</v>
      </c>
      <c r="G1294" s="5">
        <v>1.59</v>
      </c>
      <c r="I1294" s="2"/>
      <c r="P1294" s="2"/>
    </row>
    <row r="1295" spans="1:16">
      <c r="A1295" s="1">
        <f t="shared" si="317"/>
        <v>-252502</v>
      </c>
      <c r="B1295" s="1">
        <v>-2</v>
      </c>
      <c r="C1295" s="1">
        <v>-5</v>
      </c>
      <c r="D1295" s="2">
        <v>-1</v>
      </c>
      <c r="E1295" s="5">
        <v>737.42</v>
      </c>
      <c r="F1295" s="5">
        <v>710.4</v>
      </c>
      <c r="G1295" s="5">
        <v>18.149999999999999</v>
      </c>
      <c r="I1295" s="2"/>
      <c r="P1295" s="2"/>
    </row>
    <row r="1296" spans="1:16">
      <c r="A1296" s="1">
        <f t="shared" si="317"/>
        <v>-252503</v>
      </c>
      <c r="B1296" s="1">
        <v>-3</v>
      </c>
      <c r="C1296" s="1">
        <v>-5</v>
      </c>
      <c r="D1296" s="2">
        <v>-1</v>
      </c>
      <c r="E1296" s="5">
        <v>123.31</v>
      </c>
      <c r="F1296" s="5">
        <v>130.66999999999999</v>
      </c>
      <c r="G1296" s="5">
        <v>4.67</v>
      </c>
      <c r="I1296" s="2"/>
      <c r="P1296" s="2"/>
    </row>
    <row r="1297" spans="1:16">
      <c r="A1297" s="1">
        <f t="shared" si="317"/>
        <v>-252504</v>
      </c>
      <c r="B1297" s="1">
        <v>-4</v>
      </c>
      <c r="C1297" s="1">
        <v>-5</v>
      </c>
      <c r="D1297" s="2">
        <v>-1</v>
      </c>
      <c r="E1297" s="5">
        <v>85.72</v>
      </c>
      <c r="F1297" s="5">
        <v>83.64</v>
      </c>
      <c r="G1297" s="5">
        <v>3.76</v>
      </c>
      <c r="I1297" s="2"/>
      <c r="P1297" s="2"/>
    </row>
    <row r="1298" spans="1:16">
      <c r="A1298" s="1">
        <f t="shared" si="317"/>
        <v>-252505</v>
      </c>
      <c r="B1298" s="1">
        <v>-5</v>
      </c>
      <c r="C1298" s="1">
        <v>-5</v>
      </c>
      <c r="D1298" s="2">
        <v>-1</v>
      </c>
      <c r="E1298" s="5">
        <v>9.07</v>
      </c>
      <c r="F1298" s="5">
        <v>8.98</v>
      </c>
      <c r="G1298" s="5">
        <v>1.65</v>
      </c>
      <c r="I1298" s="2"/>
      <c r="P1298" s="2"/>
    </row>
    <row r="1299" spans="1:16">
      <c r="A1299" s="1">
        <f t="shared" si="317"/>
        <v>-252992</v>
      </c>
      <c r="B1299" s="1">
        <v>8</v>
      </c>
      <c r="C1299" s="1">
        <v>-6</v>
      </c>
      <c r="D1299" s="2">
        <v>-1</v>
      </c>
      <c r="E1299" s="5">
        <v>3.14</v>
      </c>
      <c r="F1299" s="5">
        <v>4.07</v>
      </c>
      <c r="G1299" s="5">
        <v>1.38</v>
      </c>
      <c r="I1299" s="2"/>
      <c r="P1299" s="2"/>
    </row>
    <row r="1300" spans="1:16">
      <c r="A1300" s="1">
        <f t="shared" si="317"/>
        <v>-253001</v>
      </c>
      <c r="B1300" s="1">
        <v>-1</v>
      </c>
      <c r="C1300" s="1">
        <v>-6</v>
      </c>
      <c r="D1300" s="2">
        <v>-1</v>
      </c>
      <c r="E1300" s="5">
        <v>96.05</v>
      </c>
      <c r="F1300" s="5">
        <v>94.79</v>
      </c>
      <c r="G1300" s="5">
        <v>3.61</v>
      </c>
      <c r="I1300" s="2"/>
      <c r="P1300" s="2"/>
    </row>
    <row r="1301" spans="1:16">
      <c r="A1301" s="1">
        <f t="shared" si="317"/>
        <v>-253002</v>
      </c>
      <c r="B1301" s="1">
        <v>-2</v>
      </c>
      <c r="C1301" s="1">
        <v>-6</v>
      </c>
      <c r="D1301" s="2">
        <v>-1</v>
      </c>
      <c r="E1301" s="5">
        <v>73.47</v>
      </c>
      <c r="F1301" s="5">
        <v>73.45</v>
      </c>
      <c r="G1301" s="5">
        <v>3.23</v>
      </c>
      <c r="I1301" s="2"/>
      <c r="P1301" s="2"/>
    </row>
    <row r="1302" spans="1:16">
      <c r="A1302" s="1">
        <f t="shared" ref="A1302:A1365" si="318">B1302+500*C1302+250000*D1302</f>
        <v>-253003</v>
      </c>
      <c r="B1302" s="1">
        <v>-3</v>
      </c>
      <c r="C1302" s="1">
        <v>-6</v>
      </c>
      <c r="D1302" s="2">
        <v>-1</v>
      </c>
      <c r="E1302" s="5">
        <v>4.53</v>
      </c>
      <c r="F1302" s="5">
        <v>4.43</v>
      </c>
      <c r="G1302" s="5">
        <v>1.2</v>
      </c>
      <c r="I1302" s="2"/>
      <c r="P1302" s="2"/>
    </row>
    <row r="1303" spans="1:16">
      <c r="A1303" s="1">
        <f t="shared" si="318"/>
        <v>-253004</v>
      </c>
      <c r="B1303" s="1">
        <v>-4</v>
      </c>
      <c r="C1303" s="1">
        <v>-6</v>
      </c>
      <c r="D1303" s="2">
        <v>-1</v>
      </c>
      <c r="E1303" s="5">
        <v>6.92</v>
      </c>
      <c r="F1303" s="5">
        <v>5.31</v>
      </c>
      <c r="G1303" s="5">
        <v>1.39</v>
      </c>
      <c r="I1303" s="2"/>
      <c r="P1303" s="2"/>
    </row>
    <row r="1304" spans="1:16">
      <c r="A1304" s="1">
        <f t="shared" si="318"/>
        <v>-253005</v>
      </c>
      <c r="B1304" s="1">
        <v>-5</v>
      </c>
      <c r="C1304" s="1">
        <v>-6</v>
      </c>
      <c r="D1304" s="2">
        <v>-1</v>
      </c>
      <c r="E1304" s="5">
        <v>5.51</v>
      </c>
      <c r="F1304" s="5">
        <v>3.82</v>
      </c>
      <c r="G1304" s="5">
        <v>1.44</v>
      </c>
      <c r="I1304" s="2"/>
      <c r="P1304" s="2"/>
    </row>
    <row r="1305" spans="1:16">
      <c r="A1305" s="1">
        <f t="shared" si="318"/>
        <v>-253492</v>
      </c>
      <c r="B1305" s="1">
        <v>8</v>
      </c>
      <c r="C1305" s="1">
        <v>-7</v>
      </c>
      <c r="D1305" s="2">
        <v>-1</v>
      </c>
      <c r="E1305" s="5">
        <v>5.44</v>
      </c>
      <c r="F1305" s="5">
        <v>5.39</v>
      </c>
      <c r="G1305" s="5">
        <v>1.51</v>
      </c>
      <c r="I1305" s="2"/>
      <c r="P1305" s="2"/>
    </row>
    <row r="1306" spans="1:16">
      <c r="A1306" s="1">
        <f t="shared" si="318"/>
        <v>-253501</v>
      </c>
      <c r="B1306" s="1">
        <v>-1</v>
      </c>
      <c r="C1306" s="1">
        <v>-7</v>
      </c>
      <c r="D1306" s="2">
        <v>-1</v>
      </c>
      <c r="E1306" s="5">
        <v>140.1</v>
      </c>
      <c r="F1306" s="5">
        <v>141.79</v>
      </c>
      <c r="G1306" s="5">
        <v>5.01</v>
      </c>
      <c r="I1306" s="2"/>
      <c r="P1306" s="2"/>
    </row>
    <row r="1307" spans="1:16">
      <c r="A1307" s="1">
        <f t="shared" si="318"/>
        <v>-253502</v>
      </c>
      <c r="B1307" s="1">
        <v>-2</v>
      </c>
      <c r="C1307" s="1">
        <v>-7</v>
      </c>
      <c r="D1307" s="2">
        <v>-1</v>
      </c>
      <c r="E1307" s="5">
        <v>65.239999999999995</v>
      </c>
      <c r="F1307" s="5">
        <v>63.67</v>
      </c>
      <c r="G1307" s="5">
        <v>3.16</v>
      </c>
      <c r="I1307" s="2"/>
      <c r="P1307" s="2"/>
    </row>
    <row r="1308" spans="1:16">
      <c r="A1308" s="1">
        <f t="shared" si="318"/>
        <v>-253503</v>
      </c>
      <c r="B1308" s="1">
        <v>-3</v>
      </c>
      <c r="C1308" s="1">
        <v>-7</v>
      </c>
      <c r="D1308" s="2">
        <v>-1</v>
      </c>
      <c r="E1308" s="5">
        <v>5.51</v>
      </c>
      <c r="F1308" s="5">
        <v>3.56</v>
      </c>
      <c r="G1308" s="5">
        <v>1.27</v>
      </c>
      <c r="I1308" s="2"/>
      <c r="P1308" s="2"/>
    </row>
    <row r="1309" spans="1:16">
      <c r="A1309" s="1">
        <f t="shared" si="318"/>
        <v>-253504</v>
      </c>
      <c r="B1309" s="1">
        <v>-4</v>
      </c>
      <c r="C1309" s="1">
        <v>-7</v>
      </c>
      <c r="D1309" s="2">
        <v>-1</v>
      </c>
      <c r="E1309" s="5">
        <v>13.56</v>
      </c>
      <c r="F1309" s="5">
        <v>14.93</v>
      </c>
      <c r="G1309" s="5">
        <v>2.08</v>
      </c>
      <c r="I1309" s="2"/>
      <c r="P1309" s="2"/>
    </row>
    <row r="1310" spans="1:16">
      <c r="A1310" s="1">
        <f t="shared" si="318"/>
        <v>-254000</v>
      </c>
      <c r="B1310" s="1">
        <v>0</v>
      </c>
      <c r="C1310" s="1">
        <v>-8</v>
      </c>
      <c r="D1310" s="2">
        <v>-1</v>
      </c>
      <c r="E1310" s="5">
        <v>12.05</v>
      </c>
      <c r="F1310" s="5">
        <v>15.99</v>
      </c>
      <c r="G1310" s="5">
        <v>1.69</v>
      </c>
      <c r="I1310" s="2"/>
      <c r="P1310" s="2"/>
    </row>
    <row r="1311" spans="1:16">
      <c r="A1311" s="1">
        <f t="shared" si="318"/>
        <v>-254001</v>
      </c>
      <c r="B1311" s="1">
        <v>-1</v>
      </c>
      <c r="C1311" s="1">
        <v>-8</v>
      </c>
      <c r="D1311" s="2">
        <v>-1</v>
      </c>
      <c r="E1311" s="5">
        <v>128.33000000000001</v>
      </c>
      <c r="F1311" s="5">
        <v>118.23</v>
      </c>
      <c r="G1311" s="5">
        <v>4.6100000000000003</v>
      </c>
      <c r="I1311" s="2"/>
      <c r="P1311" s="2"/>
    </row>
    <row r="1312" spans="1:16">
      <c r="A1312" s="1">
        <f t="shared" si="318"/>
        <v>-254002</v>
      </c>
      <c r="B1312" s="1">
        <v>-2</v>
      </c>
      <c r="C1312" s="1">
        <v>-8</v>
      </c>
      <c r="D1312" s="2">
        <v>-1</v>
      </c>
      <c r="E1312" s="5">
        <v>3.23</v>
      </c>
      <c r="F1312" s="5">
        <v>2.02</v>
      </c>
      <c r="G1312" s="5">
        <v>1.08</v>
      </c>
      <c r="I1312" s="2"/>
      <c r="P1312" s="2"/>
    </row>
    <row r="1313" spans="1:16">
      <c r="A1313" s="1">
        <f t="shared" si="318"/>
        <v>-254003</v>
      </c>
      <c r="B1313" s="1">
        <v>-3</v>
      </c>
      <c r="C1313" s="1">
        <v>-8</v>
      </c>
      <c r="D1313" s="2">
        <v>-1</v>
      </c>
      <c r="E1313" s="5">
        <v>5.52</v>
      </c>
      <c r="F1313" s="5">
        <v>7.24</v>
      </c>
      <c r="G1313" s="5">
        <v>1.59</v>
      </c>
      <c r="I1313" s="2"/>
      <c r="P1313" s="2"/>
    </row>
    <row r="1314" spans="1:16">
      <c r="A1314" s="1">
        <f t="shared" si="318"/>
        <v>-254500</v>
      </c>
      <c r="B1314" s="1">
        <v>0</v>
      </c>
      <c r="C1314" s="1">
        <v>-9</v>
      </c>
      <c r="D1314" s="2">
        <v>-1</v>
      </c>
      <c r="E1314" s="5">
        <v>7.55</v>
      </c>
      <c r="F1314" s="5">
        <v>10.67</v>
      </c>
      <c r="G1314" s="5">
        <v>1.57</v>
      </c>
      <c r="I1314" s="2"/>
      <c r="P1314" s="2"/>
    </row>
    <row r="1315" spans="1:16">
      <c r="A1315" s="1">
        <f t="shared" si="318"/>
        <v>-254501</v>
      </c>
      <c r="B1315" s="1">
        <v>-1</v>
      </c>
      <c r="C1315" s="1">
        <v>-9</v>
      </c>
      <c r="D1315" s="2">
        <v>-1</v>
      </c>
      <c r="E1315" s="5">
        <v>2.73</v>
      </c>
      <c r="F1315" s="5">
        <v>2.54</v>
      </c>
      <c r="G1315" s="5">
        <v>1.08</v>
      </c>
      <c r="I1315" s="2"/>
      <c r="P1315" s="2"/>
    </row>
    <row r="1316" spans="1:16">
      <c r="A1316" s="1">
        <f t="shared" si="318"/>
        <v>-254502</v>
      </c>
      <c r="B1316" s="1">
        <v>-2</v>
      </c>
      <c r="C1316" s="1">
        <v>-9</v>
      </c>
      <c r="D1316" s="2">
        <v>-1</v>
      </c>
      <c r="E1316" s="5">
        <v>1</v>
      </c>
      <c r="F1316" s="5">
        <v>3.14</v>
      </c>
      <c r="G1316" s="5">
        <v>1.24</v>
      </c>
      <c r="I1316" s="2"/>
      <c r="P1316" s="2"/>
    </row>
    <row r="1317" spans="1:16">
      <c r="A1317" s="1">
        <f t="shared" si="318"/>
        <v>-255000</v>
      </c>
      <c r="B1317" s="1">
        <v>0</v>
      </c>
      <c r="C1317" s="1">
        <v>-10</v>
      </c>
      <c r="D1317" s="2">
        <v>-1</v>
      </c>
      <c r="E1317" s="5">
        <v>1.64</v>
      </c>
      <c r="F1317" s="5">
        <v>0.93</v>
      </c>
      <c r="G1317" s="5">
        <v>0.93</v>
      </c>
      <c r="I1317" s="2"/>
      <c r="P1317" s="2"/>
    </row>
    <row r="1318" spans="1:16">
      <c r="A1318" s="1">
        <f t="shared" si="318"/>
        <v>-255001</v>
      </c>
      <c r="B1318" s="1">
        <v>-1</v>
      </c>
      <c r="C1318" s="1">
        <v>-10</v>
      </c>
      <c r="D1318" s="2">
        <v>-1</v>
      </c>
      <c r="E1318" s="5">
        <v>3.46</v>
      </c>
      <c r="F1318" s="5">
        <v>5.87</v>
      </c>
      <c r="G1318" s="5">
        <v>1.42</v>
      </c>
      <c r="I1318" s="2"/>
      <c r="P1318" s="2"/>
    </row>
    <row r="1319" spans="1:16">
      <c r="A1319" s="1">
        <f t="shared" si="318"/>
        <v>494500</v>
      </c>
      <c r="B1319" s="1">
        <v>0</v>
      </c>
      <c r="C1319" s="1">
        <v>-11</v>
      </c>
      <c r="D1319" s="2">
        <v>2</v>
      </c>
      <c r="E1319" s="5">
        <v>1.88</v>
      </c>
      <c r="F1319" s="5">
        <v>3.29</v>
      </c>
      <c r="G1319" s="5">
        <v>1.21</v>
      </c>
      <c r="I1319" s="2"/>
      <c r="P1319" s="2"/>
    </row>
    <row r="1320" spans="1:16">
      <c r="A1320" s="1">
        <f t="shared" si="318"/>
        <v>-494506</v>
      </c>
      <c r="B1320" s="1">
        <v>-6</v>
      </c>
      <c r="C1320" s="1">
        <v>11</v>
      </c>
      <c r="D1320" s="2">
        <v>-2</v>
      </c>
      <c r="E1320" s="5">
        <v>13.69</v>
      </c>
      <c r="F1320" s="5">
        <v>11.97</v>
      </c>
      <c r="G1320" s="5">
        <v>2.89</v>
      </c>
      <c r="I1320" s="2"/>
      <c r="P1320" s="2"/>
    </row>
    <row r="1321" spans="1:16">
      <c r="A1321" s="1">
        <f t="shared" si="318"/>
        <v>494998</v>
      </c>
      <c r="B1321" s="1">
        <v>-2</v>
      </c>
      <c r="C1321" s="1">
        <v>-10</v>
      </c>
      <c r="D1321" s="2">
        <v>2</v>
      </c>
      <c r="E1321" s="5">
        <v>9.14</v>
      </c>
      <c r="F1321" s="5">
        <v>7.32</v>
      </c>
      <c r="G1321" s="5">
        <v>1.62</v>
      </c>
      <c r="I1321" s="2"/>
      <c r="P1321" s="2"/>
    </row>
    <row r="1322" spans="1:16">
      <c r="A1322" s="1">
        <f t="shared" si="318"/>
        <v>494999</v>
      </c>
      <c r="B1322" s="1">
        <v>-1</v>
      </c>
      <c r="C1322" s="1">
        <v>-10</v>
      </c>
      <c r="D1322" s="2">
        <v>2</v>
      </c>
      <c r="E1322" s="5">
        <v>7.69</v>
      </c>
      <c r="F1322" s="5">
        <v>7.35</v>
      </c>
      <c r="G1322" s="5">
        <v>1.44</v>
      </c>
      <c r="I1322" s="2"/>
      <c r="P1322" s="2"/>
    </row>
    <row r="1323" spans="1:16">
      <c r="A1323" s="1">
        <f t="shared" si="318"/>
        <v>-495007</v>
      </c>
      <c r="B1323" s="1">
        <v>-7</v>
      </c>
      <c r="C1323" s="1">
        <v>10</v>
      </c>
      <c r="D1323" s="2">
        <v>-2</v>
      </c>
      <c r="E1323" s="5">
        <v>7.23</v>
      </c>
      <c r="F1323" s="5">
        <v>7.97</v>
      </c>
      <c r="G1323" s="5">
        <v>2.2400000000000002</v>
      </c>
      <c r="I1323" s="2"/>
      <c r="P1323" s="2"/>
    </row>
    <row r="1324" spans="1:16">
      <c r="A1324" s="1">
        <f t="shared" si="318"/>
        <v>495497</v>
      </c>
      <c r="B1324" s="1">
        <v>-3</v>
      </c>
      <c r="C1324" s="1">
        <v>-9</v>
      </c>
      <c r="D1324" s="2">
        <v>2</v>
      </c>
      <c r="E1324" s="5">
        <v>43.61</v>
      </c>
      <c r="F1324" s="5">
        <v>46.33</v>
      </c>
      <c r="G1324" s="5">
        <v>3.1</v>
      </c>
      <c r="I1324" s="2"/>
      <c r="P1324" s="2"/>
    </row>
    <row r="1325" spans="1:16">
      <c r="A1325" s="1">
        <f t="shared" si="318"/>
        <v>495498</v>
      </c>
      <c r="B1325" s="1">
        <v>-2</v>
      </c>
      <c r="C1325" s="1">
        <v>-9</v>
      </c>
      <c r="D1325" s="2">
        <v>2</v>
      </c>
      <c r="E1325" s="5">
        <v>31.55</v>
      </c>
      <c r="F1325" s="5">
        <v>34.299999999999997</v>
      </c>
      <c r="G1325" s="5">
        <v>2.5</v>
      </c>
      <c r="I1325" s="2"/>
      <c r="P1325" s="2"/>
    </row>
    <row r="1326" spans="1:16">
      <c r="A1326" s="1">
        <f t="shared" si="318"/>
        <v>495499</v>
      </c>
      <c r="B1326" s="1">
        <v>-1</v>
      </c>
      <c r="C1326" s="1">
        <v>-9</v>
      </c>
      <c r="D1326" s="2">
        <v>2</v>
      </c>
      <c r="E1326" s="5">
        <v>10.44</v>
      </c>
      <c r="F1326" s="5">
        <v>12.55</v>
      </c>
      <c r="G1326" s="5">
        <v>1.63</v>
      </c>
      <c r="I1326" s="2"/>
      <c r="P1326" s="2"/>
    </row>
    <row r="1327" spans="1:16">
      <c r="A1327" s="1">
        <f t="shared" si="318"/>
        <v>-495507</v>
      </c>
      <c r="B1327" s="1">
        <v>-7</v>
      </c>
      <c r="C1327" s="1">
        <v>9</v>
      </c>
      <c r="D1327" s="2">
        <v>-2</v>
      </c>
      <c r="E1327" s="5">
        <v>3.89</v>
      </c>
      <c r="F1327" s="5">
        <v>3.46</v>
      </c>
      <c r="G1327" s="5">
        <v>1.86</v>
      </c>
      <c r="I1327" s="2"/>
      <c r="P1327" s="2"/>
    </row>
    <row r="1328" spans="1:16">
      <c r="A1328" s="1">
        <f t="shared" si="318"/>
        <v>495996</v>
      </c>
      <c r="B1328" s="1">
        <v>-4</v>
      </c>
      <c r="C1328" s="1">
        <v>-8</v>
      </c>
      <c r="D1328" s="2">
        <v>2</v>
      </c>
      <c r="E1328" s="5">
        <v>0.79</v>
      </c>
      <c r="F1328" s="5">
        <v>0.6</v>
      </c>
      <c r="G1328" s="5">
        <v>1.1200000000000001</v>
      </c>
      <c r="I1328" s="2"/>
      <c r="P1328" s="2"/>
    </row>
    <row r="1329" spans="1:16">
      <c r="A1329" s="1">
        <f t="shared" si="318"/>
        <v>495997</v>
      </c>
      <c r="B1329" s="1">
        <v>-3</v>
      </c>
      <c r="C1329" s="1">
        <v>-8</v>
      </c>
      <c r="D1329" s="2">
        <v>2</v>
      </c>
      <c r="E1329" s="5">
        <v>14.04</v>
      </c>
      <c r="F1329" s="5">
        <v>15.59</v>
      </c>
      <c r="G1329" s="5">
        <v>1.96</v>
      </c>
      <c r="I1329" s="2"/>
      <c r="P1329" s="2"/>
    </row>
    <row r="1330" spans="1:16">
      <c r="A1330" s="1">
        <f t="shared" si="318"/>
        <v>495998</v>
      </c>
      <c r="B1330" s="1">
        <v>-2</v>
      </c>
      <c r="C1330" s="1">
        <v>-8</v>
      </c>
      <c r="D1330" s="2">
        <v>2</v>
      </c>
      <c r="E1330" s="5">
        <v>3.18</v>
      </c>
      <c r="F1330" s="5">
        <v>4.71</v>
      </c>
      <c r="G1330" s="5">
        <v>1.21</v>
      </c>
      <c r="I1330" s="2"/>
      <c r="P1330" s="2"/>
    </row>
    <row r="1331" spans="1:16">
      <c r="A1331" s="1">
        <f t="shared" si="318"/>
        <v>495999</v>
      </c>
      <c r="B1331" s="1">
        <v>-1</v>
      </c>
      <c r="C1331" s="1">
        <v>-8</v>
      </c>
      <c r="D1331" s="2">
        <v>2</v>
      </c>
      <c r="E1331" s="5">
        <v>46.41</v>
      </c>
      <c r="F1331" s="5">
        <v>42.32</v>
      </c>
      <c r="G1331" s="5">
        <v>2.44</v>
      </c>
      <c r="I1331" s="2"/>
      <c r="P1331" s="2"/>
    </row>
    <row r="1332" spans="1:16">
      <c r="A1332" s="1">
        <f t="shared" si="318"/>
        <v>-496007</v>
      </c>
      <c r="B1332" s="1">
        <v>-7</v>
      </c>
      <c r="C1332" s="1">
        <v>8</v>
      </c>
      <c r="D1332" s="2">
        <v>-2</v>
      </c>
      <c r="E1332" s="5">
        <v>15.37</v>
      </c>
      <c r="F1332" s="5">
        <v>17.670000000000002</v>
      </c>
      <c r="G1332" s="5">
        <v>2.6</v>
      </c>
      <c r="I1332" s="2"/>
      <c r="P1332" s="2"/>
    </row>
    <row r="1333" spans="1:16">
      <c r="A1333" s="1">
        <f t="shared" si="318"/>
        <v>-496008</v>
      </c>
      <c r="B1333" s="1">
        <v>-8</v>
      </c>
      <c r="C1333" s="1">
        <v>8</v>
      </c>
      <c r="D1333" s="2">
        <v>-2</v>
      </c>
      <c r="E1333" s="5">
        <v>11.77</v>
      </c>
      <c r="F1333" s="5">
        <v>11.48</v>
      </c>
      <c r="G1333" s="5">
        <v>2.39</v>
      </c>
      <c r="I1333" s="2"/>
      <c r="P1333" s="2"/>
    </row>
    <row r="1334" spans="1:16">
      <c r="A1334" s="1">
        <f t="shared" si="318"/>
        <v>496496</v>
      </c>
      <c r="B1334" s="1">
        <v>-4</v>
      </c>
      <c r="C1334" s="1">
        <v>-7</v>
      </c>
      <c r="D1334" s="2">
        <v>2</v>
      </c>
      <c r="E1334" s="5">
        <v>10.199999999999999</v>
      </c>
      <c r="F1334" s="5">
        <v>12.6</v>
      </c>
      <c r="G1334" s="5">
        <v>1.83</v>
      </c>
      <c r="I1334" s="2"/>
      <c r="P1334" s="2"/>
    </row>
    <row r="1335" spans="1:16">
      <c r="A1335" s="1">
        <f t="shared" si="318"/>
        <v>496497</v>
      </c>
      <c r="B1335" s="1">
        <v>-3</v>
      </c>
      <c r="C1335" s="1">
        <v>-7</v>
      </c>
      <c r="D1335" s="2">
        <v>2</v>
      </c>
      <c r="E1335" s="5">
        <v>14.77</v>
      </c>
      <c r="F1335" s="5">
        <v>12.75</v>
      </c>
      <c r="G1335" s="5">
        <v>1.66</v>
      </c>
      <c r="I1335" s="2"/>
      <c r="P1335" s="2"/>
    </row>
    <row r="1336" spans="1:16">
      <c r="A1336" s="1">
        <f t="shared" si="318"/>
        <v>496498</v>
      </c>
      <c r="B1336" s="1">
        <v>-2</v>
      </c>
      <c r="C1336" s="1">
        <v>-7</v>
      </c>
      <c r="D1336" s="2">
        <v>2</v>
      </c>
      <c r="E1336" s="5">
        <v>32.46</v>
      </c>
      <c r="F1336" s="5">
        <v>33.53</v>
      </c>
      <c r="G1336" s="5">
        <v>2.14</v>
      </c>
      <c r="I1336" s="2"/>
      <c r="P1336" s="2"/>
    </row>
    <row r="1337" spans="1:16">
      <c r="A1337" s="1">
        <f t="shared" si="318"/>
        <v>-496507</v>
      </c>
      <c r="B1337" s="1">
        <v>-7</v>
      </c>
      <c r="C1337" s="1">
        <v>7</v>
      </c>
      <c r="D1337" s="2">
        <v>-2</v>
      </c>
      <c r="E1337" s="5">
        <v>24.82</v>
      </c>
      <c r="F1337" s="5">
        <v>25.53</v>
      </c>
      <c r="G1337" s="5">
        <v>2.95</v>
      </c>
      <c r="I1337" s="2"/>
      <c r="P1337" s="2"/>
    </row>
    <row r="1338" spans="1:16">
      <c r="A1338" s="1">
        <f t="shared" si="318"/>
        <v>-496508</v>
      </c>
      <c r="B1338" s="1">
        <v>-8</v>
      </c>
      <c r="C1338" s="1">
        <v>7</v>
      </c>
      <c r="D1338" s="2">
        <v>-2</v>
      </c>
      <c r="E1338" s="5">
        <v>30.7</v>
      </c>
      <c r="F1338" s="5">
        <v>33.28</v>
      </c>
      <c r="G1338" s="5">
        <v>3.41</v>
      </c>
      <c r="I1338" s="2"/>
      <c r="P1338" s="2"/>
    </row>
    <row r="1339" spans="1:16">
      <c r="A1339" s="1">
        <f t="shared" si="318"/>
        <v>496995</v>
      </c>
      <c r="B1339" s="1">
        <v>-5</v>
      </c>
      <c r="C1339" s="1">
        <v>-6</v>
      </c>
      <c r="D1339" s="2">
        <v>2</v>
      </c>
      <c r="E1339" s="5">
        <v>21.64</v>
      </c>
      <c r="F1339" s="5">
        <v>28.97</v>
      </c>
      <c r="G1339" s="5">
        <v>2.65</v>
      </c>
      <c r="I1339" s="2"/>
      <c r="P1339" s="2"/>
    </row>
    <row r="1340" spans="1:16">
      <c r="A1340" s="1">
        <f t="shared" si="318"/>
        <v>496996</v>
      </c>
      <c r="B1340" s="1">
        <v>-4</v>
      </c>
      <c r="C1340" s="1">
        <v>-6</v>
      </c>
      <c r="D1340" s="2">
        <v>2</v>
      </c>
      <c r="E1340" s="5">
        <v>39.299999999999997</v>
      </c>
      <c r="F1340" s="5">
        <v>43.48</v>
      </c>
      <c r="G1340" s="5">
        <v>2.71</v>
      </c>
      <c r="I1340" s="2"/>
      <c r="P1340" s="2"/>
    </row>
    <row r="1341" spans="1:16">
      <c r="A1341" s="1">
        <f t="shared" si="318"/>
        <v>496997</v>
      </c>
      <c r="B1341" s="1">
        <v>-3</v>
      </c>
      <c r="C1341" s="1">
        <v>-6</v>
      </c>
      <c r="D1341" s="2">
        <v>2</v>
      </c>
      <c r="E1341" s="5">
        <v>9.9600000000000009</v>
      </c>
      <c r="F1341" s="5">
        <v>9.59</v>
      </c>
      <c r="G1341" s="5">
        <v>1.48</v>
      </c>
      <c r="I1341" s="2"/>
      <c r="P1341" s="2"/>
    </row>
    <row r="1342" spans="1:16">
      <c r="A1342" s="1">
        <f t="shared" si="318"/>
        <v>496998</v>
      </c>
      <c r="B1342" s="1">
        <v>-2</v>
      </c>
      <c r="C1342" s="1">
        <v>-6</v>
      </c>
      <c r="D1342" s="2">
        <v>2</v>
      </c>
      <c r="E1342" s="5">
        <v>10.47</v>
      </c>
      <c r="F1342" s="5">
        <v>10.26</v>
      </c>
      <c r="G1342" s="5">
        <v>1.29</v>
      </c>
      <c r="I1342" s="2"/>
      <c r="P1342" s="2"/>
    </row>
    <row r="1343" spans="1:16">
      <c r="A1343" s="1">
        <f t="shared" si="318"/>
        <v>-497007</v>
      </c>
      <c r="B1343" s="1">
        <v>-7</v>
      </c>
      <c r="C1343" s="1">
        <v>6</v>
      </c>
      <c r="D1343" s="2">
        <v>-2</v>
      </c>
      <c r="E1343" s="5">
        <v>115.39</v>
      </c>
      <c r="F1343" s="5">
        <v>112.7</v>
      </c>
      <c r="G1343" s="5">
        <v>5.57</v>
      </c>
      <c r="I1343" s="2"/>
      <c r="P1343" s="2"/>
    </row>
    <row r="1344" spans="1:16">
      <c r="A1344" s="1">
        <f t="shared" si="318"/>
        <v>-497008</v>
      </c>
      <c r="B1344" s="1">
        <v>-8</v>
      </c>
      <c r="C1344" s="1">
        <v>6</v>
      </c>
      <c r="D1344" s="2">
        <v>-2</v>
      </c>
      <c r="E1344" s="5">
        <v>13.53</v>
      </c>
      <c r="F1344" s="5">
        <v>12.31</v>
      </c>
      <c r="G1344" s="5">
        <v>2.36</v>
      </c>
      <c r="I1344" s="2"/>
      <c r="P1344" s="2"/>
    </row>
    <row r="1345" spans="1:16">
      <c r="A1345" s="1">
        <f t="shared" si="318"/>
        <v>497494</v>
      </c>
      <c r="B1345" s="1">
        <v>-6</v>
      </c>
      <c r="C1345" s="1">
        <v>-5</v>
      </c>
      <c r="D1345" s="2">
        <v>2</v>
      </c>
      <c r="E1345" s="5">
        <v>3.76</v>
      </c>
      <c r="F1345" s="5">
        <v>4.13</v>
      </c>
      <c r="G1345" s="5">
        <v>1.59</v>
      </c>
      <c r="I1345" s="2"/>
      <c r="P1345" s="2"/>
    </row>
    <row r="1346" spans="1:16">
      <c r="A1346" s="1">
        <f t="shared" si="318"/>
        <v>497495</v>
      </c>
      <c r="B1346" s="1">
        <v>-5</v>
      </c>
      <c r="C1346" s="1">
        <v>-5</v>
      </c>
      <c r="D1346" s="2">
        <v>2</v>
      </c>
      <c r="E1346" s="5">
        <v>3.55</v>
      </c>
      <c r="F1346" s="5">
        <v>3.02</v>
      </c>
      <c r="G1346" s="5">
        <v>1.3</v>
      </c>
      <c r="I1346" s="2"/>
      <c r="P1346" s="2"/>
    </row>
    <row r="1347" spans="1:16">
      <c r="A1347" s="1">
        <f t="shared" si="318"/>
        <v>497496</v>
      </c>
      <c r="B1347" s="1">
        <v>-4</v>
      </c>
      <c r="C1347" s="1">
        <v>-5</v>
      </c>
      <c r="D1347" s="2">
        <v>2</v>
      </c>
      <c r="E1347" s="5">
        <v>54.26</v>
      </c>
      <c r="F1347" s="5">
        <v>49.81</v>
      </c>
      <c r="G1347" s="5">
        <v>2.81</v>
      </c>
      <c r="I1347" s="2"/>
      <c r="P1347" s="2"/>
    </row>
    <row r="1348" spans="1:16">
      <c r="A1348" s="1">
        <f t="shared" si="318"/>
        <v>497497</v>
      </c>
      <c r="B1348" s="1">
        <v>-3</v>
      </c>
      <c r="C1348" s="1">
        <v>-5</v>
      </c>
      <c r="D1348" s="2">
        <v>2</v>
      </c>
      <c r="E1348" s="5">
        <v>66.099999999999994</v>
      </c>
      <c r="F1348" s="5">
        <v>70.38</v>
      </c>
      <c r="G1348" s="5">
        <v>3.11</v>
      </c>
      <c r="I1348" s="2"/>
      <c r="P1348" s="2"/>
    </row>
    <row r="1349" spans="1:16">
      <c r="A1349" s="1">
        <f t="shared" si="318"/>
        <v>497498</v>
      </c>
      <c r="B1349" s="1">
        <v>-2</v>
      </c>
      <c r="C1349" s="1">
        <v>-5</v>
      </c>
      <c r="D1349" s="2">
        <v>2</v>
      </c>
      <c r="E1349" s="5">
        <v>43.29</v>
      </c>
      <c r="F1349" s="5">
        <v>43.43</v>
      </c>
      <c r="G1349" s="5">
        <v>2.15</v>
      </c>
      <c r="I1349" s="2"/>
      <c r="P1349" s="2"/>
    </row>
    <row r="1350" spans="1:16">
      <c r="A1350" s="1">
        <f t="shared" si="318"/>
        <v>-497507</v>
      </c>
      <c r="B1350" s="1">
        <v>-7</v>
      </c>
      <c r="C1350" s="1">
        <v>5</v>
      </c>
      <c r="D1350" s="2">
        <v>-2</v>
      </c>
      <c r="E1350" s="5">
        <v>27.47</v>
      </c>
      <c r="F1350" s="5">
        <v>28.4</v>
      </c>
      <c r="G1350" s="5">
        <v>2.86</v>
      </c>
      <c r="I1350" s="2"/>
      <c r="P1350" s="2"/>
    </row>
    <row r="1351" spans="1:16">
      <c r="A1351" s="1">
        <f t="shared" si="318"/>
        <v>-497508</v>
      </c>
      <c r="B1351" s="1">
        <v>-8</v>
      </c>
      <c r="C1351" s="1">
        <v>5</v>
      </c>
      <c r="D1351" s="2">
        <v>-2</v>
      </c>
      <c r="E1351" s="5">
        <v>10.11</v>
      </c>
      <c r="F1351" s="5">
        <v>9.35</v>
      </c>
      <c r="G1351" s="5">
        <v>2.14</v>
      </c>
      <c r="I1351" s="2"/>
      <c r="P1351" s="2"/>
    </row>
    <row r="1352" spans="1:16">
      <c r="A1352" s="1">
        <f t="shared" si="318"/>
        <v>497994</v>
      </c>
      <c r="B1352" s="1">
        <v>-6</v>
      </c>
      <c r="C1352" s="1">
        <v>-4</v>
      </c>
      <c r="D1352" s="2">
        <v>2</v>
      </c>
      <c r="E1352" s="5">
        <v>4.79</v>
      </c>
      <c r="F1352" s="5">
        <v>5.66</v>
      </c>
      <c r="G1352" s="5">
        <v>1.6</v>
      </c>
      <c r="I1352" s="2"/>
      <c r="P1352" s="2"/>
    </row>
    <row r="1353" spans="1:16">
      <c r="A1353" s="1">
        <f t="shared" si="318"/>
        <v>497995</v>
      </c>
      <c r="B1353" s="1">
        <v>-5</v>
      </c>
      <c r="C1353" s="1">
        <v>-4</v>
      </c>
      <c r="D1353" s="2">
        <v>2</v>
      </c>
      <c r="E1353" s="5">
        <v>28.12</v>
      </c>
      <c r="F1353" s="5">
        <v>25.68</v>
      </c>
      <c r="G1353" s="5">
        <v>2.09</v>
      </c>
      <c r="I1353" s="2"/>
      <c r="P1353" s="2"/>
    </row>
    <row r="1354" spans="1:16">
      <c r="A1354" s="1">
        <f t="shared" si="318"/>
        <v>497996</v>
      </c>
      <c r="B1354" s="1">
        <v>-4</v>
      </c>
      <c r="C1354" s="1">
        <v>-4</v>
      </c>
      <c r="D1354" s="2">
        <v>2</v>
      </c>
      <c r="E1354" s="5">
        <v>52.49</v>
      </c>
      <c r="F1354" s="5">
        <v>50.1</v>
      </c>
      <c r="G1354" s="5">
        <v>2.62</v>
      </c>
      <c r="I1354" s="2"/>
      <c r="P1354" s="2"/>
    </row>
    <row r="1355" spans="1:16">
      <c r="A1355" s="1">
        <f t="shared" si="318"/>
        <v>497997</v>
      </c>
      <c r="B1355" s="1">
        <v>-3</v>
      </c>
      <c r="C1355" s="1">
        <v>-4</v>
      </c>
      <c r="D1355" s="2">
        <v>2</v>
      </c>
      <c r="E1355" s="5">
        <v>4.3</v>
      </c>
      <c r="F1355" s="5">
        <v>3.67</v>
      </c>
      <c r="G1355" s="5">
        <v>0.85</v>
      </c>
      <c r="I1355" s="2"/>
      <c r="P1355" s="2"/>
    </row>
    <row r="1356" spans="1:16">
      <c r="A1356" s="1">
        <f t="shared" si="318"/>
        <v>497998</v>
      </c>
      <c r="B1356" s="1">
        <v>-2</v>
      </c>
      <c r="C1356" s="1">
        <v>-4</v>
      </c>
      <c r="D1356" s="2">
        <v>2</v>
      </c>
      <c r="E1356" s="5">
        <v>169.53</v>
      </c>
      <c r="F1356" s="5">
        <v>180.3</v>
      </c>
      <c r="G1356" s="5">
        <v>5.4</v>
      </c>
      <c r="I1356" s="2"/>
      <c r="P1356" s="2"/>
    </row>
    <row r="1357" spans="1:16">
      <c r="A1357" s="1">
        <f t="shared" si="318"/>
        <v>-498007</v>
      </c>
      <c r="B1357" s="1">
        <v>-7</v>
      </c>
      <c r="C1357" s="1">
        <v>4</v>
      </c>
      <c r="D1357" s="2">
        <v>-2</v>
      </c>
      <c r="E1357" s="5">
        <v>19.079999999999998</v>
      </c>
      <c r="F1357" s="5">
        <v>15.82</v>
      </c>
      <c r="G1357" s="5">
        <v>2.2599999999999998</v>
      </c>
      <c r="I1357" s="2"/>
      <c r="P1357" s="2"/>
    </row>
    <row r="1358" spans="1:16">
      <c r="A1358" s="1">
        <f t="shared" si="318"/>
        <v>-498008</v>
      </c>
      <c r="B1358" s="1">
        <v>-8</v>
      </c>
      <c r="C1358" s="1">
        <v>4</v>
      </c>
      <c r="D1358" s="2">
        <v>-2</v>
      </c>
      <c r="E1358" s="5">
        <v>2.5099999999999998</v>
      </c>
      <c r="F1358" s="5">
        <v>1.44</v>
      </c>
      <c r="G1358" s="5">
        <v>1.54</v>
      </c>
      <c r="I1358" s="2"/>
      <c r="P1358" s="2"/>
    </row>
    <row r="1359" spans="1:16">
      <c r="A1359" s="1">
        <f t="shared" si="318"/>
        <v>498493</v>
      </c>
      <c r="B1359" s="1">
        <v>-7</v>
      </c>
      <c r="C1359" s="1">
        <v>-3</v>
      </c>
      <c r="D1359" s="2">
        <v>2</v>
      </c>
      <c r="E1359" s="5">
        <v>2.23</v>
      </c>
      <c r="F1359" s="5">
        <v>1.0900000000000001</v>
      </c>
      <c r="G1359" s="5">
        <v>1.35</v>
      </c>
      <c r="I1359" s="2"/>
      <c r="P1359" s="2"/>
    </row>
    <row r="1360" spans="1:16">
      <c r="A1360" s="1">
        <f t="shared" si="318"/>
        <v>498494</v>
      </c>
      <c r="B1360" s="1">
        <v>-6</v>
      </c>
      <c r="C1360" s="1">
        <v>-3</v>
      </c>
      <c r="D1360" s="2">
        <v>2</v>
      </c>
      <c r="E1360" s="5">
        <v>18.850000000000001</v>
      </c>
      <c r="F1360" s="5">
        <v>17.97</v>
      </c>
      <c r="G1360" s="5">
        <v>2.11</v>
      </c>
      <c r="I1360" s="2"/>
      <c r="P1360" s="2"/>
    </row>
    <row r="1361" spans="1:16">
      <c r="A1361" s="1">
        <f t="shared" si="318"/>
        <v>498495</v>
      </c>
      <c r="B1361" s="1">
        <v>-5</v>
      </c>
      <c r="C1361" s="1">
        <v>-3</v>
      </c>
      <c r="D1361" s="2">
        <v>2</v>
      </c>
      <c r="E1361" s="5">
        <v>17.100000000000001</v>
      </c>
      <c r="F1361" s="5">
        <v>16.350000000000001</v>
      </c>
      <c r="G1361" s="5">
        <v>1.77</v>
      </c>
      <c r="I1361" s="2"/>
      <c r="P1361" s="2"/>
    </row>
    <row r="1362" spans="1:16">
      <c r="A1362" s="1">
        <f t="shared" si="318"/>
        <v>498496</v>
      </c>
      <c r="B1362" s="1">
        <v>-4</v>
      </c>
      <c r="C1362" s="1">
        <v>-3</v>
      </c>
      <c r="D1362" s="2">
        <v>2</v>
      </c>
      <c r="E1362" s="5">
        <v>77.98</v>
      </c>
      <c r="F1362" s="5">
        <v>80.47</v>
      </c>
      <c r="G1362" s="5">
        <v>3.28</v>
      </c>
      <c r="I1362" s="2"/>
      <c r="P1362" s="2"/>
    </row>
    <row r="1363" spans="1:16">
      <c r="A1363" s="1">
        <f t="shared" si="318"/>
        <v>498497</v>
      </c>
      <c r="B1363" s="1">
        <v>-3</v>
      </c>
      <c r="C1363" s="1">
        <v>-3</v>
      </c>
      <c r="D1363" s="2">
        <v>2</v>
      </c>
      <c r="E1363" s="5">
        <v>174.74</v>
      </c>
      <c r="F1363" s="5">
        <v>198.41</v>
      </c>
      <c r="G1363" s="5">
        <v>5.88</v>
      </c>
      <c r="I1363" s="2"/>
      <c r="P1363" s="2"/>
    </row>
    <row r="1364" spans="1:16">
      <c r="A1364" s="1">
        <f t="shared" si="318"/>
        <v>498498</v>
      </c>
      <c r="B1364" s="1">
        <v>-2</v>
      </c>
      <c r="C1364" s="1">
        <v>-3</v>
      </c>
      <c r="D1364" s="2">
        <v>2</v>
      </c>
      <c r="E1364" s="5">
        <v>298.89999999999998</v>
      </c>
      <c r="F1364" s="5">
        <v>282.62</v>
      </c>
      <c r="G1364" s="5">
        <v>7.61</v>
      </c>
      <c r="I1364" s="2"/>
      <c r="P1364" s="2"/>
    </row>
    <row r="1365" spans="1:16">
      <c r="A1365" s="1">
        <f t="shared" si="318"/>
        <v>-498507</v>
      </c>
      <c r="B1365" s="1">
        <v>-7</v>
      </c>
      <c r="C1365" s="1">
        <v>3</v>
      </c>
      <c r="D1365" s="2">
        <v>-2</v>
      </c>
      <c r="E1365" s="5">
        <v>1.69</v>
      </c>
      <c r="F1365" s="5">
        <v>2.1800000000000002</v>
      </c>
      <c r="G1365" s="5">
        <v>1.42</v>
      </c>
      <c r="I1365" s="2"/>
      <c r="P1365" s="2"/>
    </row>
    <row r="1366" spans="1:16">
      <c r="A1366" s="1">
        <f t="shared" ref="A1366:A1429" si="319">B1366+500*C1366+250000*D1366</f>
        <v>498993</v>
      </c>
      <c r="B1366" s="1">
        <v>-7</v>
      </c>
      <c r="C1366" s="1">
        <v>-2</v>
      </c>
      <c r="D1366" s="2">
        <v>2</v>
      </c>
      <c r="E1366" s="5">
        <v>16</v>
      </c>
      <c r="F1366" s="5">
        <v>19.2</v>
      </c>
      <c r="G1366" s="5">
        <v>2.36</v>
      </c>
      <c r="I1366" s="2"/>
      <c r="P1366" s="2"/>
    </row>
    <row r="1367" spans="1:16">
      <c r="A1367" s="1">
        <f t="shared" si="319"/>
        <v>498994</v>
      </c>
      <c r="B1367" s="1">
        <v>-6</v>
      </c>
      <c r="C1367" s="1">
        <v>-2</v>
      </c>
      <c r="D1367" s="2">
        <v>2</v>
      </c>
      <c r="E1367" s="5">
        <v>13.25</v>
      </c>
      <c r="F1367" s="5">
        <v>19.14</v>
      </c>
      <c r="G1367" s="5">
        <v>2.02</v>
      </c>
      <c r="I1367" s="2"/>
      <c r="P1367" s="2"/>
    </row>
    <row r="1368" spans="1:16">
      <c r="A1368" s="1">
        <f t="shared" si="319"/>
        <v>498995</v>
      </c>
      <c r="B1368" s="1">
        <v>-5</v>
      </c>
      <c r="C1368" s="1">
        <v>-2</v>
      </c>
      <c r="D1368" s="2">
        <v>2</v>
      </c>
      <c r="E1368" s="5">
        <v>48.87</v>
      </c>
      <c r="F1368" s="5">
        <v>47.91</v>
      </c>
      <c r="G1368" s="5">
        <v>2.5299999999999998</v>
      </c>
      <c r="I1368" s="2"/>
      <c r="P1368" s="2"/>
    </row>
    <row r="1369" spans="1:16">
      <c r="A1369" s="1">
        <f t="shared" si="319"/>
        <v>498996</v>
      </c>
      <c r="B1369" s="1">
        <v>-4</v>
      </c>
      <c r="C1369" s="1">
        <v>-2</v>
      </c>
      <c r="D1369" s="2">
        <v>2</v>
      </c>
      <c r="E1369" s="5">
        <v>33.9</v>
      </c>
      <c r="F1369" s="5">
        <v>27.88</v>
      </c>
      <c r="G1369" s="5">
        <v>1.77</v>
      </c>
      <c r="I1369" s="2"/>
      <c r="P1369" s="2"/>
    </row>
    <row r="1370" spans="1:16">
      <c r="A1370" s="1">
        <f t="shared" si="319"/>
        <v>498997</v>
      </c>
      <c r="B1370" s="1">
        <v>-3</v>
      </c>
      <c r="C1370" s="1">
        <v>-2</v>
      </c>
      <c r="D1370" s="2">
        <v>2</v>
      </c>
      <c r="E1370" s="5">
        <v>34.44</v>
      </c>
      <c r="F1370" s="5">
        <v>38.65</v>
      </c>
      <c r="G1370" s="5">
        <v>1.84</v>
      </c>
      <c r="I1370" s="2"/>
      <c r="P1370" s="2"/>
    </row>
    <row r="1371" spans="1:16">
      <c r="A1371" s="1">
        <f t="shared" si="319"/>
        <v>498998</v>
      </c>
      <c r="B1371" s="1">
        <v>-2</v>
      </c>
      <c r="C1371" s="1">
        <v>-2</v>
      </c>
      <c r="D1371" s="2">
        <v>2</v>
      </c>
      <c r="E1371" s="5">
        <v>739.51</v>
      </c>
      <c r="F1371" s="5">
        <v>756.61</v>
      </c>
      <c r="G1371" s="5">
        <v>18.600000000000001</v>
      </c>
      <c r="I1371" s="2"/>
      <c r="P1371" s="2"/>
    </row>
    <row r="1372" spans="1:16">
      <c r="A1372" s="1">
        <f t="shared" si="319"/>
        <v>-499001</v>
      </c>
      <c r="B1372" s="1">
        <v>-1</v>
      </c>
      <c r="C1372" s="1">
        <v>2</v>
      </c>
      <c r="D1372" s="2">
        <v>-2</v>
      </c>
      <c r="E1372" s="5">
        <v>259.25</v>
      </c>
      <c r="F1372" s="5">
        <v>265.27</v>
      </c>
      <c r="G1372" s="5">
        <v>5.36</v>
      </c>
      <c r="I1372" s="2"/>
      <c r="P1372" s="2"/>
    </row>
    <row r="1373" spans="1:16">
      <c r="A1373" s="1">
        <f t="shared" si="319"/>
        <v>-499003</v>
      </c>
      <c r="B1373" s="1">
        <v>-3</v>
      </c>
      <c r="C1373" s="1">
        <v>2</v>
      </c>
      <c r="D1373" s="2">
        <v>-2</v>
      </c>
      <c r="E1373" s="5">
        <v>499.8</v>
      </c>
      <c r="F1373" s="5">
        <v>523.94000000000005</v>
      </c>
      <c r="G1373" s="5">
        <v>14.36</v>
      </c>
      <c r="I1373" s="2"/>
      <c r="P1373" s="2"/>
    </row>
    <row r="1374" spans="1:16">
      <c r="A1374" s="1">
        <f t="shared" si="319"/>
        <v>499005</v>
      </c>
      <c r="B1374" s="1">
        <v>5</v>
      </c>
      <c r="C1374" s="1">
        <v>-2</v>
      </c>
      <c r="D1374" s="2">
        <v>2</v>
      </c>
      <c r="E1374" s="5">
        <v>83.17</v>
      </c>
      <c r="F1374" s="5">
        <v>89.79</v>
      </c>
      <c r="G1374" s="5">
        <v>3.34</v>
      </c>
      <c r="I1374" s="2"/>
      <c r="P1374" s="2"/>
    </row>
    <row r="1375" spans="1:16">
      <c r="A1375" s="1">
        <f t="shared" si="319"/>
        <v>-499007</v>
      </c>
      <c r="B1375" s="1">
        <v>-7</v>
      </c>
      <c r="C1375" s="1">
        <v>2</v>
      </c>
      <c r="D1375" s="2">
        <v>-2</v>
      </c>
      <c r="E1375" s="5">
        <v>2.5099999999999998</v>
      </c>
      <c r="F1375" s="5">
        <v>4.38</v>
      </c>
      <c r="G1375" s="5">
        <v>1.77</v>
      </c>
      <c r="I1375" s="2"/>
      <c r="P1375" s="2"/>
    </row>
    <row r="1376" spans="1:16">
      <c r="A1376" s="1">
        <f t="shared" si="319"/>
        <v>499493</v>
      </c>
      <c r="B1376" s="1">
        <v>-7</v>
      </c>
      <c r="C1376" s="1">
        <v>-1</v>
      </c>
      <c r="D1376" s="2">
        <v>2</v>
      </c>
      <c r="E1376" s="5">
        <v>37.93</v>
      </c>
      <c r="F1376" s="5">
        <v>40.880000000000003</v>
      </c>
      <c r="G1376" s="5">
        <v>2.93</v>
      </c>
      <c r="I1376" s="2"/>
      <c r="P1376" s="2"/>
    </row>
    <row r="1377" spans="1:16">
      <c r="A1377" s="1">
        <f t="shared" si="319"/>
        <v>499494</v>
      </c>
      <c r="B1377" s="1">
        <v>-6</v>
      </c>
      <c r="C1377" s="1">
        <v>-1</v>
      </c>
      <c r="D1377" s="2">
        <v>2</v>
      </c>
      <c r="E1377" s="5">
        <v>36.159999999999997</v>
      </c>
      <c r="F1377" s="5">
        <v>36.630000000000003</v>
      </c>
      <c r="G1377" s="5">
        <v>2.48</v>
      </c>
      <c r="I1377" s="2"/>
      <c r="P1377" s="2"/>
    </row>
    <row r="1378" spans="1:16">
      <c r="A1378" s="1">
        <f t="shared" si="319"/>
        <v>499495</v>
      </c>
      <c r="B1378" s="1">
        <v>-5</v>
      </c>
      <c r="C1378" s="1">
        <v>-1</v>
      </c>
      <c r="D1378" s="2">
        <v>2</v>
      </c>
      <c r="E1378" s="5">
        <v>33.32</v>
      </c>
      <c r="F1378" s="5">
        <v>29.46</v>
      </c>
      <c r="G1378" s="5">
        <v>2.02</v>
      </c>
      <c r="I1378" s="2"/>
      <c r="P1378" s="2"/>
    </row>
    <row r="1379" spans="1:16">
      <c r="A1379" s="1">
        <f t="shared" si="319"/>
        <v>-499497</v>
      </c>
      <c r="B1379" s="1">
        <v>3</v>
      </c>
      <c r="C1379" s="1">
        <v>1</v>
      </c>
      <c r="D1379" s="2">
        <v>-2</v>
      </c>
      <c r="E1379" s="5">
        <v>2719.42</v>
      </c>
      <c r="F1379" s="5">
        <v>2748.82</v>
      </c>
      <c r="G1379" s="5">
        <v>65.569999999999993</v>
      </c>
      <c r="I1379" s="2"/>
      <c r="P1379" s="2"/>
    </row>
    <row r="1380" spans="1:16">
      <c r="A1380" s="1">
        <f t="shared" si="319"/>
        <v>-499498</v>
      </c>
      <c r="B1380" s="1">
        <v>2</v>
      </c>
      <c r="C1380" s="1">
        <v>1</v>
      </c>
      <c r="D1380" s="2">
        <v>-2</v>
      </c>
      <c r="E1380" s="5">
        <v>4485.47</v>
      </c>
      <c r="F1380" s="5">
        <v>4407.16</v>
      </c>
      <c r="G1380" s="5">
        <v>104.16</v>
      </c>
      <c r="I1380" s="2"/>
      <c r="P1380" s="2"/>
    </row>
    <row r="1381" spans="1:16">
      <c r="A1381" s="1">
        <f t="shared" si="319"/>
        <v>-499499</v>
      </c>
      <c r="B1381" s="1">
        <v>1</v>
      </c>
      <c r="C1381" s="1">
        <v>1</v>
      </c>
      <c r="D1381" s="2">
        <v>-2</v>
      </c>
      <c r="E1381" s="5">
        <v>491.83</v>
      </c>
      <c r="F1381" s="5">
        <v>477.04</v>
      </c>
      <c r="G1381" s="5">
        <v>8.67</v>
      </c>
      <c r="I1381" s="2"/>
      <c r="P1381" s="2"/>
    </row>
    <row r="1382" spans="1:16">
      <c r="A1382" s="1">
        <f t="shared" si="319"/>
        <v>499503</v>
      </c>
      <c r="B1382" s="1">
        <v>3</v>
      </c>
      <c r="C1382" s="1">
        <v>-1</v>
      </c>
      <c r="D1382" s="2">
        <v>2</v>
      </c>
      <c r="E1382" s="5">
        <v>383.63</v>
      </c>
      <c r="F1382" s="5">
        <v>346.51</v>
      </c>
      <c r="G1382" s="5">
        <v>8.89</v>
      </c>
      <c r="I1382" s="2"/>
      <c r="P1382" s="2"/>
    </row>
    <row r="1383" spans="1:16">
      <c r="A1383" s="1">
        <f t="shared" si="319"/>
        <v>499504</v>
      </c>
      <c r="B1383" s="1">
        <v>4</v>
      </c>
      <c r="C1383" s="1">
        <v>-1</v>
      </c>
      <c r="D1383" s="2">
        <v>2</v>
      </c>
      <c r="E1383" s="5">
        <v>484.89</v>
      </c>
      <c r="F1383" s="5">
        <v>482.65</v>
      </c>
      <c r="G1383" s="5">
        <v>12.39</v>
      </c>
      <c r="I1383" s="2"/>
      <c r="P1383" s="2"/>
    </row>
    <row r="1384" spans="1:16">
      <c r="A1384" s="1">
        <f t="shared" si="319"/>
        <v>499505</v>
      </c>
      <c r="B1384" s="1">
        <v>5</v>
      </c>
      <c r="C1384" s="1">
        <v>-1</v>
      </c>
      <c r="D1384" s="2">
        <v>2</v>
      </c>
      <c r="E1384" s="5">
        <v>759.1</v>
      </c>
      <c r="F1384" s="5">
        <v>823.95</v>
      </c>
      <c r="G1384" s="5">
        <v>20.78</v>
      </c>
      <c r="I1384" s="2"/>
      <c r="P1384" s="2"/>
    </row>
    <row r="1385" spans="1:16">
      <c r="A1385" s="1">
        <f t="shared" si="319"/>
        <v>-499506</v>
      </c>
      <c r="B1385" s="1">
        <v>-6</v>
      </c>
      <c r="C1385" s="1">
        <v>1</v>
      </c>
      <c r="D1385" s="2">
        <v>-2</v>
      </c>
      <c r="E1385" s="5">
        <v>71.209999999999994</v>
      </c>
      <c r="F1385" s="5">
        <v>76.23</v>
      </c>
      <c r="G1385" s="5">
        <v>3.35</v>
      </c>
      <c r="I1385" s="2"/>
      <c r="P1385" s="2"/>
    </row>
    <row r="1386" spans="1:16">
      <c r="A1386" s="1">
        <f t="shared" si="319"/>
        <v>499992</v>
      </c>
      <c r="B1386" s="1">
        <v>-8</v>
      </c>
      <c r="C1386" s="1">
        <v>0</v>
      </c>
      <c r="D1386" s="2">
        <v>2</v>
      </c>
      <c r="E1386" s="5">
        <v>64.790000000000006</v>
      </c>
      <c r="F1386" s="5">
        <v>81.42</v>
      </c>
      <c r="G1386" s="5">
        <v>4.53</v>
      </c>
      <c r="I1386" s="2"/>
      <c r="P1386" s="2"/>
    </row>
    <row r="1387" spans="1:16">
      <c r="A1387" s="1">
        <f t="shared" si="319"/>
        <v>499993</v>
      </c>
      <c r="B1387" s="1">
        <v>-7</v>
      </c>
      <c r="C1387" s="1">
        <v>0</v>
      </c>
      <c r="D1387" s="2">
        <v>2</v>
      </c>
      <c r="E1387" s="5">
        <v>14.2</v>
      </c>
      <c r="F1387" s="5">
        <v>17.850000000000001</v>
      </c>
      <c r="G1387" s="5">
        <v>2.2599999999999998</v>
      </c>
      <c r="I1387" s="2"/>
      <c r="P1387" s="2"/>
    </row>
    <row r="1388" spans="1:16">
      <c r="A1388" s="1">
        <f t="shared" si="319"/>
        <v>-499994</v>
      </c>
      <c r="B1388" s="1">
        <v>6</v>
      </c>
      <c r="C1388" s="1">
        <v>0</v>
      </c>
      <c r="D1388" s="2">
        <v>-2</v>
      </c>
      <c r="E1388" s="5">
        <v>2.98</v>
      </c>
      <c r="F1388" s="5">
        <v>1.17</v>
      </c>
      <c r="G1388" s="5">
        <v>0.97</v>
      </c>
      <c r="I1388" s="2"/>
      <c r="P1388" s="2"/>
    </row>
    <row r="1389" spans="1:16">
      <c r="A1389" s="1">
        <f t="shared" si="319"/>
        <v>-499995</v>
      </c>
      <c r="B1389" s="1">
        <v>5</v>
      </c>
      <c r="C1389" s="1">
        <v>0</v>
      </c>
      <c r="D1389" s="2">
        <v>-2</v>
      </c>
      <c r="E1389" s="5">
        <v>167.5</v>
      </c>
      <c r="F1389" s="5">
        <v>157.96</v>
      </c>
      <c r="G1389" s="5">
        <v>5.31</v>
      </c>
      <c r="I1389" s="2"/>
      <c r="P1389" s="2"/>
    </row>
    <row r="1390" spans="1:16">
      <c r="A1390" s="1">
        <f t="shared" si="319"/>
        <v>-499996</v>
      </c>
      <c r="B1390" s="1">
        <v>4</v>
      </c>
      <c r="C1390" s="1">
        <v>0</v>
      </c>
      <c r="D1390" s="2">
        <v>-2</v>
      </c>
      <c r="E1390" s="5">
        <v>3.81</v>
      </c>
      <c r="F1390" s="5">
        <v>5.4</v>
      </c>
      <c r="G1390" s="5">
        <v>0.93</v>
      </c>
      <c r="I1390" s="2"/>
      <c r="P1390" s="2"/>
    </row>
    <row r="1391" spans="1:16">
      <c r="A1391" s="1">
        <f t="shared" si="319"/>
        <v>-499997</v>
      </c>
      <c r="B1391" s="1">
        <v>3</v>
      </c>
      <c r="C1391" s="1">
        <v>0</v>
      </c>
      <c r="D1391" s="2">
        <v>-2</v>
      </c>
      <c r="E1391" s="5">
        <v>363.53</v>
      </c>
      <c r="F1391" s="5">
        <v>366.32</v>
      </c>
      <c r="G1391" s="5">
        <v>9.6300000000000008</v>
      </c>
      <c r="I1391" s="2"/>
      <c r="P1391" s="2"/>
    </row>
    <row r="1392" spans="1:16">
      <c r="A1392" s="1">
        <f t="shared" si="319"/>
        <v>-499998</v>
      </c>
      <c r="B1392" s="1">
        <v>2</v>
      </c>
      <c r="C1392" s="1">
        <v>0</v>
      </c>
      <c r="D1392" s="2">
        <v>-2</v>
      </c>
      <c r="E1392" s="5">
        <v>1598.92</v>
      </c>
      <c r="F1392" s="5">
        <v>1623.28</v>
      </c>
      <c r="G1392" s="5">
        <v>28.71</v>
      </c>
      <c r="I1392" s="2"/>
      <c r="P1392" s="2"/>
    </row>
    <row r="1393" spans="1:16">
      <c r="A1393" s="1">
        <f t="shared" si="319"/>
        <v>-499999</v>
      </c>
      <c r="B1393" s="1">
        <v>1</v>
      </c>
      <c r="C1393" s="1">
        <v>0</v>
      </c>
      <c r="D1393" s="2">
        <v>-2</v>
      </c>
      <c r="E1393" s="5">
        <v>214.28</v>
      </c>
      <c r="F1393" s="5">
        <v>217.9</v>
      </c>
      <c r="G1393" s="5">
        <v>4.09</v>
      </c>
      <c r="I1393" s="2"/>
      <c r="P1393" s="2"/>
    </row>
    <row r="1394" spans="1:16">
      <c r="A1394" s="1">
        <f t="shared" si="319"/>
        <v>-500000</v>
      </c>
      <c r="B1394" s="1">
        <v>0</v>
      </c>
      <c r="C1394" s="1">
        <v>0</v>
      </c>
      <c r="D1394" s="2">
        <v>-2</v>
      </c>
      <c r="E1394" s="5">
        <v>2323.75</v>
      </c>
      <c r="F1394" s="5">
        <v>2333.38</v>
      </c>
      <c r="G1394" s="5">
        <v>41.29</v>
      </c>
      <c r="I1394" s="2"/>
      <c r="P1394" s="2"/>
    </row>
    <row r="1395" spans="1:16">
      <c r="A1395" s="1">
        <f t="shared" si="319"/>
        <v>-500001</v>
      </c>
      <c r="B1395" s="1">
        <v>-1</v>
      </c>
      <c r="C1395" s="1">
        <v>0</v>
      </c>
      <c r="D1395" s="2">
        <v>-2</v>
      </c>
      <c r="E1395" s="5">
        <v>6153.59</v>
      </c>
      <c r="F1395" s="5">
        <v>5664.84</v>
      </c>
      <c r="G1395" s="5">
        <v>142.71</v>
      </c>
      <c r="I1395" s="2"/>
      <c r="P1395" s="2"/>
    </row>
    <row r="1396" spans="1:16">
      <c r="A1396" s="1">
        <f t="shared" si="319"/>
        <v>-500002</v>
      </c>
      <c r="B1396" s="1">
        <v>-2</v>
      </c>
      <c r="C1396" s="1">
        <v>0</v>
      </c>
      <c r="D1396" s="2">
        <v>-2</v>
      </c>
      <c r="E1396" s="5">
        <v>9.43</v>
      </c>
      <c r="F1396" s="5">
        <v>12.82</v>
      </c>
      <c r="G1396" s="5">
        <v>0.75</v>
      </c>
      <c r="I1396" s="2"/>
      <c r="P1396" s="2"/>
    </row>
    <row r="1397" spans="1:16">
      <c r="A1397" s="1">
        <f t="shared" si="319"/>
        <v>-500003</v>
      </c>
      <c r="B1397" s="1">
        <v>-3</v>
      </c>
      <c r="C1397" s="1">
        <v>0</v>
      </c>
      <c r="D1397" s="2">
        <v>-2</v>
      </c>
      <c r="E1397" s="5">
        <v>67.47</v>
      </c>
      <c r="F1397" s="5">
        <v>69.52</v>
      </c>
      <c r="G1397" s="5">
        <v>2.38</v>
      </c>
      <c r="I1397" s="2"/>
      <c r="P1397" s="2"/>
    </row>
    <row r="1398" spans="1:16">
      <c r="A1398" s="1">
        <f t="shared" si="319"/>
        <v>-500004</v>
      </c>
      <c r="B1398" s="1">
        <v>-4</v>
      </c>
      <c r="C1398" s="1">
        <v>0</v>
      </c>
      <c r="D1398" s="2">
        <v>-2</v>
      </c>
      <c r="E1398" s="5">
        <v>425.27</v>
      </c>
      <c r="F1398" s="5">
        <v>406.15</v>
      </c>
      <c r="G1398" s="5">
        <v>10.62</v>
      </c>
      <c r="I1398" s="2"/>
      <c r="P1398" s="2"/>
    </row>
    <row r="1399" spans="1:16">
      <c r="A1399" s="1">
        <f t="shared" si="319"/>
        <v>-500005</v>
      </c>
      <c r="B1399" s="1">
        <v>-5</v>
      </c>
      <c r="C1399" s="1">
        <v>0</v>
      </c>
      <c r="D1399" s="2">
        <v>-2</v>
      </c>
      <c r="E1399" s="5">
        <v>328.32</v>
      </c>
      <c r="F1399" s="5">
        <v>314.64999999999998</v>
      </c>
      <c r="G1399" s="5">
        <v>8.7899999999999991</v>
      </c>
      <c r="I1399" s="2"/>
      <c r="P1399" s="2"/>
    </row>
    <row r="1400" spans="1:16">
      <c r="A1400" s="1">
        <f t="shared" si="319"/>
        <v>-500006</v>
      </c>
      <c r="B1400" s="1">
        <v>-6</v>
      </c>
      <c r="C1400" s="1">
        <v>0</v>
      </c>
      <c r="D1400" s="2">
        <v>-2</v>
      </c>
      <c r="E1400" s="5">
        <v>7.35</v>
      </c>
      <c r="F1400" s="5">
        <v>7.83</v>
      </c>
      <c r="G1400" s="5">
        <v>1.33</v>
      </c>
      <c r="I1400" s="2"/>
      <c r="P1400" s="2"/>
    </row>
    <row r="1401" spans="1:16">
      <c r="A1401" s="1">
        <f t="shared" si="319"/>
        <v>500492</v>
      </c>
      <c r="B1401" s="1">
        <v>-8</v>
      </c>
      <c r="C1401" s="1">
        <v>1</v>
      </c>
      <c r="D1401" s="2">
        <v>2</v>
      </c>
      <c r="E1401" s="5">
        <v>15.48</v>
      </c>
      <c r="F1401" s="5">
        <v>17.809999999999999</v>
      </c>
      <c r="G1401" s="5">
        <v>2.8</v>
      </c>
      <c r="I1401" s="2"/>
      <c r="P1401" s="2"/>
    </row>
    <row r="1402" spans="1:16">
      <c r="A1402" s="1">
        <f t="shared" si="319"/>
        <v>-500493</v>
      </c>
      <c r="B1402" s="1">
        <v>7</v>
      </c>
      <c r="C1402" s="1">
        <v>-1</v>
      </c>
      <c r="D1402" s="2">
        <v>-2</v>
      </c>
      <c r="E1402" s="5">
        <v>6.61</v>
      </c>
      <c r="F1402" s="5">
        <v>5.7</v>
      </c>
      <c r="G1402" s="5">
        <v>1.47</v>
      </c>
      <c r="I1402" s="2"/>
      <c r="P1402" s="2"/>
    </row>
    <row r="1403" spans="1:16">
      <c r="A1403" s="1">
        <f t="shared" si="319"/>
        <v>-500494</v>
      </c>
      <c r="B1403" s="1">
        <v>6</v>
      </c>
      <c r="C1403" s="1">
        <v>-1</v>
      </c>
      <c r="D1403" s="2">
        <v>-2</v>
      </c>
      <c r="E1403" s="5">
        <v>22.29</v>
      </c>
      <c r="F1403" s="5">
        <v>19.239999999999998</v>
      </c>
      <c r="G1403" s="5">
        <v>1.9</v>
      </c>
      <c r="I1403" s="2"/>
      <c r="P1403" s="2"/>
    </row>
    <row r="1404" spans="1:16">
      <c r="A1404" s="1">
        <f t="shared" si="319"/>
        <v>-500495</v>
      </c>
      <c r="B1404" s="1">
        <v>5</v>
      </c>
      <c r="C1404" s="1">
        <v>-1</v>
      </c>
      <c r="D1404" s="2">
        <v>-2</v>
      </c>
      <c r="E1404" s="5">
        <v>154.96</v>
      </c>
      <c r="F1404" s="5">
        <v>149.94999999999999</v>
      </c>
      <c r="G1404" s="5">
        <v>5.0599999999999996</v>
      </c>
      <c r="I1404" s="2"/>
      <c r="P1404" s="2"/>
    </row>
    <row r="1405" spans="1:16">
      <c r="A1405" s="1">
        <f t="shared" si="319"/>
        <v>-500496</v>
      </c>
      <c r="B1405" s="1">
        <v>4</v>
      </c>
      <c r="C1405" s="1">
        <v>-1</v>
      </c>
      <c r="D1405" s="2">
        <v>-2</v>
      </c>
      <c r="E1405" s="5">
        <v>1116.17</v>
      </c>
      <c r="F1405" s="5">
        <v>1110.3699999999999</v>
      </c>
      <c r="G1405" s="5">
        <v>27.42</v>
      </c>
      <c r="I1405" s="2"/>
      <c r="P1405" s="2"/>
    </row>
    <row r="1406" spans="1:16">
      <c r="A1406" s="1">
        <f t="shared" si="319"/>
        <v>-500500</v>
      </c>
      <c r="B1406" s="1">
        <v>0</v>
      </c>
      <c r="C1406" s="1">
        <v>-1</v>
      </c>
      <c r="D1406" s="2">
        <v>-2</v>
      </c>
      <c r="E1406" s="5">
        <v>16601.48</v>
      </c>
      <c r="F1406" s="5">
        <v>15298.29</v>
      </c>
      <c r="G1406" s="5">
        <v>1874.57</v>
      </c>
      <c r="I1406" s="2"/>
      <c r="P1406" s="2"/>
    </row>
    <row r="1407" spans="1:16">
      <c r="A1407" s="1">
        <f t="shared" si="319"/>
        <v>-500501</v>
      </c>
      <c r="B1407" s="1">
        <v>-1</v>
      </c>
      <c r="C1407" s="1">
        <v>-1</v>
      </c>
      <c r="D1407" s="2">
        <v>-2</v>
      </c>
      <c r="E1407" s="5">
        <v>481.1</v>
      </c>
      <c r="F1407" s="5">
        <v>453.93</v>
      </c>
      <c r="G1407" s="5">
        <v>11.11</v>
      </c>
      <c r="I1407" s="2"/>
      <c r="P1407" s="2"/>
    </row>
    <row r="1408" spans="1:16">
      <c r="A1408" s="1">
        <f t="shared" si="319"/>
        <v>-500502</v>
      </c>
      <c r="B1408" s="1">
        <v>-2</v>
      </c>
      <c r="C1408" s="1">
        <v>-1</v>
      </c>
      <c r="D1408" s="2">
        <v>-2</v>
      </c>
      <c r="E1408" s="5">
        <v>1292.6300000000001</v>
      </c>
      <c r="F1408" s="5">
        <v>1187.6199999999999</v>
      </c>
      <c r="G1408" s="5">
        <v>28.51</v>
      </c>
      <c r="I1408" s="2"/>
      <c r="P1408" s="2"/>
    </row>
    <row r="1409" spans="1:16">
      <c r="A1409" s="1">
        <f t="shared" si="319"/>
        <v>-500503</v>
      </c>
      <c r="B1409" s="1">
        <v>-3</v>
      </c>
      <c r="C1409" s="1">
        <v>-1</v>
      </c>
      <c r="D1409" s="2">
        <v>-2</v>
      </c>
      <c r="E1409" s="5">
        <v>275.42</v>
      </c>
      <c r="F1409" s="5">
        <v>276.61</v>
      </c>
      <c r="G1409" s="5">
        <v>7.38</v>
      </c>
      <c r="I1409" s="2"/>
      <c r="P1409" s="2"/>
    </row>
    <row r="1410" spans="1:16">
      <c r="A1410" s="1">
        <f t="shared" si="319"/>
        <v>-500504</v>
      </c>
      <c r="B1410" s="1">
        <v>-4</v>
      </c>
      <c r="C1410" s="1">
        <v>-1</v>
      </c>
      <c r="D1410" s="2">
        <v>-2</v>
      </c>
      <c r="E1410" s="5">
        <v>395.71</v>
      </c>
      <c r="F1410" s="5">
        <v>364.6</v>
      </c>
      <c r="G1410" s="5">
        <v>9.7799999999999994</v>
      </c>
      <c r="I1410" s="2"/>
      <c r="P1410" s="2"/>
    </row>
    <row r="1411" spans="1:16">
      <c r="A1411" s="1">
        <f t="shared" si="319"/>
        <v>-500505</v>
      </c>
      <c r="B1411" s="1">
        <v>-5</v>
      </c>
      <c r="C1411" s="1">
        <v>-1</v>
      </c>
      <c r="D1411" s="2">
        <v>-2</v>
      </c>
      <c r="E1411" s="5">
        <v>170.47</v>
      </c>
      <c r="F1411" s="5">
        <v>160.41</v>
      </c>
      <c r="G1411" s="5">
        <v>5.24</v>
      </c>
      <c r="I1411" s="2"/>
      <c r="P1411" s="2"/>
    </row>
    <row r="1412" spans="1:16">
      <c r="A1412" s="1">
        <f t="shared" si="319"/>
        <v>-500506</v>
      </c>
      <c r="B1412" s="1">
        <v>-6</v>
      </c>
      <c r="C1412" s="1">
        <v>-1</v>
      </c>
      <c r="D1412" s="2">
        <v>-2</v>
      </c>
      <c r="E1412" s="5">
        <v>5.4</v>
      </c>
      <c r="F1412" s="5">
        <v>5.6</v>
      </c>
      <c r="G1412" s="5">
        <v>1.3</v>
      </c>
      <c r="I1412" s="2"/>
      <c r="P1412" s="2"/>
    </row>
    <row r="1413" spans="1:16">
      <c r="A1413" s="1">
        <f t="shared" si="319"/>
        <v>-500992</v>
      </c>
      <c r="B1413" s="1">
        <v>8</v>
      </c>
      <c r="C1413" s="1">
        <v>-2</v>
      </c>
      <c r="D1413" s="2">
        <v>-2</v>
      </c>
      <c r="E1413" s="5">
        <v>0.22</v>
      </c>
      <c r="F1413" s="5">
        <v>-0.49</v>
      </c>
      <c r="G1413" s="5">
        <v>1.1100000000000001</v>
      </c>
      <c r="I1413" s="2"/>
      <c r="P1413" s="2"/>
    </row>
    <row r="1414" spans="1:16">
      <c r="A1414" s="1">
        <f t="shared" si="319"/>
        <v>-500993</v>
      </c>
      <c r="B1414" s="1">
        <v>7</v>
      </c>
      <c r="C1414" s="1">
        <v>-2</v>
      </c>
      <c r="D1414" s="2">
        <v>-2</v>
      </c>
      <c r="E1414" s="5">
        <v>15.09</v>
      </c>
      <c r="F1414" s="5">
        <v>14.89</v>
      </c>
      <c r="G1414" s="5">
        <v>1.92</v>
      </c>
      <c r="I1414" s="2"/>
      <c r="P1414" s="2"/>
    </row>
    <row r="1415" spans="1:16">
      <c r="A1415" s="1">
        <f t="shared" si="319"/>
        <v>-501000</v>
      </c>
      <c r="B1415" s="1">
        <v>0</v>
      </c>
      <c r="C1415" s="1">
        <v>-2</v>
      </c>
      <c r="D1415" s="2">
        <v>-2</v>
      </c>
      <c r="E1415" s="5">
        <v>47.84</v>
      </c>
      <c r="F1415" s="5">
        <v>54.76</v>
      </c>
      <c r="G1415" s="5">
        <v>1.8</v>
      </c>
      <c r="I1415" s="2"/>
      <c r="P1415" s="2"/>
    </row>
    <row r="1416" spans="1:16">
      <c r="A1416" s="1">
        <f t="shared" si="319"/>
        <v>-501001</v>
      </c>
      <c r="B1416" s="1">
        <v>-1</v>
      </c>
      <c r="C1416" s="1">
        <v>-2</v>
      </c>
      <c r="D1416" s="2">
        <v>-2</v>
      </c>
      <c r="E1416" s="5">
        <v>410.63</v>
      </c>
      <c r="F1416" s="5">
        <v>361.18</v>
      </c>
      <c r="G1416" s="5">
        <v>9.11</v>
      </c>
      <c r="I1416" s="2"/>
      <c r="P1416" s="2"/>
    </row>
    <row r="1417" spans="1:16">
      <c r="A1417" s="1">
        <f t="shared" si="319"/>
        <v>-501002</v>
      </c>
      <c r="B1417" s="1">
        <v>-2</v>
      </c>
      <c r="C1417" s="1">
        <v>-2</v>
      </c>
      <c r="D1417" s="2">
        <v>-2</v>
      </c>
      <c r="E1417" s="5">
        <v>20.05</v>
      </c>
      <c r="F1417" s="5">
        <v>19.920000000000002</v>
      </c>
      <c r="G1417" s="5">
        <v>1.18</v>
      </c>
      <c r="I1417" s="2"/>
      <c r="P1417" s="2"/>
    </row>
    <row r="1418" spans="1:16">
      <c r="A1418" s="1">
        <f t="shared" si="319"/>
        <v>-501003</v>
      </c>
      <c r="B1418" s="1">
        <v>-3</v>
      </c>
      <c r="C1418" s="1">
        <v>-2</v>
      </c>
      <c r="D1418" s="2">
        <v>-2</v>
      </c>
      <c r="E1418" s="5">
        <v>43.52</v>
      </c>
      <c r="F1418" s="5">
        <v>37.68</v>
      </c>
      <c r="G1418" s="5">
        <v>1.81</v>
      </c>
      <c r="I1418" s="2"/>
      <c r="P1418" s="2"/>
    </row>
    <row r="1419" spans="1:16">
      <c r="A1419" s="1">
        <f t="shared" si="319"/>
        <v>-501004</v>
      </c>
      <c r="B1419" s="1">
        <v>-4</v>
      </c>
      <c r="C1419" s="1">
        <v>-2</v>
      </c>
      <c r="D1419" s="2">
        <v>-2</v>
      </c>
      <c r="E1419" s="5">
        <v>30.52</v>
      </c>
      <c r="F1419" s="5">
        <v>28.97</v>
      </c>
      <c r="G1419" s="5">
        <v>1.83</v>
      </c>
      <c r="I1419" s="2"/>
      <c r="P1419" s="2"/>
    </row>
    <row r="1420" spans="1:16">
      <c r="A1420" s="1">
        <f t="shared" si="319"/>
        <v>-501005</v>
      </c>
      <c r="B1420" s="1">
        <v>-5</v>
      </c>
      <c r="C1420" s="1">
        <v>-2</v>
      </c>
      <c r="D1420" s="2">
        <v>-2</v>
      </c>
      <c r="E1420" s="5">
        <v>24.18</v>
      </c>
      <c r="F1420" s="5">
        <v>23.66</v>
      </c>
      <c r="G1420" s="5">
        <v>1.86</v>
      </c>
      <c r="I1420" s="2"/>
      <c r="P1420" s="2"/>
    </row>
    <row r="1421" spans="1:16">
      <c r="A1421" s="1">
        <f t="shared" si="319"/>
        <v>-501006</v>
      </c>
      <c r="B1421" s="1">
        <v>-6</v>
      </c>
      <c r="C1421" s="1">
        <v>-2</v>
      </c>
      <c r="D1421" s="2">
        <v>-2</v>
      </c>
      <c r="E1421" s="5">
        <v>26.88</v>
      </c>
      <c r="F1421" s="5">
        <v>32.44</v>
      </c>
      <c r="G1421" s="5">
        <v>2.39</v>
      </c>
      <c r="I1421" s="2"/>
      <c r="P1421" s="2"/>
    </row>
    <row r="1422" spans="1:16">
      <c r="A1422" s="1">
        <f t="shared" si="319"/>
        <v>-501492</v>
      </c>
      <c r="B1422" s="1">
        <v>8</v>
      </c>
      <c r="C1422" s="1">
        <v>-3</v>
      </c>
      <c r="D1422" s="2">
        <v>-2</v>
      </c>
      <c r="E1422" s="5">
        <v>0.34</v>
      </c>
      <c r="F1422" s="5">
        <v>-0.24</v>
      </c>
      <c r="G1422" s="5">
        <v>1.0900000000000001</v>
      </c>
      <c r="I1422" s="2"/>
      <c r="P1422" s="2"/>
    </row>
    <row r="1423" spans="1:16">
      <c r="A1423" s="1">
        <f t="shared" si="319"/>
        <v>-501493</v>
      </c>
      <c r="B1423" s="1">
        <v>7</v>
      </c>
      <c r="C1423" s="1">
        <v>-3</v>
      </c>
      <c r="D1423" s="2">
        <v>-2</v>
      </c>
      <c r="E1423" s="5">
        <v>31.18</v>
      </c>
      <c r="F1423" s="5">
        <v>31.33</v>
      </c>
      <c r="G1423" s="5">
        <v>2.39</v>
      </c>
      <c r="I1423" s="2"/>
      <c r="P1423" s="2"/>
    </row>
    <row r="1424" spans="1:16">
      <c r="A1424" s="1">
        <f t="shared" si="319"/>
        <v>-501501</v>
      </c>
      <c r="B1424" s="1">
        <v>-1</v>
      </c>
      <c r="C1424" s="1">
        <v>-3</v>
      </c>
      <c r="D1424" s="2">
        <v>-2</v>
      </c>
      <c r="E1424" s="5">
        <v>58.03</v>
      </c>
      <c r="F1424" s="5">
        <v>56.87</v>
      </c>
      <c r="G1424" s="5">
        <v>2.13</v>
      </c>
      <c r="I1424" s="2"/>
      <c r="P1424" s="2"/>
    </row>
    <row r="1425" spans="1:16">
      <c r="A1425" s="1">
        <f t="shared" si="319"/>
        <v>-501502</v>
      </c>
      <c r="B1425" s="1">
        <v>-2</v>
      </c>
      <c r="C1425" s="1">
        <v>-3</v>
      </c>
      <c r="D1425" s="2">
        <v>-2</v>
      </c>
      <c r="E1425" s="5">
        <v>250.98</v>
      </c>
      <c r="F1425" s="5">
        <v>233.14</v>
      </c>
      <c r="G1425" s="5">
        <v>6.51</v>
      </c>
      <c r="I1425" s="2"/>
      <c r="P1425" s="2"/>
    </row>
    <row r="1426" spans="1:16">
      <c r="A1426" s="1">
        <f t="shared" si="319"/>
        <v>-501503</v>
      </c>
      <c r="B1426" s="1">
        <v>-3</v>
      </c>
      <c r="C1426" s="1">
        <v>-3</v>
      </c>
      <c r="D1426" s="2">
        <v>-2</v>
      </c>
      <c r="E1426" s="5">
        <v>210.03</v>
      </c>
      <c r="F1426" s="5">
        <v>216.49</v>
      </c>
      <c r="G1426" s="5">
        <v>6.38</v>
      </c>
      <c r="I1426" s="2"/>
      <c r="P1426" s="2"/>
    </row>
    <row r="1427" spans="1:16">
      <c r="A1427" s="1">
        <f t="shared" si="319"/>
        <v>-501504</v>
      </c>
      <c r="B1427" s="1">
        <v>-4</v>
      </c>
      <c r="C1427" s="1">
        <v>-3</v>
      </c>
      <c r="D1427" s="2">
        <v>-2</v>
      </c>
      <c r="E1427" s="5">
        <v>31.83</v>
      </c>
      <c r="F1427" s="5">
        <v>31.92</v>
      </c>
      <c r="G1427" s="5">
        <v>2.0499999999999998</v>
      </c>
      <c r="I1427" s="2"/>
      <c r="P1427" s="2"/>
    </row>
    <row r="1428" spans="1:16">
      <c r="A1428" s="1">
        <f t="shared" si="319"/>
        <v>-501505</v>
      </c>
      <c r="B1428" s="1">
        <v>-5</v>
      </c>
      <c r="C1428" s="1">
        <v>-3</v>
      </c>
      <c r="D1428" s="2">
        <v>-2</v>
      </c>
      <c r="E1428" s="5">
        <v>1.6</v>
      </c>
      <c r="F1428" s="5">
        <v>2.54</v>
      </c>
      <c r="G1428" s="5">
        <v>1.1399999999999999</v>
      </c>
      <c r="I1428" s="2"/>
      <c r="P1428" s="2"/>
    </row>
    <row r="1429" spans="1:16">
      <c r="A1429" s="1">
        <f t="shared" si="319"/>
        <v>-501506</v>
      </c>
      <c r="B1429" s="1">
        <v>-6</v>
      </c>
      <c r="C1429" s="1">
        <v>-3</v>
      </c>
      <c r="D1429" s="2">
        <v>-2</v>
      </c>
      <c r="E1429" s="5">
        <v>3.34</v>
      </c>
      <c r="F1429" s="5">
        <v>3.91</v>
      </c>
      <c r="G1429" s="5">
        <v>1.47</v>
      </c>
      <c r="I1429" s="2"/>
      <c r="P1429" s="2"/>
    </row>
    <row r="1430" spans="1:16">
      <c r="A1430" s="1">
        <f t="shared" ref="A1430:A1493" si="320">B1430+500*C1430+250000*D1430</f>
        <v>-501992</v>
      </c>
      <c r="B1430" s="1">
        <v>8</v>
      </c>
      <c r="C1430" s="1">
        <v>-4</v>
      </c>
      <c r="D1430" s="2">
        <v>-2</v>
      </c>
      <c r="E1430" s="5">
        <v>3.72</v>
      </c>
      <c r="F1430" s="5">
        <v>1.0900000000000001</v>
      </c>
      <c r="G1430" s="5">
        <v>1.23</v>
      </c>
      <c r="I1430" s="2"/>
      <c r="P1430" s="2"/>
    </row>
    <row r="1431" spans="1:16">
      <c r="A1431" s="1">
        <f t="shared" si="320"/>
        <v>-501993</v>
      </c>
      <c r="B1431" s="1">
        <v>7</v>
      </c>
      <c r="C1431" s="1">
        <v>-4</v>
      </c>
      <c r="D1431" s="2">
        <v>-2</v>
      </c>
      <c r="E1431" s="5">
        <v>53.08</v>
      </c>
      <c r="F1431" s="5">
        <v>58.18</v>
      </c>
      <c r="G1431" s="5">
        <v>3.17</v>
      </c>
      <c r="I1431" s="2"/>
      <c r="P1431" s="2"/>
    </row>
    <row r="1432" spans="1:16">
      <c r="A1432" s="1">
        <f t="shared" si="320"/>
        <v>-502001</v>
      </c>
      <c r="B1432" s="1">
        <v>-1</v>
      </c>
      <c r="C1432" s="1">
        <v>-4</v>
      </c>
      <c r="D1432" s="2">
        <v>-2</v>
      </c>
      <c r="E1432" s="5">
        <v>59.08</v>
      </c>
      <c r="F1432" s="5">
        <v>57.87</v>
      </c>
      <c r="G1432" s="5">
        <v>2.33</v>
      </c>
      <c r="I1432" s="2"/>
      <c r="P1432" s="2"/>
    </row>
    <row r="1433" spans="1:16">
      <c r="A1433" s="1">
        <f t="shared" si="320"/>
        <v>-502002</v>
      </c>
      <c r="B1433" s="1">
        <v>-2</v>
      </c>
      <c r="C1433" s="1">
        <v>-4</v>
      </c>
      <c r="D1433" s="2">
        <v>-2</v>
      </c>
      <c r="E1433" s="5">
        <v>103.74</v>
      </c>
      <c r="F1433" s="5">
        <v>99.83</v>
      </c>
      <c r="G1433" s="5">
        <v>3.5</v>
      </c>
      <c r="I1433" s="2"/>
      <c r="P1433" s="2"/>
    </row>
    <row r="1434" spans="1:16">
      <c r="A1434" s="1">
        <f t="shared" si="320"/>
        <v>-502003</v>
      </c>
      <c r="B1434" s="1">
        <v>-3</v>
      </c>
      <c r="C1434" s="1">
        <v>-4</v>
      </c>
      <c r="D1434" s="2">
        <v>-2</v>
      </c>
      <c r="E1434" s="5">
        <v>10.61</v>
      </c>
      <c r="F1434" s="5">
        <v>13.56</v>
      </c>
      <c r="G1434" s="5">
        <v>1.45</v>
      </c>
      <c r="I1434" s="2"/>
      <c r="P1434" s="2"/>
    </row>
    <row r="1435" spans="1:16">
      <c r="A1435" s="1">
        <f t="shared" si="320"/>
        <v>-502004</v>
      </c>
      <c r="B1435" s="1">
        <v>-4</v>
      </c>
      <c r="C1435" s="1">
        <v>-4</v>
      </c>
      <c r="D1435" s="2">
        <v>-2</v>
      </c>
      <c r="E1435" s="5">
        <v>48.33</v>
      </c>
      <c r="F1435" s="5">
        <v>51.4</v>
      </c>
      <c r="G1435" s="5">
        <v>2.75</v>
      </c>
      <c r="I1435" s="2"/>
      <c r="P1435" s="2"/>
    </row>
    <row r="1436" spans="1:16">
      <c r="A1436" s="1">
        <f t="shared" si="320"/>
        <v>-502005</v>
      </c>
      <c r="B1436" s="1">
        <v>-5</v>
      </c>
      <c r="C1436" s="1">
        <v>-4</v>
      </c>
      <c r="D1436" s="2">
        <v>-2</v>
      </c>
      <c r="E1436" s="5">
        <v>7.18</v>
      </c>
      <c r="F1436" s="5">
        <v>6.39</v>
      </c>
      <c r="G1436" s="5">
        <v>1.44</v>
      </c>
      <c r="I1436" s="2"/>
      <c r="P1436" s="2"/>
    </row>
    <row r="1437" spans="1:16">
      <c r="A1437" s="1">
        <f t="shared" si="320"/>
        <v>-502006</v>
      </c>
      <c r="B1437" s="1">
        <v>-6</v>
      </c>
      <c r="C1437" s="1">
        <v>-4</v>
      </c>
      <c r="D1437" s="2">
        <v>-2</v>
      </c>
      <c r="E1437" s="5">
        <v>3.93</v>
      </c>
      <c r="F1437" s="5">
        <v>3.73</v>
      </c>
      <c r="G1437" s="5">
        <v>1.53</v>
      </c>
      <c r="I1437" s="2"/>
      <c r="P1437" s="2"/>
    </row>
    <row r="1438" spans="1:16">
      <c r="A1438" s="1">
        <f t="shared" si="320"/>
        <v>-502492</v>
      </c>
      <c r="B1438" s="1">
        <v>8</v>
      </c>
      <c r="C1438" s="1">
        <v>-5</v>
      </c>
      <c r="D1438" s="2">
        <v>-2</v>
      </c>
      <c r="E1438" s="5">
        <v>4.4400000000000004</v>
      </c>
      <c r="F1438" s="5">
        <v>4.1399999999999997</v>
      </c>
      <c r="G1438" s="5">
        <v>1.45</v>
      </c>
      <c r="I1438" s="2"/>
      <c r="P1438" s="2"/>
    </row>
    <row r="1439" spans="1:16">
      <c r="A1439" s="1">
        <f t="shared" si="320"/>
        <v>-502501</v>
      </c>
      <c r="B1439" s="1">
        <v>-1</v>
      </c>
      <c r="C1439" s="1">
        <v>-5</v>
      </c>
      <c r="D1439" s="2">
        <v>-2</v>
      </c>
      <c r="E1439" s="5">
        <v>338.32</v>
      </c>
      <c r="F1439" s="5">
        <v>325.22000000000003</v>
      </c>
      <c r="G1439" s="5">
        <v>8.9700000000000006</v>
      </c>
      <c r="I1439" s="2"/>
      <c r="P1439" s="2"/>
    </row>
    <row r="1440" spans="1:16">
      <c r="A1440" s="1">
        <f t="shared" si="320"/>
        <v>-502502</v>
      </c>
      <c r="B1440" s="1">
        <v>-2</v>
      </c>
      <c r="C1440" s="1">
        <v>-5</v>
      </c>
      <c r="D1440" s="2">
        <v>-2</v>
      </c>
      <c r="E1440" s="5">
        <v>647.41999999999996</v>
      </c>
      <c r="F1440" s="5">
        <v>616.53</v>
      </c>
      <c r="G1440" s="5">
        <v>16.03</v>
      </c>
      <c r="I1440" s="2"/>
      <c r="P1440" s="2"/>
    </row>
    <row r="1441" spans="1:16">
      <c r="A1441" s="1">
        <f t="shared" si="320"/>
        <v>-502503</v>
      </c>
      <c r="B1441" s="1">
        <v>-3</v>
      </c>
      <c r="C1441" s="1">
        <v>-5</v>
      </c>
      <c r="D1441" s="2">
        <v>-2</v>
      </c>
      <c r="E1441" s="5">
        <v>31.37</v>
      </c>
      <c r="F1441" s="5">
        <v>33.92</v>
      </c>
      <c r="G1441" s="5">
        <v>2.17</v>
      </c>
      <c r="I1441" s="2"/>
      <c r="P1441" s="2"/>
    </row>
    <row r="1442" spans="1:16">
      <c r="A1442" s="1">
        <f t="shared" si="320"/>
        <v>-502504</v>
      </c>
      <c r="B1442" s="1">
        <v>-4</v>
      </c>
      <c r="C1442" s="1">
        <v>-5</v>
      </c>
      <c r="D1442" s="2">
        <v>-2</v>
      </c>
      <c r="E1442" s="5">
        <v>33.090000000000003</v>
      </c>
      <c r="F1442" s="5">
        <v>32.590000000000003</v>
      </c>
      <c r="G1442" s="5">
        <v>2.29</v>
      </c>
      <c r="I1442" s="2"/>
      <c r="P1442" s="2"/>
    </row>
    <row r="1443" spans="1:16">
      <c r="A1443" s="1">
        <f t="shared" si="320"/>
        <v>-502505</v>
      </c>
      <c r="B1443" s="1">
        <v>-5</v>
      </c>
      <c r="C1443" s="1">
        <v>-5</v>
      </c>
      <c r="D1443" s="2">
        <v>-2</v>
      </c>
      <c r="E1443" s="5">
        <v>10.53</v>
      </c>
      <c r="F1443" s="5">
        <v>12.84</v>
      </c>
      <c r="G1443" s="5">
        <v>1.87</v>
      </c>
      <c r="I1443" s="2"/>
      <c r="P1443" s="2"/>
    </row>
    <row r="1444" spans="1:16">
      <c r="A1444" s="1">
        <f t="shared" si="320"/>
        <v>-502992</v>
      </c>
      <c r="B1444" s="1">
        <v>8</v>
      </c>
      <c r="C1444" s="1">
        <v>-6</v>
      </c>
      <c r="D1444" s="2">
        <v>-2</v>
      </c>
      <c r="E1444" s="5">
        <v>11.35</v>
      </c>
      <c r="F1444" s="5">
        <v>11.34</v>
      </c>
      <c r="G1444" s="5">
        <v>1.92</v>
      </c>
      <c r="I1444" s="2"/>
      <c r="P1444" s="2"/>
    </row>
    <row r="1445" spans="1:16">
      <c r="A1445" s="1">
        <f t="shared" si="320"/>
        <v>-503000</v>
      </c>
      <c r="B1445" s="1">
        <v>0</v>
      </c>
      <c r="C1445" s="1">
        <v>-6</v>
      </c>
      <c r="D1445" s="2">
        <v>-2</v>
      </c>
      <c r="E1445" s="5">
        <v>446.14</v>
      </c>
      <c r="F1445" s="5">
        <v>454.26</v>
      </c>
      <c r="G1445" s="5">
        <v>12.1</v>
      </c>
      <c r="I1445" s="2"/>
      <c r="P1445" s="2"/>
    </row>
    <row r="1446" spans="1:16">
      <c r="A1446" s="1">
        <f t="shared" si="320"/>
        <v>-503001</v>
      </c>
      <c r="B1446" s="1">
        <v>-1</v>
      </c>
      <c r="C1446" s="1">
        <v>-6</v>
      </c>
      <c r="D1446" s="2">
        <v>-2</v>
      </c>
      <c r="E1446" s="5">
        <v>136.01</v>
      </c>
      <c r="F1446" s="5">
        <v>138.03</v>
      </c>
      <c r="G1446" s="5">
        <v>4.76</v>
      </c>
      <c r="I1446" s="2"/>
      <c r="P1446" s="2"/>
    </row>
    <row r="1447" spans="1:16">
      <c r="A1447" s="1">
        <f t="shared" si="320"/>
        <v>-503002</v>
      </c>
      <c r="B1447" s="1">
        <v>-2</v>
      </c>
      <c r="C1447" s="1">
        <v>-6</v>
      </c>
      <c r="D1447" s="2">
        <v>-2</v>
      </c>
      <c r="E1447" s="5">
        <v>19.66</v>
      </c>
      <c r="F1447" s="5">
        <v>23.91</v>
      </c>
      <c r="G1447" s="5">
        <v>1.99</v>
      </c>
      <c r="I1447" s="2"/>
      <c r="P1447" s="2"/>
    </row>
    <row r="1448" spans="1:16">
      <c r="A1448" s="1">
        <f t="shared" si="320"/>
        <v>-503003</v>
      </c>
      <c r="B1448" s="1">
        <v>-3</v>
      </c>
      <c r="C1448" s="1">
        <v>-6</v>
      </c>
      <c r="D1448" s="2">
        <v>-2</v>
      </c>
      <c r="E1448" s="5">
        <v>62.06</v>
      </c>
      <c r="F1448" s="5">
        <v>58.28</v>
      </c>
      <c r="G1448" s="5">
        <v>3.05</v>
      </c>
      <c r="I1448" s="2"/>
      <c r="P1448" s="2"/>
    </row>
    <row r="1449" spans="1:16">
      <c r="A1449" s="1">
        <f t="shared" si="320"/>
        <v>-503004</v>
      </c>
      <c r="B1449" s="1">
        <v>-4</v>
      </c>
      <c r="C1449" s="1">
        <v>-6</v>
      </c>
      <c r="D1449" s="2">
        <v>-2</v>
      </c>
      <c r="E1449" s="5">
        <v>6.97</v>
      </c>
      <c r="F1449" s="5">
        <v>6.31</v>
      </c>
      <c r="G1449" s="5">
        <v>1.48</v>
      </c>
      <c r="I1449" s="2"/>
      <c r="P1449" s="2"/>
    </row>
    <row r="1450" spans="1:16">
      <c r="A1450" s="1">
        <f t="shared" si="320"/>
        <v>-503492</v>
      </c>
      <c r="B1450" s="1">
        <v>8</v>
      </c>
      <c r="C1450" s="1">
        <v>-7</v>
      </c>
      <c r="D1450" s="2">
        <v>-2</v>
      </c>
      <c r="E1450" s="5">
        <v>5.18</v>
      </c>
      <c r="F1450" s="5">
        <v>3.07</v>
      </c>
      <c r="G1450" s="5">
        <v>1.39</v>
      </c>
      <c r="I1450" s="2"/>
      <c r="P1450" s="2"/>
    </row>
    <row r="1451" spans="1:16">
      <c r="A1451" s="1">
        <f t="shared" si="320"/>
        <v>-503500</v>
      </c>
      <c r="B1451" s="1">
        <v>0</v>
      </c>
      <c r="C1451" s="1">
        <v>-7</v>
      </c>
      <c r="D1451" s="2">
        <v>-2</v>
      </c>
      <c r="E1451" s="5">
        <v>95.5</v>
      </c>
      <c r="F1451" s="5">
        <v>90.71</v>
      </c>
      <c r="G1451" s="5">
        <v>3.59</v>
      </c>
      <c r="I1451" s="2"/>
      <c r="P1451" s="2"/>
    </row>
    <row r="1452" spans="1:16">
      <c r="A1452" s="1">
        <f t="shared" si="320"/>
        <v>-503501</v>
      </c>
      <c r="B1452" s="1">
        <v>-1</v>
      </c>
      <c r="C1452" s="1">
        <v>-7</v>
      </c>
      <c r="D1452" s="2">
        <v>-2</v>
      </c>
      <c r="E1452" s="5">
        <v>1.21</v>
      </c>
      <c r="F1452" s="5">
        <v>0.43</v>
      </c>
      <c r="G1452" s="5">
        <v>0.73</v>
      </c>
      <c r="I1452" s="2"/>
      <c r="P1452" s="2"/>
    </row>
    <row r="1453" spans="1:16">
      <c r="A1453" s="1">
        <f t="shared" si="320"/>
        <v>-503502</v>
      </c>
      <c r="B1453" s="1">
        <v>-2</v>
      </c>
      <c r="C1453" s="1">
        <v>-7</v>
      </c>
      <c r="D1453" s="2">
        <v>-2</v>
      </c>
      <c r="E1453" s="5">
        <v>12.06</v>
      </c>
      <c r="F1453" s="5">
        <v>10.83</v>
      </c>
      <c r="G1453" s="5">
        <v>1.57</v>
      </c>
      <c r="I1453" s="2"/>
      <c r="P1453" s="2"/>
    </row>
    <row r="1454" spans="1:16">
      <c r="A1454" s="1">
        <f t="shared" si="320"/>
        <v>-503503</v>
      </c>
      <c r="B1454" s="1">
        <v>-3</v>
      </c>
      <c r="C1454" s="1">
        <v>-7</v>
      </c>
      <c r="D1454" s="2">
        <v>-2</v>
      </c>
      <c r="E1454" s="5">
        <v>5.23</v>
      </c>
      <c r="F1454" s="5">
        <v>7.45</v>
      </c>
      <c r="G1454" s="5">
        <v>1.56</v>
      </c>
      <c r="I1454" s="2"/>
      <c r="P1454" s="2"/>
    </row>
    <row r="1455" spans="1:16">
      <c r="A1455" s="1">
        <f t="shared" si="320"/>
        <v>-503504</v>
      </c>
      <c r="B1455" s="1">
        <v>-4</v>
      </c>
      <c r="C1455" s="1">
        <v>-7</v>
      </c>
      <c r="D1455" s="2">
        <v>-2</v>
      </c>
      <c r="E1455" s="5">
        <v>7.14</v>
      </c>
      <c r="F1455" s="5">
        <v>9.02</v>
      </c>
      <c r="G1455" s="5">
        <v>1.75</v>
      </c>
      <c r="I1455" s="2"/>
      <c r="P1455" s="2"/>
    </row>
    <row r="1456" spans="1:16">
      <c r="A1456" s="1">
        <f t="shared" si="320"/>
        <v>-503992</v>
      </c>
      <c r="B1456" s="1">
        <v>8</v>
      </c>
      <c r="C1456" s="1">
        <v>-8</v>
      </c>
      <c r="D1456" s="2">
        <v>-2</v>
      </c>
      <c r="E1456" s="5">
        <v>47.55</v>
      </c>
      <c r="F1456" s="5">
        <v>49.69</v>
      </c>
      <c r="G1456" s="5">
        <v>3.35</v>
      </c>
      <c r="I1456" s="2"/>
      <c r="P1456" s="2"/>
    </row>
    <row r="1457" spans="1:16">
      <c r="A1457" s="1">
        <f t="shared" si="320"/>
        <v>-504000</v>
      </c>
      <c r="B1457" s="1">
        <v>0</v>
      </c>
      <c r="C1457" s="1">
        <v>-8</v>
      </c>
      <c r="D1457" s="2">
        <v>-2</v>
      </c>
      <c r="E1457" s="5">
        <v>85.22</v>
      </c>
      <c r="F1457" s="5">
        <v>86.26</v>
      </c>
      <c r="G1457" s="5">
        <v>3.71</v>
      </c>
      <c r="I1457" s="2"/>
      <c r="P1457" s="2"/>
    </row>
    <row r="1458" spans="1:16">
      <c r="A1458" s="1">
        <f t="shared" si="320"/>
        <v>-504001</v>
      </c>
      <c r="B1458" s="1">
        <v>-1</v>
      </c>
      <c r="C1458" s="1">
        <v>-8</v>
      </c>
      <c r="D1458" s="2">
        <v>-2</v>
      </c>
      <c r="E1458" s="5">
        <v>2.92</v>
      </c>
      <c r="F1458" s="5">
        <v>3.73</v>
      </c>
      <c r="G1458" s="5">
        <v>1.1499999999999999</v>
      </c>
      <c r="I1458" s="2"/>
      <c r="P1458" s="2"/>
    </row>
    <row r="1459" spans="1:16">
      <c r="A1459" s="1">
        <f t="shared" si="320"/>
        <v>-504002</v>
      </c>
      <c r="B1459" s="1">
        <v>-2</v>
      </c>
      <c r="C1459" s="1">
        <v>-8</v>
      </c>
      <c r="D1459" s="2">
        <v>-2</v>
      </c>
      <c r="E1459" s="5">
        <v>2.92</v>
      </c>
      <c r="F1459" s="5">
        <v>3.2</v>
      </c>
      <c r="G1459" s="5">
        <v>1.1499999999999999</v>
      </c>
      <c r="I1459" s="2"/>
      <c r="P1459" s="2"/>
    </row>
    <row r="1460" spans="1:16">
      <c r="A1460" s="1">
        <f t="shared" si="320"/>
        <v>-504003</v>
      </c>
      <c r="B1460" s="1">
        <v>-3</v>
      </c>
      <c r="C1460" s="1">
        <v>-8</v>
      </c>
      <c r="D1460" s="2">
        <v>-2</v>
      </c>
      <c r="E1460" s="5">
        <v>0.81</v>
      </c>
      <c r="F1460" s="5">
        <v>0.7</v>
      </c>
      <c r="G1460" s="5">
        <v>1.0900000000000001</v>
      </c>
      <c r="I1460" s="2"/>
      <c r="P1460" s="2"/>
    </row>
    <row r="1461" spans="1:16">
      <c r="A1461" s="1">
        <f t="shared" si="320"/>
        <v>-504500</v>
      </c>
      <c r="B1461" s="1">
        <v>0</v>
      </c>
      <c r="C1461" s="1">
        <v>-9</v>
      </c>
      <c r="D1461" s="2">
        <v>-2</v>
      </c>
      <c r="E1461" s="5">
        <v>121.16</v>
      </c>
      <c r="F1461" s="5">
        <v>123.23</v>
      </c>
      <c r="G1461" s="5">
        <v>4.91</v>
      </c>
      <c r="I1461" s="2"/>
      <c r="P1461" s="2"/>
    </row>
    <row r="1462" spans="1:16">
      <c r="A1462" s="1">
        <f t="shared" si="320"/>
        <v>-504501</v>
      </c>
      <c r="B1462" s="1">
        <v>-1</v>
      </c>
      <c r="C1462" s="1">
        <v>-9</v>
      </c>
      <c r="D1462" s="2">
        <v>-2</v>
      </c>
      <c r="E1462" s="5">
        <v>4.1500000000000004</v>
      </c>
      <c r="F1462" s="5">
        <v>5.27</v>
      </c>
      <c r="G1462" s="5">
        <v>1.32</v>
      </c>
      <c r="I1462" s="2"/>
      <c r="P1462" s="2"/>
    </row>
    <row r="1463" spans="1:16">
      <c r="A1463" s="1">
        <f t="shared" si="320"/>
        <v>-504502</v>
      </c>
      <c r="B1463" s="1">
        <v>-2</v>
      </c>
      <c r="C1463" s="1">
        <v>-9</v>
      </c>
      <c r="D1463" s="2">
        <v>-2</v>
      </c>
      <c r="E1463" s="5">
        <v>1.95</v>
      </c>
      <c r="F1463" s="5">
        <v>3.4</v>
      </c>
      <c r="G1463" s="5">
        <v>1.32</v>
      </c>
      <c r="I1463" s="2"/>
      <c r="P1463" s="2"/>
    </row>
    <row r="1464" spans="1:16">
      <c r="A1464" s="1">
        <f t="shared" si="320"/>
        <v>-505000</v>
      </c>
      <c r="B1464" s="1">
        <v>0</v>
      </c>
      <c r="C1464" s="1">
        <v>-10</v>
      </c>
      <c r="D1464" s="2">
        <v>-2</v>
      </c>
      <c r="E1464" s="5">
        <v>0.36</v>
      </c>
      <c r="F1464" s="5">
        <v>0.06</v>
      </c>
      <c r="G1464" s="5">
        <v>0.91</v>
      </c>
      <c r="I1464" s="2"/>
      <c r="P1464" s="2"/>
    </row>
    <row r="1465" spans="1:16">
      <c r="A1465" s="1">
        <f t="shared" si="320"/>
        <v>-505001</v>
      </c>
      <c r="B1465" s="1">
        <v>-1</v>
      </c>
      <c r="C1465" s="1">
        <v>-10</v>
      </c>
      <c r="D1465" s="2">
        <v>-2</v>
      </c>
      <c r="E1465" s="5">
        <v>1.43</v>
      </c>
      <c r="F1465" s="5">
        <v>0.9</v>
      </c>
      <c r="G1465" s="5">
        <v>1.0900000000000001</v>
      </c>
      <c r="I1465" s="2"/>
      <c r="P1465" s="2"/>
    </row>
    <row r="1466" spans="1:16">
      <c r="A1466" s="1">
        <f t="shared" si="320"/>
        <v>-505499</v>
      </c>
      <c r="B1466" s="1">
        <v>1</v>
      </c>
      <c r="C1466" s="1">
        <v>-11</v>
      </c>
      <c r="D1466" s="2">
        <v>-2</v>
      </c>
      <c r="E1466" s="5">
        <v>1.44</v>
      </c>
      <c r="F1466" s="5">
        <v>1.41</v>
      </c>
      <c r="G1466" s="5">
        <v>1.06</v>
      </c>
      <c r="I1466" s="2"/>
      <c r="P1466" s="2"/>
    </row>
    <row r="1467" spans="1:16">
      <c r="A1467" s="1">
        <f t="shared" si="320"/>
        <v>-744506</v>
      </c>
      <c r="B1467" s="1">
        <v>-6</v>
      </c>
      <c r="C1467" s="1">
        <v>11</v>
      </c>
      <c r="D1467" s="2">
        <v>-3</v>
      </c>
      <c r="E1467" s="5">
        <v>0.6</v>
      </c>
      <c r="F1467" s="5">
        <v>0.4</v>
      </c>
      <c r="G1467" s="5">
        <v>1.95</v>
      </c>
      <c r="I1467" s="2"/>
      <c r="P1467" s="2"/>
    </row>
    <row r="1468" spans="1:16">
      <c r="A1468" s="1">
        <f t="shared" si="320"/>
        <v>744998</v>
      </c>
      <c r="B1468" s="1">
        <v>-2</v>
      </c>
      <c r="C1468" s="1">
        <v>-10</v>
      </c>
      <c r="D1468" s="2">
        <v>3</v>
      </c>
      <c r="E1468" s="5">
        <v>3.8</v>
      </c>
      <c r="F1468" s="5">
        <v>3.61</v>
      </c>
      <c r="G1468" s="5">
        <v>1.38</v>
      </c>
      <c r="I1468" s="2"/>
      <c r="P1468" s="2"/>
    </row>
    <row r="1469" spans="1:16">
      <c r="A1469" s="1">
        <f t="shared" si="320"/>
        <v>744999</v>
      </c>
      <c r="B1469" s="1">
        <v>-1</v>
      </c>
      <c r="C1469" s="1">
        <v>-10</v>
      </c>
      <c r="D1469" s="2">
        <v>3</v>
      </c>
      <c r="E1469" s="5">
        <v>0.55000000000000004</v>
      </c>
      <c r="F1469" s="5">
        <v>0.81</v>
      </c>
      <c r="G1469" s="5">
        <v>0.99</v>
      </c>
      <c r="I1469" s="2"/>
      <c r="P1469" s="2"/>
    </row>
    <row r="1470" spans="1:16">
      <c r="A1470" s="1">
        <f t="shared" si="320"/>
        <v>-745006</v>
      </c>
      <c r="B1470" s="1">
        <v>-6</v>
      </c>
      <c r="C1470" s="1">
        <v>10</v>
      </c>
      <c r="D1470" s="2">
        <v>-3</v>
      </c>
      <c r="E1470" s="5">
        <v>5.67</v>
      </c>
      <c r="F1470" s="5">
        <v>4.41</v>
      </c>
      <c r="G1470" s="5">
        <v>1.98</v>
      </c>
      <c r="I1470" s="2"/>
      <c r="P1470" s="2"/>
    </row>
    <row r="1471" spans="1:16">
      <c r="A1471" s="1">
        <f t="shared" si="320"/>
        <v>-745007</v>
      </c>
      <c r="B1471" s="1">
        <v>-7</v>
      </c>
      <c r="C1471" s="1">
        <v>10</v>
      </c>
      <c r="D1471" s="2">
        <v>-3</v>
      </c>
      <c r="E1471" s="5">
        <v>0.96</v>
      </c>
      <c r="F1471" s="5">
        <v>0.22</v>
      </c>
      <c r="G1471" s="5">
        <v>1.75</v>
      </c>
      <c r="I1471" s="2"/>
      <c r="P1471" s="2"/>
    </row>
    <row r="1472" spans="1:16">
      <c r="A1472" s="1">
        <f t="shared" si="320"/>
        <v>745497</v>
      </c>
      <c r="B1472" s="1">
        <v>-3</v>
      </c>
      <c r="C1472" s="1">
        <v>-9</v>
      </c>
      <c r="D1472" s="2">
        <v>3</v>
      </c>
      <c r="E1472" s="5">
        <v>7.27</v>
      </c>
      <c r="F1472" s="5">
        <v>8.9499999999999993</v>
      </c>
      <c r="G1472" s="5">
        <v>1.69</v>
      </c>
      <c r="I1472" s="2"/>
      <c r="P1472" s="2"/>
    </row>
    <row r="1473" spans="1:16">
      <c r="A1473" s="1">
        <f t="shared" si="320"/>
        <v>745498</v>
      </c>
      <c r="B1473" s="1">
        <v>-2</v>
      </c>
      <c r="C1473" s="1">
        <v>-9</v>
      </c>
      <c r="D1473" s="2">
        <v>3</v>
      </c>
      <c r="E1473" s="5">
        <v>3.69</v>
      </c>
      <c r="F1473" s="5">
        <v>6.16</v>
      </c>
      <c r="G1473" s="5">
        <v>1.41</v>
      </c>
      <c r="I1473" s="2"/>
      <c r="P1473" s="2"/>
    </row>
    <row r="1474" spans="1:16">
      <c r="A1474" s="1">
        <f t="shared" si="320"/>
        <v>745499</v>
      </c>
      <c r="B1474" s="1">
        <v>-1</v>
      </c>
      <c r="C1474" s="1">
        <v>-9</v>
      </c>
      <c r="D1474" s="2">
        <v>3</v>
      </c>
      <c r="E1474" s="5">
        <v>9.92</v>
      </c>
      <c r="F1474" s="5">
        <v>13</v>
      </c>
      <c r="G1474" s="5">
        <v>1.65</v>
      </c>
      <c r="I1474" s="2"/>
      <c r="P1474" s="2"/>
    </row>
    <row r="1475" spans="1:16">
      <c r="A1475" s="1">
        <f t="shared" si="320"/>
        <v>-745506</v>
      </c>
      <c r="B1475" s="1">
        <v>-6</v>
      </c>
      <c r="C1475" s="1">
        <v>9</v>
      </c>
      <c r="D1475" s="2">
        <v>-3</v>
      </c>
      <c r="E1475" s="5">
        <v>7.5</v>
      </c>
      <c r="F1475" s="5">
        <v>3.32</v>
      </c>
      <c r="G1475" s="5">
        <v>1.83</v>
      </c>
      <c r="I1475" s="2"/>
      <c r="P1475" s="2"/>
    </row>
    <row r="1476" spans="1:16">
      <c r="A1476" s="1">
        <f t="shared" si="320"/>
        <v>-745507</v>
      </c>
      <c r="B1476" s="1">
        <v>-7</v>
      </c>
      <c r="C1476" s="1">
        <v>9</v>
      </c>
      <c r="D1476" s="2">
        <v>-3</v>
      </c>
      <c r="E1476" s="5">
        <v>4.92</v>
      </c>
      <c r="F1476" s="5">
        <v>4.1399999999999997</v>
      </c>
      <c r="G1476" s="5">
        <v>1.9</v>
      </c>
      <c r="I1476" s="2"/>
      <c r="P1476" s="2"/>
    </row>
    <row r="1477" spans="1:16">
      <c r="A1477" s="1">
        <f t="shared" si="320"/>
        <v>745996</v>
      </c>
      <c r="B1477" s="1">
        <v>-4</v>
      </c>
      <c r="C1477" s="1">
        <v>-8</v>
      </c>
      <c r="D1477" s="2">
        <v>3</v>
      </c>
      <c r="E1477" s="5">
        <v>7.16</v>
      </c>
      <c r="F1477" s="5">
        <v>10.44</v>
      </c>
      <c r="G1477" s="5">
        <v>1.8</v>
      </c>
      <c r="I1477" s="2"/>
      <c r="P1477" s="2"/>
    </row>
    <row r="1478" spans="1:16">
      <c r="A1478" s="1">
        <f t="shared" si="320"/>
        <v>745997</v>
      </c>
      <c r="B1478" s="1">
        <v>-3</v>
      </c>
      <c r="C1478" s="1">
        <v>-8</v>
      </c>
      <c r="D1478" s="2">
        <v>3</v>
      </c>
      <c r="E1478" s="5">
        <v>9.5299999999999994</v>
      </c>
      <c r="F1478" s="5">
        <v>13.08</v>
      </c>
      <c r="G1478" s="5">
        <v>1.78</v>
      </c>
      <c r="I1478" s="2"/>
      <c r="P1478" s="2"/>
    </row>
    <row r="1479" spans="1:16">
      <c r="A1479" s="1">
        <f t="shared" si="320"/>
        <v>745998</v>
      </c>
      <c r="B1479" s="1">
        <v>-2</v>
      </c>
      <c r="C1479" s="1">
        <v>-8</v>
      </c>
      <c r="D1479" s="2">
        <v>3</v>
      </c>
      <c r="E1479" s="5">
        <v>4.67</v>
      </c>
      <c r="F1479" s="5">
        <v>3.05</v>
      </c>
      <c r="G1479" s="5">
        <v>1.0900000000000001</v>
      </c>
      <c r="I1479" s="2"/>
      <c r="P1479" s="2"/>
    </row>
    <row r="1480" spans="1:16">
      <c r="A1480" s="1">
        <f t="shared" si="320"/>
        <v>-746006</v>
      </c>
      <c r="B1480" s="1">
        <v>-6</v>
      </c>
      <c r="C1480" s="1">
        <v>8</v>
      </c>
      <c r="D1480" s="2">
        <v>-3</v>
      </c>
      <c r="E1480" s="5">
        <v>7.28</v>
      </c>
      <c r="F1480" s="5">
        <v>6.1</v>
      </c>
      <c r="G1480" s="5">
        <v>1.77</v>
      </c>
      <c r="I1480" s="2"/>
      <c r="P1480" s="2"/>
    </row>
    <row r="1481" spans="1:16">
      <c r="A1481" s="1">
        <f t="shared" si="320"/>
        <v>-746007</v>
      </c>
      <c r="B1481" s="1">
        <v>-7</v>
      </c>
      <c r="C1481" s="1">
        <v>8</v>
      </c>
      <c r="D1481" s="2">
        <v>-3</v>
      </c>
      <c r="E1481" s="5">
        <v>20.96</v>
      </c>
      <c r="F1481" s="5">
        <v>18.82</v>
      </c>
      <c r="G1481" s="5">
        <v>2.69</v>
      </c>
      <c r="I1481" s="2"/>
      <c r="P1481" s="2"/>
    </row>
    <row r="1482" spans="1:16">
      <c r="A1482" s="1">
        <f t="shared" si="320"/>
        <v>746496</v>
      </c>
      <c r="B1482" s="1">
        <v>-4</v>
      </c>
      <c r="C1482" s="1">
        <v>-7</v>
      </c>
      <c r="D1482" s="2">
        <v>3</v>
      </c>
      <c r="E1482" s="5">
        <v>0.3</v>
      </c>
      <c r="F1482" s="5">
        <v>-0.01</v>
      </c>
      <c r="G1482" s="5">
        <v>0.94</v>
      </c>
      <c r="I1482" s="2"/>
      <c r="P1482" s="2"/>
    </row>
    <row r="1483" spans="1:16">
      <c r="A1483" s="1">
        <f t="shared" si="320"/>
        <v>746497</v>
      </c>
      <c r="B1483" s="1">
        <v>-3</v>
      </c>
      <c r="C1483" s="1">
        <v>-7</v>
      </c>
      <c r="D1483" s="2">
        <v>3</v>
      </c>
      <c r="E1483" s="5">
        <v>2.7</v>
      </c>
      <c r="F1483" s="5">
        <v>2.66</v>
      </c>
      <c r="G1483" s="5">
        <v>1.08</v>
      </c>
      <c r="I1483" s="2"/>
      <c r="P1483" s="2"/>
    </row>
    <row r="1484" spans="1:16">
      <c r="A1484" s="1">
        <f t="shared" si="320"/>
        <v>746498</v>
      </c>
      <c r="B1484" s="1">
        <v>-2</v>
      </c>
      <c r="C1484" s="1">
        <v>-7</v>
      </c>
      <c r="D1484" s="2">
        <v>3</v>
      </c>
      <c r="E1484" s="5">
        <v>41.27</v>
      </c>
      <c r="F1484" s="5">
        <v>40.299999999999997</v>
      </c>
      <c r="G1484" s="5">
        <v>2.35</v>
      </c>
      <c r="I1484" s="2"/>
      <c r="P1484" s="2"/>
    </row>
    <row r="1485" spans="1:16">
      <c r="A1485" s="1">
        <f t="shared" si="320"/>
        <v>-746506</v>
      </c>
      <c r="B1485" s="1">
        <v>-6</v>
      </c>
      <c r="C1485" s="1">
        <v>7</v>
      </c>
      <c r="D1485" s="2">
        <v>-3</v>
      </c>
      <c r="E1485" s="5">
        <v>25.38</v>
      </c>
      <c r="F1485" s="5">
        <v>22.74</v>
      </c>
      <c r="G1485" s="5">
        <v>2.59</v>
      </c>
      <c r="I1485" s="2"/>
      <c r="P1485" s="2"/>
    </row>
    <row r="1486" spans="1:16">
      <c r="A1486" s="1">
        <f t="shared" si="320"/>
        <v>-746507</v>
      </c>
      <c r="B1486" s="1">
        <v>-7</v>
      </c>
      <c r="C1486" s="1">
        <v>7</v>
      </c>
      <c r="D1486" s="2">
        <v>-3</v>
      </c>
      <c r="E1486" s="5">
        <v>15.83</v>
      </c>
      <c r="F1486" s="5">
        <v>12.45</v>
      </c>
      <c r="G1486" s="5">
        <v>2.27</v>
      </c>
      <c r="I1486" s="2"/>
      <c r="P1486" s="2"/>
    </row>
    <row r="1487" spans="1:16">
      <c r="A1487" s="1">
        <f t="shared" si="320"/>
        <v>-746508</v>
      </c>
      <c r="B1487" s="1">
        <v>-8</v>
      </c>
      <c r="C1487" s="1">
        <v>7</v>
      </c>
      <c r="D1487" s="2">
        <v>-3</v>
      </c>
      <c r="E1487" s="5">
        <v>11.38</v>
      </c>
      <c r="F1487" s="5">
        <v>6.72</v>
      </c>
      <c r="G1487" s="5">
        <v>2.02</v>
      </c>
      <c r="I1487" s="2"/>
      <c r="P1487" s="2"/>
    </row>
    <row r="1488" spans="1:16">
      <c r="A1488" s="1">
        <f t="shared" si="320"/>
        <v>746995</v>
      </c>
      <c r="B1488" s="1">
        <v>-5</v>
      </c>
      <c r="C1488" s="1">
        <v>-6</v>
      </c>
      <c r="D1488" s="2">
        <v>3</v>
      </c>
      <c r="E1488" s="5">
        <v>6.63</v>
      </c>
      <c r="F1488" s="5">
        <v>5.82</v>
      </c>
      <c r="G1488" s="5">
        <v>1.62</v>
      </c>
      <c r="I1488" s="2"/>
      <c r="P1488" s="2"/>
    </row>
    <row r="1489" spans="1:16">
      <c r="A1489" s="1">
        <f t="shared" si="320"/>
        <v>746996</v>
      </c>
      <c r="B1489" s="1">
        <v>-4</v>
      </c>
      <c r="C1489" s="1">
        <v>-6</v>
      </c>
      <c r="D1489" s="2">
        <v>3</v>
      </c>
      <c r="E1489" s="5">
        <v>13.07</v>
      </c>
      <c r="F1489" s="5">
        <v>16.71</v>
      </c>
      <c r="G1489" s="5">
        <v>1.92</v>
      </c>
      <c r="I1489" s="2"/>
      <c r="P1489" s="2"/>
    </row>
    <row r="1490" spans="1:16">
      <c r="A1490" s="1">
        <f t="shared" si="320"/>
        <v>746997</v>
      </c>
      <c r="B1490" s="1">
        <v>-3</v>
      </c>
      <c r="C1490" s="1">
        <v>-6</v>
      </c>
      <c r="D1490" s="2">
        <v>3</v>
      </c>
      <c r="E1490" s="5">
        <v>2.72</v>
      </c>
      <c r="F1490" s="5">
        <v>3.59</v>
      </c>
      <c r="G1490" s="5">
        <v>1.08</v>
      </c>
      <c r="I1490" s="2"/>
      <c r="P1490" s="2"/>
    </row>
    <row r="1491" spans="1:16">
      <c r="A1491" s="1">
        <f t="shared" si="320"/>
        <v>746998</v>
      </c>
      <c r="B1491" s="1">
        <v>-2</v>
      </c>
      <c r="C1491" s="1">
        <v>-6</v>
      </c>
      <c r="D1491" s="2">
        <v>3</v>
      </c>
      <c r="E1491" s="5">
        <v>31.45</v>
      </c>
      <c r="F1491" s="5">
        <v>34.119999999999997</v>
      </c>
      <c r="G1491" s="5">
        <v>2.0499999999999998</v>
      </c>
      <c r="I1491" s="2"/>
      <c r="P1491" s="2"/>
    </row>
    <row r="1492" spans="1:16">
      <c r="A1492" s="1">
        <f t="shared" si="320"/>
        <v>-747006</v>
      </c>
      <c r="B1492" s="1">
        <v>-6</v>
      </c>
      <c r="C1492" s="1">
        <v>6</v>
      </c>
      <c r="D1492" s="2">
        <v>-3</v>
      </c>
      <c r="E1492" s="5">
        <v>20.56</v>
      </c>
      <c r="F1492" s="5">
        <v>15.01</v>
      </c>
      <c r="G1492" s="5">
        <v>2.17</v>
      </c>
      <c r="I1492" s="2"/>
      <c r="P1492" s="2"/>
    </row>
    <row r="1493" spans="1:16">
      <c r="A1493" s="1">
        <f t="shared" si="320"/>
        <v>-747007</v>
      </c>
      <c r="B1493" s="1">
        <v>-7</v>
      </c>
      <c r="C1493" s="1">
        <v>6</v>
      </c>
      <c r="D1493" s="2">
        <v>-3</v>
      </c>
      <c r="E1493" s="5">
        <v>7.83</v>
      </c>
      <c r="F1493" s="5">
        <v>5.67</v>
      </c>
      <c r="G1493" s="5">
        <v>1.78</v>
      </c>
      <c r="I1493" s="2"/>
      <c r="P1493" s="2"/>
    </row>
    <row r="1494" spans="1:16">
      <c r="A1494" s="1">
        <f t="shared" ref="A1494:A1557" si="321">B1494+500*C1494+250000*D1494</f>
        <v>-747008</v>
      </c>
      <c r="B1494" s="1">
        <v>-8</v>
      </c>
      <c r="C1494" s="1">
        <v>6</v>
      </c>
      <c r="D1494" s="2">
        <v>-3</v>
      </c>
      <c r="E1494" s="5">
        <v>14.74</v>
      </c>
      <c r="F1494" s="5">
        <v>16.43</v>
      </c>
      <c r="G1494" s="5">
        <v>2.59</v>
      </c>
      <c r="I1494" s="2"/>
      <c r="P1494" s="2"/>
    </row>
    <row r="1495" spans="1:16">
      <c r="A1495" s="1">
        <f t="shared" si="321"/>
        <v>747494</v>
      </c>
      <c r="B1495" s="1">
        <v>-6</v>
      </c>
      <c r="C1495" s="1">
        <v>-5</v>
      </c>
      <c r="D1495" s="2">
        <v>3</v>
      </c>
      <c r="E1495" s="5">
        <v>18.170000000000002</v>
      </c>
      <c r="F1495" s="5">
        <v>19.05</v>
      </c>
      <c r="G1495" s="5">
        <v>2.38</v>
      </c>
      <c r="I1495" s="2"/>
      <c r="P1495" s="2"/>
    </row>
    <row r="1496" spans="1:16">
      <c r="A1496" s="1">
        <f t="shared" si="321"/>
        <v>747495</v>
      </c>
      <c r="B1496" s="1">
        <v>-5</v>
      </c>
      <c r="C1496" s="1">
        <v>-5</v>
      </c>
      <c r="D1496" s="2">
        <v>3</v>
      </c>
      <c r="E1496" s="5">
        <v>34.659999999999997</v>
      </c>
      <c r="F1496" s="5">
        <v>36.29</v>
      </c>
      <c r="G1496" s="5">
        <v>2.59</v>
      </c>
      <c r="I1496" s="2"/>
      <c r="P1496" s="2"/>
    </row>
    <row r="1497" spans="1:16">
      <c r="A1497" s="1">
        <f t="shared" si="321"/>
        <v>747496</v>
      </c>
      <c r="B1497" s="1">
        <v>-4</v>
      </c>
      <c r="C1497" s="1">
        <v>-5</v>
      </c>
      <c r="D1497" s="2">
        <v>3</v>
      </c>
      <c r="E1497" s="5">
        <v>99.31</v>
      </c>
      <c r="F1497" s="5">
        <v>93.2</v>
      </c>
      <c r="G1497" s="5">
        <v>3.97</v>
      </c>
      <c r="I1497" s="2"/>
      <c r="P1497" s="2"/>
    </row>
    <row r="1498" spans="1:16">
      <c r="A1498" s="1">
        <f t="shared" si="321"/>
        <v>747497</v>
      </c>
      <c r="B1498" s="1">
        <v>-3</v>
      </c>
      <c r="C1498" s="1">
        <v>-5</v>
      </c>
      <c r="D1498" s="2">
        <v>3</v>
      </c>
      <c r="E1498" s="5">
        <v>61.67</v>
      </c>
      <c r="F1498" s="5">
        <v>63.24</v>
      </c>
      <c r="G1498" s="5">
        <v>2.9</v>
      </c>
      <c r="I1498" s="2"/>
      <c r="P1498" s="2"/>
    </row>
    <row r="1499" spans="1:16">
      <c r="A1499" s="1">
        <f t="shared" si="321"/>
        <v>747498</v>
      </c>
      <c r="B1499" s="1">
        <v>-2</v>
      </c>
      <c r="C1499" s="1">
        <v>-5</v>
      </c>
      <c r="D1499" s="2">
        <v>3</v>
      </c>
      <c r="E1499" s="5">
        <v>241.31</v>
      </c>
      <c r="F1499" s="5">
        <v>238.43</v>
      </c>
      <c r="G1499" s="5">
        <v>6.96</v>
      </c>
      <c r="I1499" s="2"/>
      <c r="P1499" s="2"/>
    </row>
    <row r="1500" spans="1:16">
      <c r="A1500" s="1">
        <f t="shared" si="321"/>
        <v>-747506</v>
      </c>
      <c r="B1500" s="1">
        <v>-6</v>
      </c>
      <c r="C1500" s="1">
        <v>5</v>
      </c>
      <c r="D1500" s="2">
        <v>-3</v>
      </c>
      <c r="E1500" s="5">
        <v>18.190000000000001</v>
      </c>
      <c r="F1500" s="5">
        <v>22.52</v>
      </c>
      <c r="G1500" s="5">
        <v>2.44</v>
      </c>
      <c r="I1500" s="2"/>
      <c r="P1500" s="2"/>
    </row>
    <row r="1501" spans="1:16">
      <c r="A1501" s="1">
        <f t="shared" si="321"/>
        <v>-747507</v>
      </c>
      <c r="B1501" s="1">
        <v>-7</v>
      </c>
      <c r="C1501" s="1">
        <v>5</v>
      </c>
      <c r="D1501" s="2">
        <v>-3</v>
      </c>
      <c r="E1501" s="5">
        <v>8.4700000000000006</v>
      </c>
      <c r="F1501" s="5">
        <v>7.42</v>
      </c>
      <c r="G1501" s="5">
        <v>1.84</v>
      </c>
      <c r="I1501" s="2"/>
      <c r="P1501" s="2"/>
    </row>
    <row r="1502" spans="1:16">
      <c r="A1502" s="1">
        <f t="shared" si="321"/>
        <v>-747508</v>
      </c>
      <c r="B1502" s="1">
        <v>-8</v>
      </c>
      <c r="C1502" s="1">
        <v>5</v>
      </c>
      <c r="D1502" s="2">
        <v>-3</v>
      </c>
      <c r="E1502" s="5">
        <v>3.48</v>
      </c>
      <c r="F1502" s="5">
        <v>1.86</v>
      </c>
      <c r="G1502" s="5">
        <v>1.66</v>
      </c>
      <c r="I1502" s="2"/>
      <c r="P1502" s="2"/>
    </row>
    <row r="1503" spans="1:16">
      <c r="A1503" s="1">
        <f t="shared" si="321"/>
        <v>747994</v>
      </c>
      <c r="B1503" s="1">
        <v>-6</v>
      </c>
      <c r="C1503" s="1">
        <v>-4</v>
      </c>
      <c r="D1503" s="2">
        <v>3</v>
      </c>
      <c r="E1503" s="5">
        <v>10.45</v>
      </c>
      <c r="F1503" s="5">
        <v>9.0500000000000007</v>
      </c>
      <c r="G1503" s="5">
        <v>1.74</v>
      </c>
      <c r="I1503" s="2"/>
      <c r="P1503" s="2"/>
    </row>
    <row r="1504" spans="1:16">
      <c r="A1504" s="1">
        <f t="shared" si="321"/>
        <v>747995</v>
      </c>
      <c r="B1504" s="1">
        <v>-5</v>
      </c>
      <c r="C1504" s="1">
        <v>-4</v>
      </c>
      <c r="D1504" s="2">
        <v>3</v>
      </c>
      <c r="E1504" s="5">
        <v>25.42</v>
      </c>
      <c r="F1504" s="5">
        <v>32.479999999999997</v>
      </c>
      <c r="G1504" s="5">
        <v>2.2999999999999998</v>
      </c>
      <c r="I1504" s="2"/>
      <c r="P1504" s="2"/>
    </row>
    <row r="1505" spans="1:16">
      <c r="A1505" s="1">
        <f t="shared" si="321"/>
        <v>747996</v>
      </c>
      <c r="B1505" s="1">
        <v>-4</v>
      </c>
      <c r="C1505" s="1">
        <v>-4</v>
      </c>
      <c r="D1505" s="2">
        <v>3</v>
      </c>
      <c r="E1505" s="5">
        <v>84.34</v>
      </c>
      <c r="F1505" s="5">
        <v>85.96</v>
      </c>
      <c r="G1505" s="5">
        <v>3.56</v>
      </c>
      <c r="I1505" s="2"/>
      <c r="P1505" s="2"/>
    </row>
    <row r="1506" spans="1:16">
      <c r="A1506" s="1">
        <f t="shared" si="321"/>
        <v>747997</v>
      </c>
      <c r="B1506" s="1">
        <v>-3</v>
      </c>
      <c r="C1506" s="1">
        <v>-4</v>
      </c>
      <c r="D1506" s="2">
        <v>3</v>
      </c>
      <c r="E1506" s="5">
        <v>23.7</v>
      </c>
      <c r="F1506" s="5">
        <v>23.7</v>
      </c>
      <c r="G1506" s="5">
        <v>1.6</v>
      </c>
      <c r="I1506" s="2"/>
      <c r="P1506" s="2"/>
    </row>
    <row r="1507" spans="1:16">
      <c r="A1507" s="1">
        <f t="shared" si="321"/>
        <v>747998</v>
      </c>
      <c r="B1507" s="1">
        <v>-2</v>
      </c>
      <c r="C1507" s="1">
        <v>-4</v>
      </c>
      <c r="D1507" s="2">
        <v>3</v>
      </c>
      <c r="E1507" s="5">
        <v>256.20999999999998</v>
      </c>
      <c r="F1507" s="5">
        <v>227.71</v>
      </c>
      <c r="G1507" s="5">
        <v>6.48</v>
      </c>
      <c r="I1507" s="2"/>
      <c r="P1507" s="2"/>
    </row>
    <row r="1508" spans="1:16">
      <c r="A1508" s="1">
        <f t="shared" si="321"/>
        <v>-748003</v>
      </c>
      <c r="B1508" s="1">
        <v>-3</v>
      </c>
      <c r="C1508" s="1">
        <v>4</v>
      </c>
      <c r="D1508" s="2">
        <v>-3</v>
      </c>
      <c r="E1508" s="5">
        <v>295.73</v>
      </c>
      <c r="F1508" s="5">
        <v>320.77999999999997</v>
      </c>
      <c r="G1508" s="5">
        <v>6.76</v>
      </c>
      <c r="I1508" s="2"/>
      <c r="P1508" s="2"/>
    </row>
    <row r="1509" spans="1:16">
      <c r="A1509" s="1">
        <f t="shared" si="321"/>
        <v>-748004</v>
      </c>
      <c r="B1509" s="1">
        <v>-4</v>
      </c>
      <c r="C1509" s="1">
        <v>4</v>
      </c>
      <c r="D1509" s="2">
        <v>-3</v>
      </c>
      <c r="E1509" s="5">
        <v>114.66</v>
      </c>
      <c r="F1509" s="5">
        <v>115.21</v>
      </c>
      <c r="G1509" s="5">
        <v>3.03</v>
      </c>
      <c r="I1509" s="2"/>
      <c r="P1509" s="2"/>
    </row>
    <row r="1510" spans="1:16">
      <c r="A1510" s="1">
        <f t="shared" si="321"/>
        <v>-748006</v>
      </c>
      <c r="B1510" s="1">
        <v>-6</v>
      </c>
      <c r="C1510" s="1">
        <v>4</v>
      </c>
      <c r="D1510" s="2">
        <v>-3</v>
      </c>
      <c r="E1510" s="5">
        <v>19.73</v>
      </c>
      <c r="F1510" s="5">
        <v>18.100000000000001</v>
      </c>
      <c r="G1510" s="5">
        <v>2.17</v>
      </c>
      <c r="I1510" s="2"/>
      <c r="P1510" s="2"/>
    </row>
    <row r="1511" spans="1:16">
      <c r="A1511" s="1">
        <f t="shared" si="321"/>
        <v>-748007</v>
      </c>
      <c r="B1511" s="1">
        <v>-7</v>
      </c>
      <c r="C1511" s="1">
        <v>4</v>
      </c>
      <c r="D1511" s="2">
        <v>-3</v>
      </c>
      <c r="E1511" s="5">
        <v>12.64</v>
      </c>
      <c r="F1511" s="5">
        <v>9.77</v>
      </c>
      <c r="G1511" s="5">
        <v>2.02</v>
      </c>
      <c r="I1511" s="2"/>
      <c r="P1511" s="2"/>
    </row>
    <row r="1512" spans="1:16">
      <c r="A1512" s="1">
        <f t="shared" si="321"/>
        <v>-748008</v>
      </c>
      <c r="B1512" s="1">
        <v>-8</v>
      </c>
      <c r="C1512" s="1">
        <v>4</v>
      </c>
      <c r="D1512" s="2">
        <v>-3</v>
      </c>
      <c r="E1512" s="5">
        <v>1.51</v>
      </c>
      <c r="F1512" s="5">
        <v>1.32</v>
      </c>
      <c r="G1512" s="5">
        <v>1.62</v>
      </c>
      <c r="I1512" s="2"/>
      <c r="P1512" s="2"/>
    </row>
    <row r="1513" spans="1:16">
      <c r="A1513" s="1">
        <f t="shared" si="321"/>
        <v>748493</v>
      </c>
      <c r="B1513" s="1">
        <v>-7</v>
      </c>
      <c r="C1513" s="1">
        <v>-3</v>
      </c>
      <c r="D1513" s="2">
        <v>3</v>
      </c>
      <c r="E1513" s="5">
        <v>4.24</v>
      </c>
      <c r="F1513" s="5">
        <v>4.0199999999999996</v>
      </c>
      <c r="G1513" s="5">
        <v>1.59</v>
      </c>
      <c r="I1513" s="2"/>
      <c r="P1513" s="2"/>
    </row>
    <row r="1514" spans="1:16">
      <c r="A1514" s="1">
        <f t="shared" si="321"/>
        <v>748494</v>
      </c>
      <c r="B1514" s="1">
        <v>-6</v>
      </c>
      <c r="C1514" s="1">
        <v>-3</v>
      </c>
      <c r="D1514" s="2">
        <v>3</v>
      </c>
      <c r="E1514" s="5">
        <v>3.98</v>
      </c>
      <c r="F1514" s="5">
        <v>2.68</v>
      </c>
      <c r="G1514" s="5">
        <v>1.27</v>
      </c>
      <c r="I1514" s="2"/>
      <c r="P1514" s="2"/>
    </row>
    <row r="1515" spans="1:16">
      <c r="A1515" s="1">
        <f t="shared" si="321"/>
        <v>748495</v>
      </c>
      <c r="B1515" s="1">
        <v>-5</v>
      </c>
      <c r="C1515" s="1">
        <v>-3</v>
      </c>
      <c r="D1515" s="2">
        <v>3</v>
      </c>
      <c r="E1515" s="5">
        <v>21.64</v>
      </c>
      <c r="F1515" s="5">
        <v>16.260000000000002</v>
      </c>
      <c r="G1515" s="5">
        <v>1.75</v>
      </c>
      <c r="I1515" s="2"/>
      <c r="P1515" s="2"/>
    </row>
    <row r="1516" spans="1:16">
      <c r="A1516" s="1">
        <f t="shared" si="321"/>
        <v>748496</v>
      </c>
      <c r="B1516" s="1">
        <v>-4</v>
      </c>
      <c r="C1516" s="1">
        <v>-3</v>
      </c>
      <c r="D1516" s="2">
        <v>3</v>
      </c>
      <c r="E1516" s="5">
        <v>38.450000000000003</v>
      </c>
      <c r="F1516" s="5">
        <v>33.58</v>
      </c>
      <c r="G1516" s="5">
        <v>2.02</v>
      </c>
      <c r="I1516" s="2"/>
      <c r="P1516" s="2"/>
    </row>
    <row r="1517" spans="1:16">
      <c r="A1517" s="1">
        <f t="shared" si="321"/>
        <v>748497</v>
      </c>
      <c r="B1517" s="1">
        <v>-3</v>
      </c>
      <c r="C1517" s="1">
        <v>-3</v>
      </c>
      <c r="D1517" s="2">
        <v>3</v>
      </c>
      <c r="E1517" s="5">
        <v>211.4</v>
      </c>
      <c r="F1517" s="5">
        <v>212.79</v>
      </c>
      <c r="G1517" s="5">
        <v>6.24</v>
      </c>
      <c r="I1517" s="2"/>
      <c r="P1517" s="2"/>
    </row>
    <row r="1518" spans="1:16">
      <c r="A1518" s="1">
        <f t="shared" si="321"/>
        <v>748498</v>
      </c>
      <c r="B1518" s="1">
        <v>-2</v>
      </c>
      <c r="C1518" s="1">
        <v>-3</v>
      </c>
      <c r="D1518" s="2">
        <v>3</v>
      </c>
      <c r="E1518" s="5">
        <v>53.4</v>
      </c>
      <c r="F1518" s="5">
        <v>74.39</v>
      </c>
      <c r="G1518" s="5">
        <v>2.65</v>
      </c>
      <c r="I1518" s="2"/>
      <c r="P1518" s="2"/>
    </row>
    <row r="1519" spans="1:16">
      <c r="A1519" s="1">
        <f t="shared" si="321"/>
        <v>-748501</v>
      </c>
      <c r="B1519" s="1">
        <v>-1</v>
      </c>
      <c r="C1519" s="1">
        <v>3</v>
      </c>
      <c r="D1519" s="2">
        <v>-3</v>
      </c>
      <c r="E1519" s="5">
        <v>244.41</v>
      </c>
      <c r="F1519" s="5">
        <v>233.72</v>
      </c>
      <c r="G1519" s="5">
        <v>6.59</v>
      </c>
      <c r="I1519" s="2"/>
      <c r="P1519" s="2"/>
    </row>
    <row r="1520" spans="1:16">
      <c r="A1520" s="1">
        <f t="shared" si="321"/>
        <v>-748504</v>
      </c>
      <c r="B1520" s="1">
        <v>-4</v>
      </c>
      <c r="C1520" s="1">
        <v>3</v>
      </c>
      <c r="D1520" s="2">
        <v>-3</v>
      </c>
      <c r="E1520" s="5">
        <v>6.83</v>
      </c>
      <c r="F1520" s="5">
        <v>7.17</v>
      </c>
      <c r="G1520" s="5">
        <v>0.99</v>
      </c>
      <c r="I1520" s="2"/>
      <c r="P1520" s="2"/>
    </row>
    <row r="1521" spans="1:16">
      <c r="A1521" s="1">
        <f t="shared" si="321"/>
        <v>748505</v>
      </c>
      <c r="B1521" s="1">
        <v>5</v>
      </c>
      <c r="C1521" s="1">
        <v>-3</v>
      </c>
      <c r="D1521" s="2">
        <v>3</v>
      </c>
      <c r="E1521" s="5">
        <v>108.48</v>
      </c>
      <c r="F1521" s="5">
        <v>75.09</v>
      </c>
      <c r="G1521" s="5">
        <v>2.84</v>
      </c>
      <c r="I1521" s="2"/>
      <c r="P1521" s="2"/>
    </row>
    <row r="1522" spans="1:16">
      <c r="A1522" s="1">
        <f t="shared" si="321"/>
        <v>-748506</v>
      </c>
      <c r="B1522" s="1">
        <v>-6</v>
      </c>
      <c r="C1522" s="1">
        <v>3</v>
      </c>
      <c r="D1522" s="2">
        <v>-3</v>
      </c>
      <c r="E1522" s="5">
        <v>0.72</v>
      </c>
      <c r="F1522" s="5">
        <v>1.02</v>
      </c>
      <c r="G1522" s="5">
        <v>1.1100000000000001</v>
      </c>
      <c r="I1522" s="2"/>
      <c r="P1522" s="2"/>
    </row>
    <row r="1523" spans="1:16">
      <c r="A1523" s="1">
        <f t="shared" si="321"/>
        <v>-748508</v>
      </c>
      <c r="B1523" s="1">
        <v>-8</v>
      </c>
      <c r="C1523" s="1">
        <v>3</v>
      </c>
      <c r="D1523" s="2">
        <v>-3</v>
      </c>
      <c r="E1523" s="5">
        <v>2.04</v>
      </c>
      <c r="F1523" s="5">
        <v>0.9</v>
      </c>
      <c r="G1523" s="5">
        <v>1.6</v>
      </c>
      <c r="I1523" s="2"/>
      <c r="P1523" s="2"/>
    </row>
    <row r="1524" spans="1:16">
      <c r="A1524" s="1">
        <f t="shared" si="321"/>
        <v>748993</v>
      </c>
      <c r="B1524" s="1">
        <v>-7</v>
      </c>
      <c r="C1524" s="1">
        <v>-2</v>
      </c>
      <c r="D1524" s="2">
        <v>3</v>
      </c>
      <c r="E1524" s="5">
        <v>0.17</v>
      </c>
      <c r="F1524" s="5">
        <v>-1.1100000000000001</v>
      </c>
      <c r="G1524" s="5">
        <v>1.1100000000000001</v>
      </c>
      <c r="I1524" s="2"/>
      <c r="P1524" s="2"/>
    </row>
    <row r="1525" spans="1:16">
      <c r="A1525" s="1">
        <f t="shared" si="321"/>
        <v>748994</v>
      </c>
      <c r="B1525" s="1">
        <v>-6</v>
      </c>
      <c r="C1525" s="1">
        <v>-2</v>
      </c>
      <c r="D1525" s="2">
        <v>3</v>
      </c>
      <c r="E1525" s="5">
        <v>41.73</v>
      </c>
      <c r="F1525" s="5">
        <v>38.93</v>
      </c>
      <c r="G1525" s="5">
        <v>2.57</v>
      </c>
      <c r="I1525" s="2"/>
      <c r="P1525" s="2"/>
    </row>
    <row r="1526" spans="1:16">
      <c r="A1526" s="1">
        <f t="shared" si="321"/>
        <v>748995</v>
      </c>
      <c r="B1526" s="1">
        <v>-5</v>
      </c>
      <c r="C1526" s="1">
        <v>-2</v>
      </c>
      <c r="D1526" s="2">
        <v>3</v>
      </c>
      <c r="E1526" s="5">
        <v>67.930000000000007</v>
      </c>
      <c r="F1526" s="5">
        <v>67.44</v>
      </c>
      <c r="G1526" s="5">
        <v>3.11</v>
      </c>
      <c r="I1526" s="2"/>
      <c r="P1526" s="2"/>
    </row>
    <row r="1527" spans="1:16">
      <c r="A1527" s="1">
        <f t="shared" si="321"/>
        <v>748996</v>
      </c>
      <c r="B1527" s="1">
        <v>-4</v>
      </c>
      <c r="C1527" s="1">
        <v>-2</v>
      </c>
      <c r="D1527" s="2">
        <v>3</v>
      </c>
      <c r="E1527" s="5">
        <v>206.7</v>
      </c>
      <c r="F1527" s="5">
        <v>200.81</v>
      </c>
      <c r="G1527" s="5">
        <v>6.14</v>
      </c>
      <c r="I1527" s="2"/>
      <c r="P1527" s="2"/>
    </row>
    <row r="1528" spans="1:16">
      <c r="A1528" s="1">
        <f t="shared" si="321"/>
        <v>748997</v>
      </c>
      <c r="B1528" s="1">
        <v>-3</v>
      </c>
      <c r="C1528" s="1">
        <v>-2</v>
      </c>
      <c r="D1528" s="2">
        <v>3</v>
      </c>
      <c r="E1528" s="5">
        <v>222.29</v>
      </c>
      <c r="F1528" s="5">
        <v>231.05</v>
      </c>
      <c r="G1528" s="5">
        <v>6.56</v>
      </c>
      <c r="I1528" s="2"/>
      <c r="P1528" s="2"/>
    </row>
    <row r="1529" spans="1:16">
      <c r="A1529" s="1">
        <f t="shared" si="321"/>
        <v>-749004</v>
      </c>
      <c r="B1529" s="1">
        <v>-4</v>
      </c>
      <c r="C1529" s="1">
        <v>2</v>
      </c>
      <c r="D1529" s="2">
        <v>-3</v>
      </c>
      <c r="E1529" s="5">
        <v>483.74</v>
      </c>
      <c r="F1529" s="5">
        <v>483.39</v>
      </c>
      <c r="G1529" s="5">
        <v>13.81</v>
      </c>
      <c r="I1529" s="2"/>
      <c r="P1529" s="2"/>
    </row>
    <row r="1530" spans="1:16">
      <c r="A1530" s="1">
        <f t="shared" si="321"/>
        <v>-749006</v>
      </c>
      <c r="B1530" s="1">
        <v>-6</v>
      </c>
      <c r="C1530" s="1">
        <v>2</v>
      </c>
      <c r="D1530" s="2">
        <v>-3</v>
      </c>
      <c r="E1530" s="5">
        <v>27.6</v>
      </c>
      <c r="F1530" s="5">
        <v>28.31</v>
      </c>
      <c r="G1530" s="5">
        <v>2.5</v>
      </c>
      <c r="I1530" s="2"/>
      <c r="P1530" s="2"/>
    </row>
    <row r="1531" spans="1:16">
      <c r="A1531" s="1">
        <f t="shared" si="321"/>
        <v>-749007</v>
      </c>
      <c r="B1531" s="1">
        <v>-7</v>
      </c>
      <c r="C1531" s="1">
        <v>2</v>
      </c>
      <c r="D1531" s="2">
        <v>-3</v>
      </c>
      <c r="E1531" s="5">
        <v>7.0000000000000007E-2</v>
      </c>
      <c r="F1531" s="5">
        <v>0.85</v>
      </c>
      <c r="G1531" s="5">
        <v>1.48</v>
      </c>
      <c r="I1531" s="2"/>
      <c r="P1531" s="2"/>
    </row>
    <row r="1532" spans="1:16">
      <c r="A1532" s="1">
        <f t="shared" si="321"/>
        <v>749493</v>
      </c>
      <c r="B1532" s="1">
        <v>-7</v>
      </c>
      <c r="C1532" s="1">
        <v>-1</v>
      </c>
      <c r="D1532" s="2">
        <v>3</v>
      </c>
      <c r="E1532" s="5">
        <v>55.29</v>
      </c>
      <c r="F1532" s="5">
        <v>65.680000000000007</v>
      </c>
      <c r="G1532" s="5">
        <v>3.71</v>
      </c>
      <c r="I1532" s="2"/>
      <c r="P1532" s="2"/>
    </row>
    <row r="1533" spans="1:16">
      <c r="A1533" s="1">
        <f t="shared" si="321"/>
        <v>749494</v>
      </c>
      <c r="B1533" s="1">
        <v>-6</v>
      </c>
      <c r="C1533" s="1">
        <v>-1</v>
      </c>
      <c r="D1533" s="2">
        <v>3</v>
      </c>
      <c r="E1533" s="5">
        <v>79.08</v>
      </c>
      <c r="F1533" s="5">
        <v>74.010000000000005</v>
      </c>
      <c r="G1533" s="5">
        <v>3.59</v>
      </c>
      <c r="I1533" s="2"/>
      <c r="P1533" s="2"/>
    </row>
    <row r="1534" spans="1:16">
      <c r="A1534" s="1">
        <f t="shared" si="321"/>
        <v>749495</v>
      </c>
      <c r="B1534" s="1">
        <v>-5</v>
      </c>
      <c r="C1534" s="1">
        <v>-1</v>
      </c>
      <c r="D1534" s="2">
        <v>3</v>
      </c>
      <c r="E1534" s="5">
        <v>54.2</v>
      </c>
      <c r="F1534" s="5">
        <v>62.36</v>
      </c>
      <c r="G1534" s="5">
        <v>2.93</v>
      </c>
      <c r="I1534" s="2"/>
      <c r="P1534" s="2"/>
    </row>
    <row r="1535" spans="1:16">
      <c r="A1535" s="1">
        <f t="shared" si="321"/>
        <v>-749496</v>
      </c>
      <c r="B1535" s="1">
        <v>4</v>
      </c>
      <c r="C1535" s="1">
        <v>1</v>
      </c>
      <c r="D1535" s="2">
        <v>-3</v>
      </c>
      <c r="E1535" s="5">
        <v>38.549999999999997</v>
      </c>
      <c r="F1535" s="5">
        <v>29.82</v>
      </c>
      <c r="G1535" s="5">
        <v>1.8</v>
      </c>
      <c r="I1535" s="2"/>
      <c r="P1535" s="2"/>
    </row>
    <row r="1536" spans="1:16">
      <c r="A1536" s="1">
        <f t="shared" si="321"/>
        <v>-749497</v>
      </c>
      <c r="B1536" s="1">
        <v>3</v>
      </c>
      <c r="C1536" s="1">
        <v>1</v>
      </c>
      <c r="D1536" s="2">
        <v>-3</v>
      </c>
      <c r="E1536" s="5">
        <v>1319.66</v>
      </c>
      <c r="F1536" s="5">
        <v>1365.08</v>
      </c>
      <c r="G1536" s="5">
        <v>33.18</v>
      </c>
      <c r="I1536" s="2"/>
      <c r="P1536" s="2"/>
    </row>
    <row r="1537" spans="1:16">
      <c r="A1537" s="1">
        <f t="shared" si="321"/>
        <v>-749498</v>
      </c>
      <c r="B1537" s="1">
        <v>2</v>
      </c>
      <c r="C1537" s="1">
        <v>1</v>
      </c>
      <c r="D1537" s="2">
        <v>-3</v>
      </c>
      <c r="E1537" s="5">
        <v>901.41</v>
      </c>
      <c r="F1537" s="5">
        <v>901.81</v>
      </c>
      <c r="G1537" s="5">
        <v>16.27</v>
      </c>
      <c r="I1537" s="2"/>
      <c r="P1537" s="2"/>
    </row>
    <row r="1538" spans="1:16">
      <c r="A1538" s="1">
        <f t="shared" si="321"/>
        <v>-749499</v>
      </c>
      <c r="B1538" s="1">
        <v>1</v>
      </c>
      <c r="C1538" s="1">
        <v>1</v>
      </c>
      <c r="D1538" s="2">
        <v>-3</v>
      </c>
      <c r="E1538" s="5">
        <v>217.15</v>
      </c>
      <c r="F1538" s="5">
        <v>201.36</v>
      </c>
      <c r="G1538" s="5">
        <v>3.23</v>
      </c>
      <c r="I1538" s="2"/>
      <c r="P1538" s="2"/>
    </row>
    <row r="1539" spans="1:16">
      <c r="A1539" s="1">
        <f t="shared" si="321"/>
        <v>-749500</v>
      </c>
      <c r="B1539" s="1">
        <v>0</v>
      </c>
      <c r="C1539" s="1">
        <v>1</v>
      </c>
      <c r="D1539" s="2">
        <v>-3</v>
      </c>
      <c r="E1539" s="5">
        <v>2099.21</v>
      </c>
      <c r="F1539" s="5">
        <v>2131.19</v>
      </c>
      <c r="G1539" s="5">
        <v>37.36</v>
      </c>
      <c r="I1539" s="2"/>
      <c r="P1539" s="2"/>
    </row>
    <row r="1540" spans="1:16">
      <c r="A1540" s="1">
        <f t="shared" si="321"/>
        <v>-749501</v>
      </c>
      <c r="B1540" s="1">
        <v>-1</v>
      </c>
      <c r="C1540" s="1">
        <v>1</v>
      </c>
      <c r="D1540" s="2">
        <v>-3</v>
      </c>
      <c r="E1540" s="5">
        <v>916.61</v>
      </c>
      <c r="F1540" s="5">
        <v>900.2</v>
      </c>
      <c r="G1540" s="5">
        <v>23.81</v>
      </c>
      <c r="I1540" s="2"/>
      <c r="P1540" s="2"/>
    </row>
    <row r="1541" spans="1:16">
      <c r="A1541" s="1">
        <f t="shared" si="321"/>
        <v>-749504</v>
      </c>
      <c r="B1541" s="1">
        <v>-4</v>
      </c>
      <c r="C1541" s="1">
        <v>1</v>
      </c>
      <c r="D1541" s="2">
        <v>-3</v>
      </c>
      <c r="E1541" s="5">
        <v>198.88</v>
      </c>
      <c r="F1541" s="5">
        <v>208.23</v>
      </c>
      <c r="G1541" s="5">
        <v>4.55</v>
      </c>
      <c r="I1541" s="2"/>
      <c r="P1541" s="2"/>
    </row>
    <row r="1542" spans="1:16">
      <c r="A1542" s="1">
        <f t="shared" si="321"/>
        <v>-749505</v>
      </c>
      <c r="B1542" s="1">
        <v>-5</v>
      </c>
      <c r="C1542" s="1">
        <v>1</v>
      </c>
      <c r="D1542" s="2">
        <v>-3</v>
      </c>
      <c r="E1542" s="5">
        <v>190.54</v>
      </c>
      <c r="F1542" s="5">
        <v>186.38</v>
      </c>
      <c r="G1542" s="5">
        <v>4.34</v>
      </c>
      <c r="I1542" s="2"/>
      <c r="P1542" s="2"/>
    </row>
    <row r="1543" spans="1:16">
      <c r="A1543" s="1">
        <f t="shared" si="321"/>
        <v>-749506</v>
      </c>
      <c r="B1543" s="1">
        <v>-6</v>
      </c>
      <c r="C1543" s="1">
        <v>1</v>
      </c>
      <c r="D1543" s="2">
        <v>-3</v>
      </c>
      <c r="E1543" s="5">
        <v>11.91</v>
      </c>
      <c r="F1543" s="5">
        <v>11.84</v>
      </c>
      <c r="G1543" s="5">
        <v>2.0499999999999998</v>
      </c>
      <c r="I1543" s="2"/>
      <c r="P1543" s="2"/>
    </row>
    <row r="1544" spans="1:16">
      <c r="A1544" s="1">
        <f t="shared" si="321"/>
        <v>-749507</v>
      </c>
      <c r="B1544" s="1">
        <v>-7</v>
      </c>
      <c r="C1544" s="1">
        <v>1</v>
      </c>
      <c r="D1544" s="2">
        <v>-3</v>
      </c>
      <c r="E1544" s="5">
        <v>48.41</v>
      </c>
      <c r="F1544" s="5">
        <v>53.72</v>
      </c>
      <c r="G1544" s="5">
        <v>4.07</v>
      </c>
      <c r="I1544" s="2"/>
      <c r="P1544" s="2"/>
    </row>
    <row r="1545" spans="1:16">
      <c r="A1545" s="1">
        <f t="shared" si="321"/>
        <v>749992</v>
      </c>
      <c r="B1545" s="1">
        <v>-8</v>
      </c>
      <c r="C1545" s="1">
        <v>0</v>
      </c>
      <c r="D1545" s="2">
        <v>3</v>
      </c>
      <c r="E1545" s="5">
        <v>31.6</v>
      </c>
      <c r="F1545" s="5">
        <v>50.26</v>
      </c>
      <c r="G1545" s="5">
        <v>3.74</v>
      </c>
      <c r="I1545" s="2"/>
      <c r="P1545" s="2"/>
    </row>
    <row r="1546" spans="1:16">
      <c r="A1546" s="1">
        <f t="shared" si="321"/>
        <v>749993</v>
      </c>
      <c r="B1546" s="1">
        <v>-7</v>
      </c>
      <c r="C1546" s="1">
        <v>0</v>
      </c>
      <c r="D1546" s="2">
        <v>3</v>
      </c>
      <c r="E1546" s="5">
        <v>43.27</v>
      </c>
      <c r="F1546" s="5">
        <v>63.79</v>
      </c>
      <c r="G1546" s="5">
        <v>3.73</v>
      </c>
      <c r="I1546" s="2"/>
      <c r="P1546" s="2"/>
    </row>
    <row r="1547" spans="1:16">
      <c r="A1547" s="1">
        <f t="shared" si="321"/>
        <v>-749994</v>
      </c>
      <c r="B1547" s="1">
        <v>6</v>
      </c>
      <c r="C1547" s="1">
        <v>0</v>
      </c>
      <c r="D1547" s="2">
        <v>-3</v>
      </c>
      <c r="E1547" s="5">
        <v>13.94</v>
      </c>
      <c r="F1547" s="5">
        <v>13.03</v>
      </c>
      <c r="G1547" s="5">
        <v>1.69</v>
      </c>
      <c r="I1547" s="2"/>
      <c r="P1547" s="2"/>
    </row>
    <row r="1548" spans="1:16">
      <c r="A1548" s="1">
        <f t="shared" si="321"/>
        <v>-749995</v>
      </c>
      <c r="B1548" s="1">
        <v>5</v>
      </c>
      <c r="C1548" s="1">
        <v>0</v>
      </c>
      <c r="D1548" s="2">
        <v>-3</v>
      </c>
      <c r="E1548" s="5">
        <v>241.58</v>
      </c>
      <c r="F1548" s="5">
        <v>255.42</v>
      </c>
      <c r="G1548" s="5">
        <v>7.76</v>
      </c>
      <c r="I1548" s="2"/>
      <c r="P1548" s="2"/>
    </row>
    <row r="1549" spans="1:16">
      <c r="A1549" s="1">
        <f t="shared" si="321"/>
        <v>-749996</v>
      </c>
      <c r="B1549" s="1">
        <v>4</v>
      </c>
      <c r="C1549" s="1">
        <v>0</v>
      </c>
      <c r="D1549" s="2">
        <v>-3</v>
      </c>
      <c r="E1549" s="5">
        <v>140.58000000000001</v>
      </c>
      <c r="F1549" s="5">
        <v>147.38</v>
      </c>
      <c r="G1549" s="5">
        <v>4.7699999999999996</v>
      </c>
      <c r="I1549" s="2"/>
      <c r="P1549" s="2"/>
    </row>
    <row r="1550" spans="1:16">
      <c r="A1550" s="1">
        <f t="shared" si="321"/>
        <v>-749997</v>
      </c>
      <c r="B1550" s="1">
        <v>3</v>
      </c>
      <c r="C1550" s="1">
        <v>0</v>
      </c>
      <c r="D1550" s="2">
        <v>-3</v>
      </c>
      <c r="E1550" s="5">
        <v>583.92999999999995</v>
      </c>
      <c r="F1550" s="5">
        <v>638.07000000000005</v>
      </c>
      <c r="G1550" s="5">
        <v>11.84</v>
      </c>
      <c r="I1550" s="2"/>
      <c r="P1550" s="2"/>
    </row>
    <row r="1551" spans="1:16">
      <c r="A1551" s="1">
        <f t="shared" si="321"/>
        <v>-749999</v>
      </c>
      <c r="B1551" s="1">
        <v>1</v>
      </c>
      <c r="C1551" s="1">
        <v>0</v>
      </c>
      <c r="D1551" s="2">
        <v>-3</v>
      </c>
      <c r="E1551" s="5">
        <v>184.76</v>
      </c>
      <c r="F1551" s="5">
        <v>178.34</v>
      </c>
      <c r="G1551" s="5">
        <v>4.37</v>
      </c>
      <c r="I1551" s="2"/>
      <c r="P1551" s="2"/>
    </row>
    <row r="1552" spans="1:16">
      <c r="A1552" s="1">
        <f t="shared" si="321"/>
        <v>-750000</v>
      </c>
      <c r="B1552" s="1">
        <v>0</v>
      </c>
      <c r="C1552" s="1">
        <v>0</v>
      </c>
      <c r="D1552" s="2">
        <v>-3</v>
      </c>
      <c r="E1552" s="5">
        <v>1760.39</v>
      </c>
      <c r="F1552" s="5">
        <v>1829.98</v>
      </c>
      <c r="G1552" s="5">
        <v>32.11</v>
      </c>
      <c r="I1552" s="2"/>
      <c r="P1552" s="2"/>
    </row>
    <row r="1553" spans="1:16">
      <c r="A1553" s="1">
        <f t="shared" si="321"/>
        <v>-750001</v>
      </c>
      <c r="B1553" s="1">
        <v>-1</v>
      </c>
      <c r="C1553" s="1">
        <v>0</v>
      </c>
      <c r="D1553" s="2">
        <v>-3</v>
      </c>
      <c r="E1553" s="5">
        <v>1395.31</v>
      </c>
      <c r="F1553" s="5">
        <v>1354.35</v>
      </c>
      <c r="G1553" s="5">
        <v>23.84</v>
      </c>
      <c r="I1553" s="2"/>
      <c r="P1553" s="2"/>
    </row>
    <row r="1554" spans="1:16">
      <c r="A1554" s="1">
        <f t="shared" si="321"/>
        <v>-750002</v>
      </c>
      <c r="B1554" s="1">
        <v>-2</v>
      </c>
      <c r="C1554" s="1">
        <v>0</v>
      </c>
      <c r="D1554" s="2">
        <v>-3</v>
      </c>
      <c r="E1554" s="5">
        <v>2605.56</v>
      </c>
      <c r="F1554" s="5">
        <v>2559</v>
      </c>
      <c r="G1554" s="5">
        <v>44.92</v>
      </c>
      <c r="I1554" s="2"/>
      <c r="P1554" s="2"/>
    </row>
    <row r="1555" spans="1:16">
      <c r="A1555" s="1">
        <f t="shared" si="321"/>
        <v>-750003</v>
      </c>
      <c r="B1555" s="1">
        <v>-3</v>
      </c>
      <c r="C1555" s="1">
        <v>0</v>
      </c>
      <c r="D1555" s="2">
        <v>-3</v>
      </c>
      <c r="E1555" s="5">
        <v>92.52</v>
      </c>
      <c r="F1555" s="5">
        <v>93.02</v>
      </c>
      <c r="G1555" s="5">
        <v>2.89</v>
      </c>
      <c r="I1555" s="2"/>
      <c r="P1555" s="2"/>
    </row>
    <row r="1556" spans="1:16">
      <c r="A1556" s="1">
        <f t="shared" si="321"/>
        <v>-750004</v>
      </c>
      <c r="B1556" s="1">
        <v>-4</v>
      </c>
      <c r="C1556" s="1">
        <v>0</v>
      </c>
      <c r="D1556" s="2">
        <v>-3</v>
      </c>
      <c r="E1556" s="5">
        <v>277.83</v>
      </c>
      <c r="F1556" s="5">
        <v>268.16000000000003</v>
      </c>
      <c r="G1556" s="5">
        <v>7.32</v>
      </c>
      <c r="I1556" s="2"/>
      <c r="P1556" s="2"/>
    </row>
    <row r="1557" spans="1:16">
      <c r="A1557" s="1">
        <f t="shared" si="321"/>
        <v>-750005</v>
      </c>
      <c r="B1557" s="1">
        <v>-5</v>
      </c>
      <c r="C1557" s="1">
        <v>0</v>
      </c>
      <c r="D1557" s="2">
        <v>-3</v>
      </c>
      <c r="E1557" s="5">
        <v>219.82</v>
      </c>
      <c r="F1557" s="5">
        <v>222.87</v>
      </c>
      <c r="G1557" s="5">
        <v>6.57</v>
      </c>
      <c r="I1557" s="2"/>
      <c r="P1557" s="2"/>
    </row>
    <row r="1558" spans="1:16">
      <c r="A1558" s="1">
        <f t="shared" ref="A1558:A1621" si="322">B1558+500*C1558+250000*D1558</f>
        <v>-750007</v>
      </c>
      <c r="B1558" s="1">
        <v>-7</v>
      </c>
      <c r="C1558" s="1">
        <v>0</v>
      </c>
      <c r="D1558" s="2">
        <v>-3</v>
      </c>
      <c r="E1558" s="5">
        <v>6.92</v>
      </c>
      <c r="F1558" s="5">
        <v>9.44</v>
      </c>
      <c r="G1558" s="5">
        <v>2.5099999999999998</v>
      </c>
      <c r="I1558" s="2"/>
      <c r="P1558" s="2"/>
    </row>
    <row r="1559" spans="1:16">
      <c r="A1559" s="1">
        <f t="shared" si="322"/>
        <v>-750492</v>
      </c>
      <c r="B1559" s="1">
        <v>8</v>
      </c>
      <c r="C1559" s="1">
        <v>-1</v>
      </c>
      <c r="D1559" s="2">
        <v>-3</v>
      </c>
      <c r="E1559" s="5">
        <v>2.5299999999999998</v>
      </c>
      <c r="F1559" s="5">
        <v>2.11</v>
      </c>
      <c r="G1559" s="5">
        <v>1.38</v>
      </c>
      <c r="I1559" s="2"/>
      <c r="P1559" s="2"/>
    </row>
    <row r="1560" spans="1:16">
      <c r="A1560" s="1">
        <f t="shared" si="322"/>
        <v>-750493</v>
      </c>
      <c r="B1560" s="1">
        <v>7</v>
      </c>
      <c r="C1560" s="1">
        <v>-1</v>
      </c>
      <c r="D1560" s="2">
        <v>-3</v>
      </c>
      <c r="E1560" s="5">
        <v>4.72</v>
      </c>
      <c r="F1560" s="5">
        <v>3.32</v>
      </c>
      <c r="G1560" s="5">
        <v>1.33</v>
      </c>
      <c r="I1560" s="2"/>
      <c r="P1560" s="2"/>
    </row>
    <row r="1561" spans="1:16">
      <c r="A1561" s="1">
        <f t="shared" si="322"/>
        <v>-750494</v>
      </c>
      <c r="B1561" s="1">
        <v>6</v>
      </c>
      <c r="C1561" s="1">
        <v>-1</v>
      </c>
      <c r="D1561" s="2">
        <v>-3</v>
      </c>
      <c r="E1561" s="5">
        <v>60.71</v>
      </c>
      <c r="F1561" s="5">
        <v>57.76</v>
      </c>
      <c r="G1561" s="5">
        <v>3.02</v>
      </c>
      <c r="I1561" s="2"/>
      <c r="P1561" s="2"/>
    </row>
    <row r="1562" spans="1:16">
      <c r="A1562" s="1">
        <f t="shared" si="322"/>
        <v>-750500</v>
      </c>
      <c r="B1562" s="1">
        <v>0</v>
      </c>
      <c r="C1562" s="1">
        <v>-1</v>
      </c>
      <c r="D1562" s="2">
        <v>-3</v>
      </c>
      <c r="E1562" s="5">
        <v>322.97000000000003</v>
      </c>
      <c r="F1562" s="5">
        <v>384.78</v>
      </c>
      <c r="G1562" s="5">
        <v>11.17</v>
      </c>
      <c r="I1562" s="2"/>
      <c r="P1562" s="2"/>
    </row>
    <row r="1563" spans="1:16">
      <c r="A1563" s="1">
        <f t="shared" si="322"/>
        <v>-750501</v>
      </c>
      <c r="B1563" s="1">
        <v>-1</v>
      </c>
      <c r="C1563" s="1">
        <v>-1</v>
      </c>
      <c r="D1563" s="2">
        <v>-3</v>
      </c>
      <c r="E1563" s="5">
        <v>63.37</v>
      </c>
      <c r="F1563" s="5">
        <v>71.59</v>
      </c>
      <c r="G1563" s="5">
        <v>1.66</v>
      </c>
      <c r="I1563" s="2"/>
      <c r="P1563" s="2"/>
    </row>
    <row r="1564" spans="1:16">
      <c r="A1564" s="1">
        <f t="shared" si="322"/>
        <v>-750502</v>
      </c>
      <c r="B1564" s="1">
        <v>-2</v>
      </c>
      <c r="C1564" s="1">
        <v>-1</v>
      </c>
      <c r="D1564" s="2">
        <v>-3</v>
      </c>
      <c r="E1564" s="5">
        <v>398.83</v>
      </c>
      <c r="F1564" s="5">
        <v>400.31</v>
      </c>
      <c r="G1564" s="5">
        <v>10.06</v>
      </c>
      <c r="I1564" s="2"/>
      <c r="P1564" s="2"/>
    </row>
    <row r="1565" spans="1:16">
      <c r="A1565" s="1">
        <f t="shared" si="322"/>
        <v>-750503</v>
      </c>
      <c r="B1565" s="1">
        <v>-3</v>
      </c>
      <c r="C1565" s="1">
        <v>-1</v>
      </c>
      <c r="D1565" s="2">
        <v>-3</v>
      </c>
      <c r="E1565" s="5">
        <v>78.05</v>
      </c>
      <c r="F1565" s="5">
        <v>76.5</v>
      </c>
      <c r="G1565" s="5">
        <v>2.63</v>
      </c>
      <c r="I1565" s="2"/>
      <c r="P1565" s="2"/>
    </row>
    <row r="1566" spans="1:16">
      <c r="A1566" s="1">
        <f t="shared" si="322"/>
        <v>-750504</v>
      </c>
      <c r="B1566" s="1">
        <v>-4</v>
      </c>
      <c r="C1566" s="1">
        <v>-1</v>
      </c>
      <c r="D1566" s="2">
        <v>-3</v>
      </c>
      <c r="E1566" s="5">
        <v>6.02</v>
      </c>
      <c r="F1566" s="5">
        <v>7.3</v>
      </c>
      <c r="G1566" s="5">
        <v>1</v>
      </c>
      <c r="I1566" s="2"/>
      <c r="P1566" s="2"/>
    </row>
    <row r="1567" spans="1:16">
      <c r="A1567" s="1">
        <f t="shared" si="322"/>
        <v>-750505</v>
      </c>
      <c r="B1567" s="1">
        <v>-5</v>
      </c>
      <c r="C1567" s="1">
        <v>-1</v>
      </c>
      <c r="D1567" s="2">
        <v>-3</v>
      </c>
      <c r="E1567" s="5">
        <v>36.770000000000003</v>
      </c>
      <c r="F1567" s="5">
        <v>33.29</v>
      </c>
      <c r="G1567" s="5">
        <v>2.06</v>
      </c>
      <c r="I1567" s="2"/>
      <c r="P1567" s="2"/>
    </row>
    <row r="1568" spans="1:16">
      <c r="A1568" s="1">
        <f t="shared" si="322"/>
        <v>-750507</v>
      </c>
      <c r="B1568" s="1">
        <v>-7</v>
      </c>
      <c r="C1568" s="1">
        <v>-1</v>
      </c>
      <c r="D1568" s="2">
        <v>-3</v>
      </c>
      <c r="E1568" s="5">
        <v>4.16</v>
      </c>
      <c r="F1568" s="5">
        <v>4.34</v>
      </c>
      <c r="G1568" s="5">
        <v>2.4500000000000002</v>
      </c>
      <c r="I1568" s="2"/>
      <c r="P1568" s="2"/>
    </row>
    <row r="1569" spans="1:16">
      <c r="A1569" s="1">
        <f t="shared" si="322"/>
        <v>-750992</v>
      </c>
      <c r="B1569" s="1">
        <v>8</v>
      </c>
      <c r="C1569" s="1">
        <v>-2</v>
      </c>
      <c r="D1569" s="2">
        <v>-3</v>
      </c>
      <c r="E1569" s="5">
        <v>3.88</v>
      </c>
      <c r="F1569" s="5">
        <v>5.0599999999999996</v>
      </c>
      <c r="G1569" s="5">
        <v>1.56</v>
      </c>
      <c r="I1569" s="2"/>
      <c r="P1569" s="2"/>
    </row>
    <row r="1570" spans="1:16">
      <c r="A1570" s="1">
        <f t="shared" si="322"/>
        <v>-750993</v>
      </c>
      <c r="B1570" s="1">
        <v>7</v>
      </c>
      <c r="C1570" s="1">
        <v>-2</v>
      </c>
      <c r="D1570" s="2">
        <v>-3</v>
      </c>
      <c r="E1570" s="5">
        <v>99.95</v>
      </c>
      <c r="F1570" s="5">
        <v>92.14</v>
      </c>
      <c r="G1570" s="5">
        <v>4.22</v>
      </c>
      <c r="I1570" s="2"/>
      <c r="P1570" s="2"/>
    </row>
    <row r="1571" spans="1:16">
      <c r="A1571" s="1">
        <f t="shared" si="322"/>
        <v>-750994</v>
      </c>
      <c r="B1571" s="1">
        <v>6</v>
      </c>
      <c r="C1571" s="1">
        <v>-2</v>
      </c>
      <c r="D1571" s="2">
        <v>-3</v>
      </c>
      <c r="E1571" s="5">
        <v>193.35</v>
      </c>
      <c r="F1571" s="5">
        <v>196.18</v>
      </c>
      <c r="G1571" s="5">
        <v>6.54</v>
      </c>
      <c r="I1571" s="2"/>
      <c r="P1571" s="2"/>
    </row>
    <row r="1572" spans="1:16">
      <c r="A1572" s="1">
        <f t="shared" si="322"/>
        <v>-751000</v>
      </c>
      <c r="B1572" s="1">
        <v>0</v>
      </c>
      <c r="C1572" s="1">
        <v>-2</v>
      </c>
      <c r="D1572" s="2">
        <v>-3</v>
      </c>
      <c r="E1572" s="5">
        <v>345.85</v>
      </c>
      <c r="F1572" s="5">
        <v>345.84</v>
      </c>
      <c r="G1572" s="5">
        <v>6.48</v>
      </c>
      <c r="I1572" s="2"/>
      <c r="P1572" s="2"/>
    </row>
    <row r="1573" spans="1:16">
      <c r="A1573" s="1">
        <f t="shared" si="322"/>
        <v>-751001</v>
      </c>
      <c r="B1573" s="1">
        <v>-1</v>
      </c>
      <c r="C1573" s="1">
        <v>-2</v>
      </c>
      <c r="D1573" s="2">
        <v>-3</v>
      </c>
      <c r="E1573" s="5">
        <v>217.43</v>
      </c>
      <c r="F1573" s="5">
        <v>217.08</v>
      </c>
      <c r="G1573" s="5">
        <v>5.8</v>
      </c>
      <c r="I1573" s="2"/>
      <c r="P1573" s="2"/>
    </row>
    <row r="1574" spans="1:16">
      <c r="A1574" s="1">
        <f t="shared" si="322"/>
        <v>-751002</v>
      </c>
      <c r="B1574" s="1">
        <v>-2</v>
      </c>
      <c r="C1574" s="1">
        <v>-2</v>
      </c>
      <c r="D1574" s="2">
        <v>-3</v>
      </c>
      <c r="E1574" s="5">
        <v>215.76</v>
      </c>
      <c r="F1574" s="5">
        <v>199.83</v>
      </c>
      <c r="G1574" s="5">
        <v>5.54</v>
      </c>
      <c r="I1574" s="2"/>
      <c r="P1574" s="2"/>
    </row>
    <row r="1575" spans="1:16">
      <c r="A1575" s="1">
        <f t="shared" si="322"/>
        <v>-751003</v>
      </c>
      <c r="B1575" s="1">
        <v>-3</v>
      </c>
      <c r="C1575" s="1">
        <v>-2</v>
      </c>
      <c r="D1575" s="2">
        <v>-3</v>
      </c>
      <c r="E1575" s="5">
        <v>123.53</v>
      </c>
      <c r="F1575" s="5">
        <v>125.89</v>
      </c>
      <c r="G1575" s="5">
        <v>4.03</v>
      </c>
      <c r="I1575" s="2"/>
      <c r="P1575" s="2"/>
    </row>
    <row r="1576" spans="1:16">
      <c r="A1576" s="1">
        <f t="shared" si="322"/>
        <v>-751004</v>
      </c>
      <c r="B1576" s="1">
        <v>-4</v>
      </c>
      <c r="C1576" s="1">
        <v>-2</v>
      </c>
      <c r="D1576" s="2">
        <v>-3</v>
      </c>
      <c r="E1576" s="5">
        <v>142.6</v>
      </c>
      <c r="F1576" s="5">
        <v>135.29</v>
      </c>
      <c r="G1576" s="5">
        <v>4.54</v>
      </c>
      <c r="I1576" s="2"/>
      <c r="P1576" s="2"/>
    </row>
    <row r="1577" spans="1:16">
      <c r="A1577" s="1">
        <f t="shared" si="322"/>
        <v>-751005</v>
      </c>
      <c r="B1577" s="1">
        <v>-5</v>
      </c>
      <c r="C1577" s="1">
        <v>-2</v>
      </c>
      <c r="D1577" s="2">
        <v>-3</v>
      </c>
      <c r="E1577" s="5">
        <v>44.47</v>
      </c>
      <c r="F1577" s="5">
        <v>41.7</v>
      </c>
      <c r="G1577" s="5">
        <v>2.42</v>
      </c>
      <c r="I1577" s="2"/>
      <c r="P1577" s="2"/>
    </row>
    <row r="1578" spans="1:16">
      <c r="A1578" s="1">
        <f t="shared" si="322"/>
        <v>-751492</v>
      </c>
      <c r="B1578" s="1">
        <v>8</v>
      </c>
      <c r="C1578" s="1">
        <v>-3</v>
      </c>
      <c r="D1578" s="2">
        <v>-3</v>
      </c>
      <c r="E1578" s="5">
        <v>10.6</v>
      </c>
      <c r="F1578" s="5">
        <v>7.23</v>
      </c>
      <c r="G1578" s="5">
        <v>1.62</v>
      </c>
      <c r="I1578" s="2"/>
      <c r="P1578" s="2"/>
    </row>
    <row r="1579" spans="1:16">
      <c r="A1579" s="1">
        <f t="shared" si="322"/>
        <v>-751493</v>
      </c>
      <c r="B1579" s="1">
        <v>7</v>
      </c>
      <c r="C1579" s="1">
        <v>-3</v>
      </c>
      <c r="D1579" s="2">
        <v>-3</v>
      </c>
      <c r="E1579" s="5">
        <v>206.23</v>
      </c>
      <c r="F1579" s="5">
        <v>210.93</v>
      </c>
      <c r="G1579" s="5">
        <v>7.21</v>
      </c>
      <c r="I1579" s="2"/>
      <c r="P1579" s="2"/>
    </row>
    <row r="1580" spans="1:16">
      <c r="A1580" s="1">
        <f t="shared" si="322"/>
        <v>-751500</v>
      </c>
      <c r="B1580" s="1">
        <v>0</v>
      </c>
      <c r="C1580" s="1">
        <v>-3</v>
      </c>
      <c r="D1580" s="2">
        <v>-3</v>
      </c>
      <c r="E1580" s="5">
        <v>237.06</v>
      </c>
      <c r="F1580" s="5">
        <v>201.67</v>
      </c>
      <c r="G1580" s="5">
        <v>4.09</v>
      </c>
      <c r="I1580" s="2"/>
      <c r="P1580" s="2"/>
    </row>
    <row r="1581" spans="1:16">
      <c r="A1581" s="1">
        <f t="shared" si="322"/>
        <v>-751501</v>
      </c>
      <c r="B1581" s="1">
        <v>-1</v>
      </c>
      <c r="C1581" s="1">
        <v>-3</v>
      </c>
      <c r="D1581" s="2">
        <v>-3</v>
      </c>
      <c r="E1581" s="5">
        <v>258.27</v>
      </c>
      <c r="F1581" s="5">
        <v>273.89999999999998</v>
      </c>
      <c r="G1581" s="5">
        <v>7.35</v>
      </c>
      <c r="I1581" s="2"/>
      <c r="P1581" s="2"/>
    </row>
    <row r="1582" spans="1:16">
      <c r="A1582" s="1">
        <f t="shared" si="322"/>
        <v>-751502</v>
      </c>
      <c r="B1582" s="1">
        <v>-2</v>
      </c>
      <c r="C1582" s="1">
        <v>-3</v>
      </c>
      <c r="D1582" s="2">
        <v>-3</v>
      </c>
      <c r="E1582" s="5">
        <v>154.84</v>
      </c>
      <c r="F1582" s="5">
        <v>148.99</v>
      </c>
      <c r="G1582" s="5">
        <v>4.51</v>
      </c>
      <c r="I1582" s="2"/>
      <c r="P1582" s="2"/>
    </row>
    <row r="1583" spans="1:16">
      <c r="A1583" s="1">
        <f t="shared" si="322"/>
        <v>-751503</v>
      </c>
      <c r="B1583" s="1">
        <v>-3</v>
      </c>
      <c r="C1583" s="1">
        <v>-3</v>
      </c>
      <c r="D1583" s="2">
        <v>-3</v>
      </c>
      <c r="E1583" s="5">
        <v>40.5</v>
      </c>
      <c r="F1583" s="5">
        <v>51.34</v>
      </c>
      <c r="G1583" s="5">
        <v>2.36</v>
      </c>
      <c r="I1583" s="2"/>
      <c r="P1583" s="2"/>
    </row>
    <row r="1584" spans="1:16">
      <c r="A1584" s="1">
        <f t="shared" si="322"/>
        <v>-751504</v>
      </c>
      <c r="B1584" s="1">
        <v>-4</v>
      </c>
      <c r="C1584" s="1">
        <v>-3</v>
      </c>
      <c r="D1584" s="2">
        <v>-3</v>
      </c>
      <c r="E1584" s="5">
        <v>98.18</v>
      </c>
      <c r="F1584" s="5">
        <v>100.96</v>
      </c>
      <c r="G1584" s="5">
        <v>3.86</v>
      </c>
      <c r="I1584" s="2"/>
      <c r="P1584" s="2"/>
    </row>
    <row r="1585" spans="1:16">
      <c r="A1585" s="1">
        <f t="shared" si="322"/>
        <v>-751505</v>
      </c>
      <c r="B1585" s="1">
        <v>-5</v>
      </c>
      <c r="C1585" s="1">
        <v>-3</v>
      </c>
      <c r="D1585" s="2">
        <v>-3</v>
      </c>
      <c r="E1585" s="5">
        <v>9.0299999999999994</v>
      </c>
      <c r="F1585" s="5">
        <v>11.03</v>
      </c>
      <c r="G1585" s="5">
        <v>1.6</v>
      </c>
      <c r="I1585" s="2"/>
      <c r="P1585" s="2"/>
    </row>
    <row r="1586" spans="1:16">
      <c r="A1586" s="1">
        <f t="shared" si="322"/>
        <v>-751992</v>
      </c>
      <c r="B1586" s="1">
        <v>8</v>
      </c>
      <c r="C1586" s="1">
        <v>-4</v>
      </c>
      <c r="D1586" s="2">
        <v>-3</v>
      </c>
      <c r="E1586" s="5">
        <v>9.84</v>
      </c>
      <c r="F1586" s="5">
        <v>12.49</v>
      </c>
      <c r="G1586" s="5">
        <v>1.9</v>
      </c>
      <c r="I1586" s="2"/>
      <c r="P1586" s="2"/>
    </row>
    <row r="1587" spans="1:16">
      <c r="A1587" s="1">
        <f t="shared" si="322"/>
        <v>-751993</v>
      </c>
      <c r="B1587" s="1">
        <v>7</v>
      </c>
      <c r="C1587" s="1">
        <v>-4</v>
      </c>
      <c r="D1587" s="2">
        <v>-3</v>
      </c>
      <c r="E1587" s="5">
        <v>18.77</v>
      </c>
      <c r="F1587" s="5">
        <v>20.45</v>
      </c>
      <c r="G1587" s="5">
        <v>2.11</v>
      </c>
      <c r="I1587" s="2"/>
      <c r="P1587" s="2"/>
    </row>
    <row r="1588" spans="1:16">
      <c r="A1588" s="1">
        <f t="shared" si="322"/>
        <v>-752000</v>
      </c>
      <c r="B1588" s="1">
        <v>0</v>
      </c>
      <c r="C1588" s="1">
        <v>-4</v>
      </c>
      <c r="D1588" s="2">
        <v>-3</v>
      </c>
      <c r="E1588" s="5">
        <v>308.64999999999998</v>
      </c>
      <c r="F1588" s="5">
        <v>309.33999999999997</v>
      </c>
      <c r="G1588" s="5">
        <v>8.27</v>
      </c>
      <c r="I1588" s="2"/>
      <c r="P1588" s="2"/>
    </row>
    <row r="1589" spans="1:16">
      <c r="A1589" s="1">
        <f t="shared" si="322"/>
        <v>-752001</v>
      </c>
      <c r="B1589" s="1">
        <v>-1</v>
      </c>
      <c r="C1589" s="1">
        <v>-4</v>
      </c>
      <c r="D1589" s="2">
        <v>-3</v>
      </c>
      <c r="E1589" s="5">
        <v>88.76</v>
      </c>
      <c r="F1589" s="5">
        <v>99.03</v>
      </c>
      <c r="G1589" s="5">
        <v>3.38</v>
      </c>
      <c r="I1589" s="2"/>
      <c r="P1589" s="2"/>
    </row>
    <row r="1590" spans="1:16">
      <c r="A1590" s="1">
        <f t="shared" si="322"/>
        <v>-752002</v>
      </c>
      <c r="B1590" s="1">
        <v>-2</v>
      </c>
      <c r="C1590" s="1">
        <v>-4</v>
      </c>
      <c r="D1590" s="2">
        <v>-3</v>
      </c>
      <c r="E1590" s="5">
        <v>10.45</v>
      </c>
      <c r="F1590" s="5">
        <v>11.7</v>
      </c>
      <c r="G1590" s="5">
        <v>1.23</v>
      </c>
      <c r="I1590" s="2"/>
      <c r="P1590" s="2"/>
    </row>
    <row r="1591" spans="1:16">
      <c r="A1591" s="1">
        <f t="shared" si="322"/>
        <v>-752003</v>
      </c>
      <c r="B1591" s="1">
        <v>-3</v>
      </c>
      <c r="C1591" s="1">
        <v>-4</v>
      </c>
      <c r="D1591" s="2">
        <v>-3</v>
      </c>
      <c r="E1591" s="5">
        <v>107.14</v>
      </c>
      <c r="F1591" s="5">
        <v>113.23</v>
      </c>
      <c r="G1591" s="5">
        <v>4.09</v>
      </c>
      <c r="I1591" s="2"/>
      <c r="P1591" s="2"/>
    </row>
    <row r="1592" spans="1:16">
      <c r="A1592" s="1">
        <f t="shared" si="322"/>
        <v>-752004</v>
      </c>
      <c r="B1592" s="1">
        <v>-4</v>
      </c>
      <c r="C1592" s="1">
        <v>-4</v>
      </c>
      <c r="D1592" s="2">
        <v>-3</v>
      </c>
      <c r="E1592" s="5">
        <v>1.05</v>
      </c>
      <c r="F1592" s="5">
        <v>2.12</v>
      </c>
      <c r="G1592" s="5">
        <v>0.99</v>
      </c>
      <c r="I1592" s="2"/>
      <c r="P1592" s="2"/>
    </row>
    <row r="1593" spans="1:16">
      <c r="A1593" s="1">
        <f t="shared" si="322"/>
        <v>-752005</v>
      </c>
      <c r="B1593" s="1">
        <v>-5</v>
      </c>
      <c r="C1593" s="1">
        <v>-4</v>
      </c>
      <c r="D1593" s="2">
        <v>-3</v>
      </c>
      <c r="E1593" s="5">
        <v>6.58</v>
      </c>
      <c r="F1593" s="5">
        <v>5.98</v>
      </c>
      <c r="G1593" s="5">
        <v>1.48</v>
      </c>
      <c r="I1593" s="2"/>
      <c r="P1593" s="2"/>
    </row>
    <row r="1594" spans="1:16">
      <c r="A1594" s="1">
        <f t="shared" si="322"/>
        <v>-752492</v>
      </c>
      <c r="B1594" s="1">
        <v>8</v>
      </c>
      <c r="C1594" s="1">
        <v>-5</v>
      </c>
      <c r="D1594" s="2">
        <v>-3</v>
      </c>
      <c r="E1594" s="5">
        <v>1.55</v>
      </c>
      <c r="F1594" s="5">
        <v>0.84</v>
      </c>
      <c r="G1594" s="5">
        <v>1.1200000000000001</v>
      </c>
      <c r="I1594" s="2"/>
      <c r="P1594" s="2"/>
    </row>
    <row r="1595" spans="1:16">
      <c r="A1595" s="1">
        <f t="shared" si="322"/>
        <v>-752493</v>
      </c>
      <c r="B1595" s="1">
        <v>7</v>
      </c>
      <c r="C1595" s="1">
        <v>-5</v>
      </c>
      <c r="D1595" s="2">
        <v>-3</v>
      </c>
      <c r="E1595" s="5">
        <v>1.37</v>
      </c>
      <c r="F1595" s="5">
        <v>0.67</v>
      </c>
      <c r="G1595" s="5">
        <v>0.99</v>
      </c>
      <c r="I1595" s="2"/>
      <c r="P1595" s="2"/>
    </row>
    <row r="1596" spans="1:16">
      <c r="A1596" s="1">
        <f t="shared" si="322"/>
        <v>-752500</v>
      </c>
      <c r="B1596" s="1">
        <v>0</v>
      </c>
      <c r="C1596" s="1">
        <v>-5</v>
      </c>
      <c r="D1596" s="2">
        <v>-3</v>
      </c>
      <c r="E1596" s="5">
        <v>371.9</v>
      </c>
      <c r="F1596" s="5">
        <v>345.88</v>
      </c>
      <c r="G1596" s="5">
        <v>9.36</v>
      </c>
      <c r="I1596" s="2"/>
      <c r="P1596" s="2"/>
    </row>
    <row r="1597" spans="1:16">
      <c r="A1597" s="1">
        <f t="shared" si="322"/>
        <v>-752501</v>
      </c>
      <c r="B1597" s="1">
        <v>-1</v>
      </c>
      <c r="C1597" s="1">
        <v>-5</v>
      </c>
      <c r="D1597" s="2">
        <v>-3</v>
      </c>
      <c r="E1597" s="5">
        <v>58.01</v>
      </c>
      <c r="F1597" s="5">
        <v>53.14</v>
      </c>
      <c r="G1597" s="5">
        <v>2.44</v>
      </c>
      <c r="I1597" s="2"/>
      <c r="P1597" s="2"/>
    </row>
    <row r="1598" spans="1:16">
      <c r="A1598" s="1">
        <f t="shared" si="322"/>
        <v>-752502</v>
      </c>
      <c r="B1598" s="1">
        <v>-2</v>
      </c>
      <c r="C1598" s="1">
        <v>-5</v>
      </c>
      <c r="D1598" s="2">
        <v>-3</v>
      </c>
      <c r="E1598" s="5">
        <v>178.62</v>
      </c>
      <c r="F1598" s="5">
        <v>174.19</v>
      </c>
      <c r="G1598" s="5">
        <v>5.63</v>
      </c>
      <c r="I1598" s="2"/>
      <c r="P1598" s="2"/>
    </row>
    <row r="1599" spans="1:16">
      <c r="A1599" s="1">
        <f t="shared" si="322"/>
        <v>-752503</v>
      </c>
      <c r="B1599" s="1">
        <v>-3</v>
      </c>
      <c r="C1599" s="1">
        <v>-5</v>
      </c>
      <c r="D1599" s="2">
        <v>-3</v>
      </c>
      <c r="E1599" s="5">
        <v>163.22</v>
      </c>
      <c r="F1599" s="5">
        <v>153.88</v>
      </c>
      <c r="G1599" s="5">
        <v>5.3</v>
      </c>
      <c r="I1599" s="2"/>
      <c r="P1599" s="2"/>
    </row>
    <row r="1600" spans="1:16">
      <c r="A1600" s="1">
        <f t="shared" si="322"/>
        <v>-752504</v>
      </c>
      <c r="B1600" s="1">
        <v>-4</v>
      </c>
      <c r="C1600" s="1">
        <v>-5</v>
      </c>
      <c r="D1600" s="2">
        <v>-3</v>
      </c>
      <c r="E1600" s="5">
        <v>14.57</v>
      </c>
      <c r="F1600" s="5">
        <v>12.25</v>
      </c>
      <c r="G1600" s="5">
        <v>1.69</v>
      </c>
      <c r="I1600" s="2"/>
      <c r="P1600" s="2"/>
    </row>
    <row r="1601" spans="1:16">
      <c r="A1601" s="1">
        <f t="shared" si="322"/>
        <v>-752505</v>
      </c>
      <c r="B1601" s="1">
        <v>-5</v>
      </c>
      <c r="C1601" s="1">
        <v>-5</v>
      </c>
      <c r="D1601" s="2">
        <v>-3</v>
      </c>
      <c r="E1601" s="5">
        <v>7.54</v>
      </c>
      <c r="F1601" s="5">
        <v>7.83</v>
      </c>
      <c r="G1601" s="5">
        <v>1.63</v>
      </c>
      <c r="I1601" s="2"/>
      <c r="P1601" s="2"/>
    </row>
    <row r="1602" spans="1:16">
      <c r="A1602" s="1">
        <f t="shared" si="322"/>
        <v>-752992</v>
      </c>
      <c r="B1602" s="1">
        <v>8</v>
      </c>
      <c r="C1602" s="1">
        <v>-6</v>
      </c>
      <c r="D1602" s="2">
        <v>-3</v>
      </c>
      <c r="E1602" s="5">
        <v>1.94</v>
      </c>
      <c r="F1602" s="5">
        <v>1.27</v>
      </c>
      <c r="G1602" s="5">
        <v>1.2</v>
      </c>
      <c r="I1602" s="2"/>
      <c r="P1602" s="2"/>
    </row>
    <row r="1603" spans="1:16">
      <c r="A1603" s="1">
        <f t="shared" si="322"/>
        <v>-752993</v>
      </c>
      <c r="B1603" s="1">
        <v>7</v>
      </c>
      <c r="C1603" s="1">
        <v>-6</v>
      </c>
      <c r="D1603" s="2">
        <v>-3</v>
      </c>
      <c r="E1603" s="5">
        <v>11.7</v>
      </c>
      <c r="F1603" s="5">
        <v>13.08</v>
      </c>
      <c r="G1603" s="5">
        <v>1.84</v>
      </c>
      <c r="I1603" s="2"/>
      <c r="P1603" s="2"/>
    </row>
    <row r="1604" spans="1:16">
      <c r="A1604" s="1">
        <f t="shared" si="322"/>
        <v>-753000</v>
      </c>
      <c r="B1604" s="1">
        <v>0</v>
      </c>
      <c r="C1604" s="1">
        <v>-6</v>
      </c>
      <c r="D1604" s="2">
        <v>-3</v>
      </c>
      <c r="E1604" s="5">
        <v>202.26</v>
      </c>
      <c r="F1604" s="5">
        <v>199.35</v>
      </c>
      <c r="G1604" s="5">
        <v>6.12</v>
      </c>
      <c r="I1604" s="2"/>
      <c r="P1604" s="2"/>
    </row>
    <row r="1605" spans="1:16">
      <c r="A1605" s="1">
        <f t="shared" si="322"/>
        <v>-753001</v>
      </c>
      <c r="B1605" s="1">
        <v>-1</v>
      </c>
      <c r="C1605" s="1">
        <v>-6</v>
      </c>
      <c r="D1605" s="2">
        <v>-3</v>
      </c>
      <c r="E1605" s="5">
        <v>103.12</v>
      </c>
      <c r="F1605" s="5">
        <v>92.29</v>
      </c>
      <c r="G1605" s="5">
        <v>3.62</v>
      </c>
      <c r="I1605" s="2"/>
      <c r="P1605" s="2"/>
    </row>
    <row r="1606" spans="1:16">
      <c r="A1606" s="1">
        <f t="shared" si="322"/>
        <v>-753002</v>
      </c>
      <c r="B1606" s="1">
        <v>-2</v>
      </c>
      <c r="C1606" s="1">
        <v>-6</v>
      </c>
      <c r="D1606" s="2">
        <v>-3</v>
      </c>
      <c r="E1606" s="5">
        <v>136.44</v>
      </c>
      <c r="F1606" s="5">
        <v>132.21</v>
      </c>
      <c r="G1606" s="5">
        <v>4.79</v>
      </c>
      <c r="I1606" s="2"/>
      <c r="P1606" s="2"/>
    </row>
    <row r="1607" spans="1:16">
      <c r="A1607" s="1">
        <f t="shared" si="322"/>
        <v>-753003</v>
      </c>
      <c r="B1607" s="1">
        <v>-3</v>
      </c>
      <c r="C1607" s="1">
        <v>-6</v>
      </c>
      <c r="D1607" s="2">
        <v>-3</v>
      </c>
      <c r="E1607" s="5">
        <v>33.28</v>
      </c>
      <c r="F1607" s="5">
        <v>35.67</v>
      </c>
      <c r="G1607" s="5">
        <v>2.41</v>
      </c>
      <c r="I1607" s="2"/>
      <c r="P1607" s="2"/>
    </row>
    <row r="1608" spans="1:16">
      <c r="A1608" s="1">
        <f t="shared" si="322"/>
        <v>-753004</v>
      </c>
      <c r="B1608" s="1">
        <v>-4</v>
      </c>
      <c r="C1608" s="1">
        <v>-6</v>
      </c>
      <c r="D1608" s="2">
        <v>-3</v>
      </c>
      <c r="E1608" s="5">
        <v>2.0299999999999998</v>
      </c>
      <c r="F1608" s="5">
        <v>0.28000000000000003</v>
      </c>
      <c r="G1608" s="5">
        <v>1.08</v>
      </c>
      <c r="I1608" s="2"/>
      <c r="P1608" s="2"/>
    </row>
    <row r="1609" spans="1:16">
      <c r="A1609" s="1">
        <f t="shared" si="322"/>
        <v>-753492</v>
      </c>
      <c r="B1609" s="1">
        <v>8</v>
      </c>
      <c r="C1609" s="1">
        <v>-7</v>
      </c>
      <c r="D1609" s="2">
        <v>-3</v>
      </c>
      <c r="E1609" s="5">
        <v>29.02</v>
      </c>
      <c r="F1609" s="5">
        <v>34</v>
      </c>
      <c r="G1609" s="5">
        <v>2.77</v>
      </c>
      <c r="I1609" s="2"/>
      <c r="P1609" s="2"/>
    </row>
    <row r="1610" spans="1:16">
      <c r="A1610" s="1">
        <f t="shared" si="322"/>
        <v>-753500</v>
      </c>
      <c r="B1610" s="1">
        <v>0</v>
      </c>
      <c r="C1610" s="1">
        <v>-7</v>
      </c>
      <c r="D1610" s="2">
        <v>-3</v>
      </c>
      <c r="E1610" s="5">
        <v>31.45</v>
      </c>
      <c r="F1610" s="5">
        <v>26.66</v>
      </c>
      <c r="G1610" s="5">
        <v>1.89</v>
      </c>
      <c r="I1610" s="2"/>
      <c r="P1610" s="2"/>
    </row>
    <row r="1611" spans="1:16">
      <c r="A1611" s="1">
        <f t="shared" si="322"/>
        <v>-753501</v>
      </c>
      <c r="B1611" s="1">
        <v>-1</v>
      </c>
      <c r="C1611" s="1">
        <v>-7</v>
      </c>
      <c r="D1611" s="2">
        <v>-3</v>
      </c>
      <c r="E1611" s="5">
        <v>2.77</v>
      </c>
      <c r="F1611" s="5">
        <v>2.83</v>
      </c>
      <c r="G1611" s="5">
        <v>0.96</v>
      </c>
      <c r="I1611" s="2"/>
      <c r="P1611" s="2"/>
    </row>
    <row r="1612" spans="1:16">
      <c r="A1612" s="1">
        <f t="shared" si="322"/>
        <v>-753502</v>
      </c>
      <c r="B1612" s="1">
        <v>-2</v>
      </c>
      <c r="C1612" s="1">
        <v>-7</v>
      </c>
      <c r="D1612" s="2">
        <v>-3</v>
      </c>
      <c r="E1612" s="5">
        <v>30.19</v>
      </c>
      <c r="F1612" s="5">
        <v>31.74</v>
      </c>
      <c r="G1612" s="5">
        <v>2.27</v>
      </c>
      <c r="I1612" s="2"/>
      <c r="P1612" s="2"/>
    </row>
    <row r="1613" spans="1:16">
      <c r="A1613" s="1">
        <f t="shared" si="322"/>
        <v>-753503</v>
      </c>
      <c r="B1613" s="1">
        <v>-3</v>
      </c>
      <c r="C1613" s="1">
        <v>-7</v>
      </c>
      <c r="D1613" s="2">
        <v>-3</v>
      </c>
      <c r="E1613" s="5">
        <v>2.06</v>
      </c>
      <c r="F1613" s="5">
        <v>3.96</v>
      </c>
      <c r="G1613" s="5">
        <v>1.3</v>
      </c>
      <c r="I1613" s="2"/>
      <c r="P1613" s="2"/>
    </row>
    <row r="1614" spans="1:16">
      <c r="A1614" s="1">
        <f t="shared" si="322"/>
        <v>-753992</v>
      </c>
      <c r="B1614" s="1">
        <v>8</v>
      </c>
      <c r="C1614" s="1">
        <v>-8</v>
      </c>
      <c r="D1614" s="2">
        <v>-3</v>
      </c>
      <c r="E1614" s="5">
        <v>68.3</v>
      </c>
      <c r="F1614" s="5">
        <v>78.010000000000005</v>
      </c>
      <c r="G1614" s="5">
        <v>4.26</v>
      </c>
      <c r="I1614" s="2"/>
      <c r="P1614" s="2"/>
    </row>
    <row r="1615" spans="1:16">
      <c r="A1615" s="1">
        <f t="shared" si="322"/>
        <v>-754000</v>
      </c>
      <c r="B1615" s="1">
        <v>0</v>
      </c>
      <c r="C1615" s="1">
        <v>-8</v>
      </c>
      <c r="D1615" s="2">
        <v>-3</v>
      </c>
      <c r="E1615" s="5">
        <v>3.61</v>
      </c>
      <c r="F1615" s="5">
        <v>7.27</v>
      </c>
      <c r="G1615" s="5">
        <v>1.38</v>
      </c>
      <c r="I1615" s="2"/>
      <c r="P1615" s="2"/>
    </row>
    <row r="1616" spans="1:16">
      <c r="A1616" s="1">
        <f t="shared" si="322"/>
        <v>-754001</v>
      </c>
      <c r="B1616" s="1">
        <v>-1</v>
      </c>
      <c r="C1616" s="1">
        <v>-8</v>
      </c>
      <c r="D1616" s="2">
        <v>-3</v>
      </c>
      <c r="E1616" s="5">
        <v>0.51</v>
      </c>
      <c r="F1616" s="5">
        <v>0.22</v>
      </c>
      <c r="G1616" s="5">
        <v>0.91</v>
      </c>
      <c r="I1616" s="2"/>
      <c r="P1616" s="2"/>
    </row>
    <row r="1617" spans="1:16">
      <c r="A1617" s="1">
        <f t="shared" si="322"/>
        <v>-754002</v>
      </c>
      <c r="B1617" s="1">
        <v>-2</v>
      </c>
      <c r="C1617" s="1">
        <v>-8</v>
      </c>
      <c r="D1617" s="2">
        <v>-3</v>
      </c>
      <c r="E1617" s="5">
        <v>11.92</v>
      </c>
      <c r="F1617" s="5">
        <v>14.15</v>
      </c>
      <c r="G1617" s="5">
        <v>1.84</v>
      </c>
      <c r="I1617" s="2"/>
      <c r="P1617" s="2"/>
    </row>
    <row r="1618" spans="1:16">
      <c r="A1618" s="1">
        <f t="shared" si="322"/>
        <v>-754003</v>
      </c>
      <c r="B1618" s="1">
        <v>-3</v>
      </c>
      <c r="C1618" s="1">
        <v>-8</v>
      </c>
      <c r="D1618" s="2">
        <v>-3</v>
      </c>
      <c r="E1618" s="5">
        <v>29.2</v>
      </c>
      <c r="F1618" s="5">
        <v>28.35</v>
      </c>
      <c r="G1618" s="5">
        <v>2.59</v>
      </c>
      <c r="I1618" s="2"/>
      <c r="P1618" s="2"/>
    </row>
    <row r="1619" spans="1:16">
      <c r="A1619" s="1">
        <f t="shared" si="322"/>
        <v>-754499</v>
      </c>
      <c r="B1619" s="1">
        <v>1</v>
      </c>
      <c r="C1619" s="1">
        <v>-9</v>
      </c>
      <c r="D1619" s="2">
        <v>-3</v>
      </c>
      <c r="E1619" s="5">
        <v>10.4</v>
      </c>
      <c r="F1619" s="5">
        <v>8.9499999999999993</v>
      </c>
      <c r="G1619" s="5">
        <v>1.45</v>
      </c>
      <c r="I1619" s="2"/>
      <c r="P1619" s="2"/>
    </row>
    <row r="1620" spans="1:16">
      <c r="A1620" s="1">
        <f t="shared" si="322"/>
        <v>-754500</v>
      </c>
      <c r="B1620" s="1">
        <v>0</v>
      </c>
      <c r="C1620" s="1">
        <v>-9</v>
      </c>
      <c r="D1620" s="2">
        <v>-3</v>
      </c>
      <c r="E1620" s="5">
        <v>25.89</v>
      </c>
      <c r="F1620" s="5">
        <v>24.81</v>
      </c>
      <c r="G1620" s="5">
        <v>2.21</v>
      </c>
      <c r="I1620" s="2"/>
      <c r="P1620" s="2"/>
    </row>
    <row r="1621" spans="1:16">
      <c r="A1621" s="1">
        <f t="shared" si="322"/>
        <v>-754501</v>
      </c>
      <c r="B1621" s="1">
        <v>-1</v>
      </c>
      <c r="C1621" s="1">
        <v>-9</v>
      </c>
      <c r="D1621" s="2">
        <v>-3</v>
      </c>
      <c r="E1621" s="5">
        <v>19.05</v>
      </c>
      <c r="F1621" s="5">
        <v>18.82</v>
      </c>
      <c r="G1621" s="5">
        <v>2.09</v>
      </c>
      <c r="I1621" s="2"/>
      <c r="P1621" s="2"/>
    </row>
    <row r="1622" spans="1:16">
      <c r="A1622" s="1">
        <f t="shared" ref="A1622:A1685" si="323">B1622+500*C1622+250000*D1622</f>
        <v>-754502</v>
      </c>
      <c r="B1622" s="1">
        <v>-2</v>
      </c>
      <c r="C1622" s="1">
        <v>-9</v>
      </c>
      <c r="D1622" s="2">
        <v>-3</v>
      </c>
      <c r="E1622" s="5">
        <v>11.79</v>
      </c>
      <c r="F1622" s="5">
        <v>11.88</v>
      </c>
      <c r="G1622" s="5">
        <v>1.87</v>
      </c>
      <c r="I1622" s="2"/>
      <c r="P1622" s="2"/>
    </row>
    <row r="1623" spans="1:16">
      <c r="A1623" s="1">
        <f t="shared" si="323"/>
        <v>-754999</v>
      </c>
      <c r="B1623" s="1">
        <v>1</v>
      </c>
      <c r="C1623" s="1">
        <v>-10</v>
      </c>
      <c r="D1623" s="2">
        <v>-3</v>
      </c>
      <c r="E1623" s="5">
        <v>5.84</v>
      </c>
      <c r="F1623" s="5">
        <v>6.52</v>
      </c>
      <c r="G1623" s="5">
        <v>1.42</v>
      </c>
      <c r="I1623" s="2"/>
      <c r="P1623" s="2"/>
    </row>
    <row r="1624" spans="1:16">
      <c r="A1624" s="1">
        <f t="shared" si="323"/>
        <v>-755000</v>
      </c>
      <c r="B1624" s="1">
        <v>0</v>
      </c>
      <c r="C1624" s="1">
        <v>-10</v>
      </c>
      <c r="D1624" s="2">
        <v>-3</v>
      </c>
      <c r="E1624" s="5">
        <v>11.96</v>
      </c>
      <c r="F1624" s="5">
        <v>13.93</v>
      </c>
      <c r="G1624" s="5">
        <v>1.9</v>
      </c>
      <c r="I1624" s="2"/>
      <c r="P1624" s="2"/>
    </row>
    <row r="1625" spans="1:16">
      <c r="A1625" s="1">
        <f t="shared" si="323"/>
        <v>-755499</v>
      </c>
      <c r="B1625" s="1">
        <v>1</v>
      </c>
      <c r="C1625" s="1">
        <v>-11</v>
      </c>
      <c r="D1625" s="2">
        <v>-3</v>
      </c>
      <c r="E1625" s="5">
        <v>6.28</v>
      </c>
      <c r="F1625" s="5">
        <v>7.68</v>
      </c>
      <c r="G1625" s="5">
        <v>1.63</v>
      </c>
      <c r="I1625" s="2"/>
      <c r="P1625" s="2"/>
    </row>
    <row r="1626" spans="1:16">
      <c r="A1626" s="1">
        <f t="shared" si="323"/>
        <v>-994505</v>
      </c>
      <c r="B1626" s="1">
        <v>-5</v>
      </c>
      <c r="C1626" s="1">
        <v>11</v>
      </c>
      <c r="D1626" s="2">
        <v>-4</v>
      </c>
      <c r="E1626" s="5">
        <v>1.21</v>
      </c>
      <c r="F1626" s="5">
        <v>-0.79</v>
      </c>
      <c r="G1626" s="5">
        <v>1.71</v>
      </c>
      <c r="I1626" s="2"/>
      <c r="P1626" s="2"/>
    </row>
    <row r="1627" spans="1:16">
      <c r="A1627" s="1">
        <f t="shared" si="323"/>
        <v>-994506</v>
      </c>
      <c r="B1627" s="1">
        <v>-6</v>
      </c>
      <c r="C1627" s="1">
        <v>11</v>
      </c>
      <c r="D1627" s="2">
        <v>-4</v>
      </c>
      <c r="E1627" s="5">
        <v>1.39</v>
      </c>
      <c r="F1627" s="5">
        <v>1.6</v>
      </c>
      <c r="G1627" s="5">
        <v>2</v>
      </c>
      <c r="I1627" s="2"/>
      <c r="P1627" s="2"/>
    </row>
    <row r="1628" spans="1:16">
      <c r="A1628" s="1">
        <f t="shared" si="323"/>
        <v>994998</v>
      </c>
      <c r="B1628" s="1">
        <v>-2</v>
      </c>
      <c r="C1628" s="1">
        <v>-10</v>
      </c>
      <c r="D1628" s="2">
        <v>4</v>
      </c>
      <c r="E1628" s="5">
        <v>1.73</v>
      </c>
      <c r="F1628" s="5">
        <v>2.08</v>
      </c>
      <c r="G1628" s="5">
        <v>1.2</v>
      </c>
      <c r="I1628" s="2"/>
      <c r="P1628" s="2"/>
    </row>
    <row r="1629" spans="1:16">
      <c r="A1629" s="1">
        <f t="shared" si="323"/>
        <v>994999</v>
      </c>
      <c r="B1629" s="1">
        <v>-1</v>
      </c>
      <c r="C1629" s="1">
        <v>-10</v>
      </c>
      <c r="D1629" s="2">
        <v>4</v>
      </c>
      <c r="E1629" s="5">
        <v>0.45</v>
      </c>
      <c r="F1629" s="5">
        <v>0.99</v>
      </c>
      <c r="G1629" s="5">
        <v>0.99</v>
      </c>
      <c r="I1629" s="2"/>
      <c r="P1629" s="2"/>
    </row>
    <row r="1630" spans="1:16">
      <c r="A1630" s="1">
        <f t="shared" si="323"/>
        <v>-995005</v>
      </c>
      <c r="B1630" s="1">
        <v>-5</v>
      </c>
      <c r="C1630" s="1">
        <v>10</v>
      </c>
      <c r="D1630" s="2">
        <v>-4</v>
      </c>
      <c r="E1630" s="5">
        <v>0.12</v>
      </c>
      <c r="F1630" s="5">
        <v>-0.33</v>
      </c>
      <c r="G1630" s="5">
        <v>1.45</v>
      </c>
      <c r="I1630" s="2"/>
      <c r="P1630" s="2"/>
    </row>
    <row r="1631" spans="1:16">
      <c r="A1631" s="1">
        <f t="shared" si="323"/>
        <v>-995006</v>
      </c>
      <c r="B1631" s="1">
        <v>-6</v>
      </c>
      <c r="C1631" s="1">
        <v>10</v>
      </c>
      <c r="D1631" s="2">
        <v>-4</v>
      </c>
      <c r="E1631" s="5">
        <v>9.76</v>
      </c>
      <c r="F1631" s="5">
        <v>11.85</v>
      </c>
      <c r="G1631" s="5">
        <v>2.56</v>
      </c>
      <c r="I1631" s="2"/>
      <c r="P1631" s="2"/>
    </row>
    <row r="1632" spans="1:16">
      <c r="A1632" s="1">
        <f t="shared" si="323"/>
        <v>995497</v>
      </c>
      <c r="B1632" s="1">
        <v>-3</v>
      </c>
      <c r="C1632" s="1">
        <v>-9</v>
      </c>
      <c r="D1632" s="2">
        <v>4</v>
      </c>
      <c r="E1632" s="5">
        <v>2.95</v>
      </c>
      <c r="F1632" s="5">
        <v>3.22</v>
      </c>
      <c r="G1632" s="5">
        <v>1.3</v>
      </c>
      <c r="I1632" s="2"/>
      <c r="P1632" s="2"/>
    </row>
    <row r="1633" spans="1:16">
      <c r="A1633" s="1">
        <f t="shared" si="323"/>
        <v>995498</v>
      </c>
      <c r="B1633" s="1">
        <v>-2</v>
      </c>
      <c r="C1633" s="1">
        <v>-9</v>
      </c>
      <c r="D1633" s="2">
        <v>4</v>
      </c>
      <c r="E1633" s="5">
        <v>10.09</v>
      </c>
      <c r="F1633" s="5">
        <v>9.23</v>
      </c>
      <c r="G1633" s="5">
        <v>1.57</v>
      </c>
      <c r="I1633" s="2"/>
      <c r="P1633" s="2"/>
    </row>
    <row r="1634" spans="1:16">
      <c r="A1634" s="1">
        <f t="shared" si="323"/>
        <v>-995505</v>
      </c>
      <c r="B1634" s="1">
        <v>-5</v>
      </c>
      <c r="C1634" s="1">
        <v>9</v>
      </c>
      <c r="D1634" s="2">
        <v>-4</v>
      </c>
      <c r="E1634" s="5">
        <v>33.869999999999997</v>
      </c>
      <c r="F1634" s="5">
        <v>36.33</v>
      </c>
      <c r="G1634" s="5">
        <v>3.28</v>
      </c>
      <c r="I1634" s="2"/>
      <c r="P1634" s="2"/>
    </row>
    <row r="1635" spans="1:16">
      <c r="A1635" s="1">
        <f t="shared" si="323"/>
        <v>-995506</v>
      </c>
      <c r="B1635" s="1">
        <v>-6</v>
      </c>
      <c r="C1635" s="1">
        <v>9</v>
      </c>
      <c r="D1635" s="2">
        <v>-4</v>
      </c>
      <c r="E1635" s="5">
        <v>3.37</v>
      </c>
      <c r="F1635" s="5">
        <v>3.74</v>
      </c>
      <c r="G1635" s="5">
        <v>1.77</v>
      </c>
      <c r="I1635" s="2"/>
      <c r="P1635" s="2"/>
    </row>
    <row r="1636" spans="1:16">
      <c r="A1636" s="1">
        <f t="shared" si="323"/>
        <v>-995507</v>
      </c>
      <c r="B1636" s="1">
        <v>-7</v>
      </c>
      <c r="C1636" s="1">
        <v>9</v>
      </c>
      <c r="D1636" s="2">
        <v>-4</v>
      </c>
      <c r="E1636" s="5">
        <v>4.8</v>
      </c>
      <c r="F1636" s="5">
        <v>3.91</v>
      </c>
      <c r="G1636" s="5">
        <v>1.92</v>
      </c>
      <c r="I1636" s="2"/>
      <c r="P1636" s="2"/>
    </row>
    <row r="1637" spans="1:16">
      <c r="A1637" s="1">
        <f t="shared" si="323"/>
        <v>995996</v>
      </c>
      <c r="B1637" s="1">
        <v>-4</v>
      </c>
      <c r="C1637" s="1">
        <v>-8</v>
      </c>
      <c r="D1637" s="2">
        <v>4</v>
      </c>
      <c r="E1637" s="5">
        <v>3.06</v>
      </c>
      <c r="F1637" s="5">
        <v>3.68</v>
      </c>
      <c r="G1637" s="5">
        <v>1.39</v>
      </c>
      <c r="I1637" s="2"/>
      <c r="P1637" s="2"/>
    </row>
    <row r="1638" spans="1:16">
      <c r="A1638" s="1">
        <f t="shared" si="323"/>
        <v>995997</v>
      </c>
      <c r="B1638" s="1">
        <v>-3</v>
      </c>
      <c r="C1638" s="1">
        <v>-8</v>
      </c>
      <c r="D1638" s="2">
        <v>4</v>
      </c>
      <c r="E1638" s="5">
        <v>6.71</v>
      </c>
      <c r="F1638" s="5">
        <v>8.77</v>
      </c>
      <c r="G1638" s="5">
        <v>1.5</v>
      </c>
      <c r="I1638" s="2"/>
      <c r="P1638" s="2"/>
    </row>
    <row r="1639" spans="1:16">
      <c r="A1639" s="1">
        <f t="shared" si="323"/>
        <v>995998</v>
      </c>
      <c r="B1639" s="1">
        <v>-2</v>
      </c>
      <c r="C1639" s="1">
        <v>-8</v>
      </c>
      <c r="D1639" s="2">
        <v>4</v>
      </c>
      <c r="E1639" s="5">
        <v>30.18</v>
      </c>
      <c r="F1639" s="5">
        <v>22.97</v>
      </c>
      <c r="G1639" s="5">
        <v>1.89</v>
      </c>
      <c r="I1639" s="2"/>
      <c r="P1639" s="2"/>
    </row>
    <row r="1640" spans="1:16">
      <c r="A1640" s="1">
        <f t="shared" si="323"/>
        <v>-996005</v>
      </c>
      <c r="B1640" s="1">
        <v>-5</v>
      </c>
      <c r="C1640" s="1">
        <v>8</v>
      </c>
      <c r="D1640" s="2">
        <v>-4</v>
      </c>
      <c r="E1640" s="5">
        <v>105.29</v>
      </c>
      <c r="F1640" s="5">
        <v>97.33</v>
      </c>
      <c r="G1640" s="5">
        <v>5.0599999999999996</v>
      </c>
      <c r="I1640" s="2"/>
      <c r="P1640" s="2"/>
    </row>
    <row r="1641" spans="1:16">
      <c r="A1641" s="1">
        <f t="shared" si="323"/>
        <v>-996006</v>
      </c>
      <c r="B1641" s="1">
        <v>-6</v>
      </c>
      <c r="C1641" s="1">
        <v>8</v>
      </c>
      <c r="D1641" s="2">
        <v>-4</v>
      </c>
      <c r="E1641" s="5">
        <v>32.81</v>
      </c>
      <c r="F1641" s="5">
        <v>33.159999999999997</v>
      </c>
      <c r="G1641" s="5">
        <v>3.07</v>
      </c>
      <c r="I1641" s="2"/>
      <c r="P1641" s="2"/>
    </row>
    <row r="1642" spans="1:16">
      <c r="A1642" s="1">
        <f t="shared" si="323"/>
        <v>-996007</v>
      </c>
      <c r="B1642" s="1">
        <v>-7</v>
      </c>
      <c r="C1642" s="1">
        <v>8</v>
      </c>
      <c r="D1642" s="2">
        <v>-4</v>
      </c>
      <c r="E1642" s="5">
        <v>10.98</v>
      </c>
      <c r="F1642" s="5">
        <v>13.33</v>
      </c>
      <c r="G1642" s="5">
        <v>2.39</v>
      </c>
      <c r="I1642" s="2"/>
      <c r="P1642" s="2"/>
    </row>
    <row r="1643" spans="1:16">
      <c r="A1643" s="1">
        <f t="shared" si="323"/>
        <v>996496</v>
      </c>
      <c r="B1643" s="1">
        <v>-4</v>
      </c>
      <c r="C1643" s="1">
        <v>-7</v>
      </c>
      <c r="D1643" s="2">
        <v>4</v>
      </c>
      <c r="E1643" s="5">
        <v>2.15</v>
      </c>
      <c r="F1643" s="5">
        <v>0.7</v>
      </c>
      <c r="G1643" s="5">
        <v>1.1100000000000001</v>
      </c>
      <c r="I1643" s="2"/>
      <c r="P1643" s="2"/>
    </row>
    <row r="1644" spans="1:16">
      <c r="A1644" s="1">
        <f t="shared" si="323"/>
        <v>996497</v>
      </c>
      <c r="B1644" s="1">
        <v>-3</v>
      </c>
      <c r="C1644" s="1">
        <v>-7</v>
      </c>
      <c r="D1644" s="2">
        <v>4</v>
      </c>
      <c r="E1644" s="5">
        <v>1</v>
      </c>
      <c r="F1644" s="5">
        <v>0.78</v>
      </c>
      <c r="G1644" s="5">
        <v>0.88</v>
      </c>
      <c r="I1644" s="2"/>
      <c r="P1644" s="2"/>
    </row>
    <row r="1645" spans="1:16">
      <c r="A1645" s="1">
        <f t="shared" si="323"/>
        <v>996498</v>
      </c>
      <c r="B1645" s="1">
        <v>-2</v>
      </c>
      <c r="C1645" s="1">
        <v>-7</v>
      </c>
      <c r="D1645" s="2">
        <v>4</v>
      </c>
      <c r="E1645" s="5">
        <v>155.21</v>
      </c>
      <c r="F1645" s="5">
        <v>146.91999999999999</v>
      </c>
      <c r="G1645" s="5">
        <v>5.13</v>
      </c>
      <c r="I1645" s="2"/>
      <c r="P1645" s="2"/>
    </row>
    <row r="1646" spans="1:16">
      <c r="A1646" s="1">
        <f t="shared" si="323"/>
        <v>-996505</v>
      </c>
      <c r="B1646" s="1">
        <v>-5</v>
      </c>
      <c r="C1646" s="1">
        <v>7</v>
      </c>
      <c r="D1646" s="2">
        <v>-4</v>
      </c>
      <c r="E1646" s="5">
        <v>62.41</v>
      </c>
      <c r="F1646" s="5">
        <v>58.75</v>
      </c>
      <c r="G1646" s="5">
        <v>3.74</v>
      </c>
      <c r="I1646" s="2"/>
      <c r="P1646" s="2"/>
    </row>
    <row r="1647" spans="1:16">
      <c r="A1647" s="1">
        <f t="shared" si="323"/>
        <v>-996506</v>
      </c>
      <c r="B1647" s="1">
        <v>-6</v>
      </c>
      <c r="C1647" s="1">
        <v>7</v>
      </c>
      <c r="D1647" s="2">
        <v>-4</v>
      </c>
      <c r="E1647" s="5">
        <v>5.44</v>
      </c>
      <c r="F1647" s="5">
        <v>3.99</v>
      </c>
      <c r="G1647" s="5">
        <v>1.66</v>
      </c>
      <c r="I1647" s="2"/>
      <c r="P1647" s="2"/>
    </row>
    <row r="1648" spans="1:16">
      <c r="A1648" s="1">
        <f t="shared" si="323"/>
        <v>-996507</v>
      </c>
      <c r="B1648" s="1">
        <v>-7</v>
      </c>
      <c r="C1648" s="1">
        <v>7</v>
      </c>
      <c r="D1648" s="2">
        <v>-4</v>
      </c>
      <c r="E1648" s="5">
        <v>9.1</v>
      </c>
      <c r="F1648" s="5">
        <v>7.32</v>
      </c>
      <c r="G1648" s="5">
        <v>2.02</v>
      </c>
      <c r="I1648" s="2"/>
      <c r="P1648" s="2"/>
    </row>
    <row r="1649" spans="1:16">
      <c r="A1649" s="1">
        <f t="shared" si="323"/>
        <v>-996508</v>
      </c>
      <c r="B1649" s="1">
        <v>-8</v>
      </c>
      <c r="C1649" s="1">
        <v>7</v>
      </c>
      <c r="D1649" s="2">
        <v>-4</v>
      </c>
      <c r="E1649" s="5">
        <v>2.66</v>
      </c>
      <c r="F1649" s="5">
        <v>-1.32</v>
      </c>
      <c r="G1649" s="5">
        <v>1.32</v>
      </c>
      <c r="I1649" s="2"/>
      <c r="P1649" s="2"/>
    </row>
    <row r="1650" spans="1:16">
      <c r="A1650" s="1">
        <f t="shared" si="323"/>
        <v>996995</v>
      </c>
      <c r="B1650" s="1">
        <v>-5</v>
      </c>
      <c r="C1650" s="1">
        <v>-6</v>
      </c>
      <c r="D1650" s="2">
        <v>4</v>
      </c>
      <c r="E1650" s="5">
        <v>1.43</v>
      </c>
      <c r="F1650" s="5">
        <v>-0.12</v>
      </c>
      <c r="G1650" s="5">
        <v>1.1100000000000001</v>
      </c>
      <c r="I1650" s="2"/>
      <c r="P1650" s="2"/>
    </row>
    <row r="1651" spans="1:16">
      <c r="A1651" s="1">
        <f t="shared" si="323"/>
        <v>996996</v>
      </c>
      <c r="B1651" s="1">
        <v>-4</v>
      </c>
      <c r="C1651" s="1">
        <v>-6</v>
      </c>
      <c r="D1651" s="2">
        <v>4</v>
      </c>
      <c r="E1651" s="5">
        <v>0.43</v>
      </c>
      <c r="F1651" s="5">
        <v>1.3</v>
      </c>
      <c r="G1651" s="5">
        <v>1.06</v>
      </c>
      <c r="I1651" s="2"/>
      <c r="P1651" s="2"/>
    </row>
    <row r="1652" spans="1:16">
      <c r="A1652" s="1">
        <f t="shared" si="323"/>
        <v>996997</v>
      </c>
      <c r="B1652" s="1">
        <v>-3</v>
      </c>
      <c r="C1652" s="1">
        <v>-6</v>
      </c>
      <c r="D1652" s="2">
        <v>4</v>
      </c>
      <c r="E1652" s="5">
        <v>148.21</v>
      </c>
      <c r="F1652" s="5">
        <v>138.32</v>
      </c>
      <c r="G1652" s="5">
        <v>5</v>
      </c>
      <c r="I1652" s="2"/>
      <c r="P1652" s="2"/>
    </row>
    <row r="1653" spans="1:16">
      <c r="A1653" s="1">
        <f t="shared" si="323"/>
        <v>996998</v>
      </c>
      <c r="B1653" s="1">
        <v>-2</v>
      </c>
      <c r="C1653" s="1">
        <v>-6</v>
      </c>
      <c r="D1653" s="2">
        <v>4</v>
      </c>
      <c r="E1653" s="5">
        <v>367.51</v>
      </c>
      <c r="F1653" s="5">
        <v>366.89</v>
      </c>
      <c r="G1653" s="5">
        <v>10.210000000000001</v>
      </c>
      <c r="I1653" s="2"/>
      <c r="P1653" s="2"/>
    </row>
    <row r="1654" spans="1:16">
      <c r="A1654" s="1">
        <f t="shared" si="323"/>
        <v>-997005</v>
      </c>
      <c r="B1654" s="1">
        <v>-5</v>
      </c>
      <c r="C1654" s="1">
        <v>6</v>
      </c>
      <c r="D1654" s="2">
        <v>-4</v>
      </c>
      <c r="E1654" s="5">
        <v>18.91</v>
      </c>
      <c r="F1654" s="5">
        <v>17.510000000000002</v>
      </c>
      <c r="G1654" s="5">
        <v>2.2400000000000002</v>
      </c>
      <c r="I1654" s="2"/>
      <c r="P1654" s="2"/>
    </row>
    <row r="1655" spans="1:16">
      <c r="A1655" s="1">
        <f t="shared" si="323"/>
        <v>-997006</v>
      </c>
      <c r="B1655" s="1">
        <v>-6</v>
      </c>
      <c r="C1655" s="1">
        <v>6</v>
      </c>
      <c r="D1655" s="2">
        <v>-4</v>
      </c>
      <c r="E1655" s="5">
        <v>61.65</v>
      </c>
      <c r="F1655" s="5">
        <v>58.4</v>
      </c>
      <c r="G1655" s="5">
        <v>3.8</v>
      </c>
      <c r="I1655" s="2"/>
      <c r="P1655" s="2"/>
    </row>
    <row r="1656" spans="1:16">
      <c r="A1656" s="1">
        <f t="shared" si="323"/>
        <v>-997007</v>
      </c>
      <c r="B1656" s="1">
        <v>-7</v>
      </c>
      <c r="C1656" s="1">
        <v>6</v>
      </c>
      <c r="D1656" s="2">
        <v>-4</v>
      </c>
      <c r="E1656" s="5">
        <v>7.66</v>
      </c>
      <c r="F1656" s="5">
        <v>8.11</v>
      </c>
      <c r="G1656" s="5">
        <v>2</v>
      </c>
      <c r="I1656" s="2"/>
      <c r="P1656" s="2"/>
    </row>
    <row r="1657" spans="1:16">
      <c r="A1657" s="1">
        <f t="shared" si="323"/>
        <v>-997008</v>
      </c>
      <c r="B1657" s="1">
        <v>-8</v>
      </c>
      <c r="C1657" s="1">
        <v>6</v>
      </c>
      <c r="D1657" s="2">
        <v>-4</v>
      </c>
      <c r="E1657" s="5">
        <v>2.31</v>
      </c>
      <c r="F1657" s="5">
        <v>2.29</v>
      </c>
      <c r="G1657" s="5">
        <v>1.74</v>
      </c>
      <c r="I1657" s="2"/>
      <c r="P1657" s="2"/>
    </row>
    <row r="1658" spans="1:16">
      <c r="A1658" s="1">
        <f t="shared" si="323"/>
        <v>997494</v>
      </c>
      <c r="B1658" s="1">
        <v>-6</v>
      </c>
      <c r="C1658" s="1">
        <v>-5</v>
      </c>
      <c r="D1658" s="2">
        <v>4</v>
      </c>
      <c r="E1658" s="5">
        <v>3.26</v>
      </c>
      <c r="F1658" s="5">
        <v>4.9400000000000004</v>
      </c>
      <c r="G1658" s="5">
        <v>1.57</v>
      </c>
      <c r="I1658" s="2"/>
      <c r="P1658" s="2"/>
    </row>
    <row r="1659" spans="1:16">
      <c r="A1659" s="1">
        <f t="shared" si="323"/>
        <v>997495</v>
      </c>
      <c r="B1659" s="1">
        <v>-5</v>
      </c>
      <c r="C1659" s="1">
        <v>-5</v>
      </c>
      <c r="D1659" s="2">
        <v>4</v>
      </c>
      <c r="E1659" s="5">
        <v>9.6300000000000008</v>
      </c>
      <c r="F1659" s="5">
        <v>8.84</v>
      </c>
      <c r="G1659" s="5">
        <v>1.62</v>
      </c>
      <c r="I1659" s="2"/>
      <c r="P1659" s="2"/>
    </row>
    <row r="1660" spans="1:16">
      <c r="A1660" s="1">
        <f t="shared" si="323"/>
        <v>997496</v>
      </c>
      <c r="B1660" s="1">
        <v>-4</v>
      </c>
      <c r="C1660" s="1">
        <v>-5</v>
      </c>
      <c r="D1660" s="2">
        <v>4</v>
      </c>
      <c r="E1660" s="5">
        <v>70.52</v>
      </c>
      <c r="F1660" s="5">
        <v>67.03</v>
      </c>
      <c r="G1660" s="5">
        <v>3.25</v>
      </c>
      <c r="I1660" s="2"/>
      <c r="P1660" s="2"/>
    </row>
    <row r="1661" spans="1:16">
      <c r="A1661" s="1">
        <f t="shared" si="323"/>
        <v>997497</v>
      </c>
      <c r="B1661" s="1">
        <v>-3</v>
      </c>
      <c r="C1661" s="1">
        <v>-5</v>
      </c>
      <c r="D1661" s="2">
        <v>4</v>
      </c>
      <c r="E1661" s="5">
        <v>51.74</v>
      </c>
      <c r="F1661" s="5">
        <v>58.22</v>
      </c>
      <c r="G1661" s="5">
        <v>2.75</v>
      </c>
      <c r="I1661" s="2"/>
      <c r="P1661" s="2"/>
    </row>
    <row r="1662" spans="1:16">
      <c r="A1662" s="1">
        <f t="shared" si="323"/>
        <v>997498</v>
      </c>
      <c r="B1662" s="1">
        <v>-2</v>
      </c>
      <c r="C1662" s="1">
        <v>-5</v>
      </c>
      <c r="D1662" s="2">
        <v>4</v>
      </c>
      <c r="E1662" s="5">
        <v>307</v>
      </c>
      <c r="F1662" s="5">
        <v>299.44</v>
      </c>
      <c r="G1662" s="5">
        <v>8.42</v>
      </c>
      <c r="I1662" s="2"/>
      <c r="P1662" s="2"/>
    </row>
    <row r="1663" spans="1:16">
      <c r="A1663" s="1">
        <f t="shared" si="323"/>
        <v>-997503</v>
      </c>
      <c r="B1663" s="1">
        <v>-3</v>
      </c>
      <c r="C1663" s="1">
        <v>5</v>
      </c>
      <c r="D1663" s="2">
        <v>-4</v>
      </c>
      <c r="E1663" s="5">
        <v>125.09</v>
      </c>
      <c r="F1663" s="5">
        <v>123.12</v>
      </c>
      <c r="G1663" s="5">
        <v>3.11</v>
      </c>
      <c r="I1663" s="2"/>
      <c r="P1663" s="2"/>
    </row>
    <row r="1664" spans="1:16">
      <c r="A1664" s="1">
        <f t="shared" si="323"/>
        <v>-997505</v>
      </c>
      <c r="B1664" s="1">
        <v>-5</v>
      </c>
      <c r="C1664" s="1">
        <v>5</v>
      </c>
      <c r="D1664" s="2">
        <v>-4</v>
      </c>
      <c r="E1664" s="5">
        <v>218.6</v>
      </c>
      <c r="F1664" s="5">
        <v>197.71</v>
      </c>
      <c r="G1664" s="5">
        <v>7.65</v>
      </c>
      <c r="I1664" s="2"/>
      <c r="P1664" s="2"/>
    </row>
    <row r="1665" spans="1:16">
      <c r="A1665" s="1">
        <f t="shared" si="323"/>
        <v>-997506</v>
      </c>
      <c r="B1665" s="1">
        <v>-6</v>
      </c>
      <c r="C1665" s="1">
        <v>5</v>
      </c>
      <c r="D1665" s="2">
        <v>-4</v>
      </c>
      <c r="E1665" s="5">
        <v>42.47</v>
      </c>
      <c r="F1665" s="5">
        <v>36.06</v>
      </c>
      <c r="G1665" s="5">
        <v>2.93</v>
      </c>
      <c r="I1665" s="2"/>
      <c r="P1665" s="2"/>
    </row>
    <row r="1666" spans="1:16">
      <c r="A1666" s="1">
        <f t="shared" si="323"/>
        <v>-997507</v>
      </c>
      <c r="B1666" s="1">
        <v>-7</v>
      </c>
      <c r="C1666" s="1">
        <v>5</v>
      </c>
      <c r="D1666" s="2">
        <v>-4</v>
      </c>
      <c r="E1666" s="5">
        <v>1.27</v>
      </c>
      <c r="F1666" s="5">
        <v>1.74</v>
      </c>
      <c r="G1666" s="5">
        <v>1.47</v>
      </c>
      <c r="I1666" s="2"/>
      <c r="P1666" s="2"/>
    </row>
    <row r="1667" spans="1:16">
      <c r="A1667" s="1">
        <f t="shared" si="323"/>
        <v>-997508</v>
      </c>
      <c r="B1667" s="1">
        <v>-8</v>
      </c>
      <c r="C1667" s="1">
        <v>5</v>
      </c>
      <c r="D1667" s="2">
        <v>-4</v>
      </c>
      <c r="E1667" s="5">
        <v>2.2799999999999998</v>
      </c>
      <c r="F1667" s="5">
        <v>1.68</v>
      </c>
      <c r="G1667" s="5">
        <v>1.69</v>
      </c>
      <c r="I1667" s="2"/>
      <c r="P1667" s="2"/>
    </row>
    <row r="1668" spans="1:16">
      <c r="A1668" s="1">
        <f t="shared" si="323"/>
        <v>997994</v>
      </c>
      <c r="B1668" s="1">
        <v>-6</v>
      </c>
      <c r="C1668" s="1">
        <v>-4</v>
      </c>
      <c r="D1668" s="2">
        <v>4</v>
      </c>
      <c r="E1668" s="5">
        <v>9.35</v>
      </c>
      <c r="F1668" s="5">
        <v>10.35</v>
      </c>
      <c r="G1668" s="5">
        <v>1.77</v>
      </c>
      <c r="I1668" s="2"/>
      <c r="P1668" s="2"/>
    </row>
    <row r="1669" spans="1:16">
      <c r="A1669" s="1">
        <f t="shared" si="323"/>
        <v>997995</v>
      </c>
      <c r="B1669" s="1">
        <v>-5</v>
      </c>
      <c r="C1669" s="1">
        <v>-4</v>
      </c>
      <c r="D1669" s="2">
        <v>4</v>
      </c>
      <c r="E1669" s="5">
        <v>110.49</v>
      </c>
      <c r="F1669" s="5">
        <v>107.15</v>
      </c>
      <c r="G1669" s="5">
        <v>4.38</v>
      </c>
      <c r="I1669" s="2"/>
      <c r="P1669" s="2"/>
    </row>
    <row r="1670" spans="1:16">
      <c r="A1670" s="1">
        <f t="shared" si="323"/>
        <v>997996</v>
      </c>
      <c r="B1670" s="1">
        <v>-4</v>
      </c>
      <c r="C1670" s="1">
        <v>-4</v>
      </c>
      <c r="D1670" s="2">
        <v>4</v>
      </c>
      <c r="E1670" s="5">
        <v>168.32</v>
      </c>
      <c r="F1670" s="5">
        <v>154.62</v>
      </c>
      <c r="G1670" s="5">
        <v>5.3</v>
      </c>
      <c r="I1670" s="2"/>
      <c r="P1670" s="2"/>
    </row>
    <row r="1671" spans="1:16">
      <c r="A1671" s="1">
        <f t="shared" si="323"/>
        <v>997997</v>
      </c>
      <c r="B1671" s="1">
        <v>-3</v>
      </c>
      <c r="C1671" s="1">
        <v>-4</v>
      </c>
      <c r="D1671" s="2">
        <v>4</v>
      </c>
      <c r="E1671" s="5">
        <v>4.4000000000000004</v>
      </c>
      <c r="F1671" s="5">
        <v>3.62</v>
      </c>
      <c r="G1671" s="5">
        <v>0.82</v>
      </c>
      <c r="I1671" s="2"/>
      <c r="P1671" s="2"/>
    </row>
    <row r="1672" spans="1:16">
      <c r="A1672" s="1">
        <f t="shared" si="323"/>
        <v>-998005</v>
      </c>
      <c r="B1672" s="1">
        <v>-5</v>
      </c>
      <c r="C1672" s="1">
        <v>4</v>
      </c>
      <c r="D1672" s="2">
        <v>-4</v>
      </c>
      <c r="E1672" s="5">
        <v>242.82</v>
      </c>
      <c r="F1672" s="5">
        <v>224.39</v>
      </c>
      <c r="G1672" s="5">
        <v>5.4</v>
      </c>
      <c r="I1672" s="2"/>
      <c r="P1672" s="2"/>
    </row>
    <row r="1673" spans="1:16">
      <c r="A1673" s="1">
        <f t="shared" si="323"/>
        <v>-998006</v>
      </c>
      <c r="B1673" s="1">
        <v>-6</v>
      </c>
      <c r="C1673" s="1">
        <v>4</v>
      </c>
      <c r="D1673" s="2">
        <v>-4</v>
      </c>
      <c r="E1673" s="5">
        <v>0.68</v>
      </c>
      <c r="F1673" s="5">
        <v>0.64</v>
      </c>
      <c r="G1673" s="5">
        <v>1.06</v>
      </c>
      <c r="I1673" s="2"/>
      <c r="P1673" s="2"/>
    </row>
    <row r="1674" spans="1:16">
      <c r="A1674" s="1">
        <f t="shared" si="323"/>
        <v>-998007</v>
      </c>
      <c r="B1674" s="1">
        <v>-7</v>
      </c>
      <c r="C1674" s="1">
        <v>4</v>
      </c>
      <c r="D1674" s="2">
        <v>-4</v>
      </c>
      <c r="E1674" s="5">
        <v>3.59</v>
      </c>
      <c r="F1674" s="5">
        <v>3.31</v>
      </c>
      <c r="G1674" s="5">
        <v>1.6</v>
      </c>
      <c r="I1674" s="2"/>
      <c r="P1674" s="2"/>
    </row>
    <row r="1675" spans="1:16">
      <c r="A1675" s="1">
        <f t="shared" si="323"/>
        <v>-998008</v>
      </c>
      <c r="B1675" s="1">
        <v>-8</v>
      </c>
      <c r="C1675" s="1">
        <v>4</v>
      </c>
      <c r="D1675" s="2">
        <v>-4</v>
      </c>
      <c r="E1675" s="5">
        <v>7.99</v>
      </c>
      <c r="F1675" s="5">
        <v>4.17</v>
      </c>
      <c r="G1675" s="5">
        <v>1.9</v>
      </c>
      <c r="I1675" s="2"/>
      <c r="P1675" s="2"/>
    </row>
    <row r="1676" spans="1:16">
      <c r="A1676" s="1">
        <f t="shared" si="323"/>
        <v>998493</v>
      </c>
      <c r="B1676" s="1">
        <v>-7</v>
      </c>
      <c r="C1676" s="1">
        <v>-3</v>
      </c>
      <c r="D1676" s="2">
        <v>4</v>
      </c>
      <c r="E1676" s="5">
        <v>5.77</v>
      </c>
      <c r="F1676" s="5">
        <v>6.33</v>
      </c>
      <c r="G1676" s="5">
        <v>1.71</v>
      </c>
      <c r="I1676" s="2"/>
      <c r="P1676" s="2"/>
    </row>
    <row r="1677" spans="1:16">
      <c r="A1677" s="1">
        <f t="shared" si="323"/>
        <v>998494</v>
      </c>
      <c r="B1677" s="1">
        <v>-6</v>
      </c>
      <c r="C1677" s="1">
        <v>-3</v>
      </c>
      <c r="D1677" s="2">
        <v>4</v>
      </c>
      <c r="E1677" s="5">
        <v>2.02</v>
      </c>
      <c r="F1677" s="5">
        <v>3.07</v>
      </c>
      <c r="G1677" s="5">
        <v>1.3</v>
      </c>
      <c r="I1677" s="2"/>
      <c r="P1677" s="2"/>
    </row>
    <row r="1678" spans="1:16">
      <c r="A1678" s="1">
        <f t="shared" si="323"/>
        <v>998495</v>
      </c>
      <c r="B1678" s="1">
        <v>-5</v>
      </c>
      <c r="C1678" s="1">
        <v>-3</v>
      </c>
      <c r="D1678" s="2">
        <v>4</v>
      </c>
      <c r="E1678" s="5">
        <v>8.98</v>
      </c>
      <c r="F1678" s="5">
        <v>7.93</v>
      </c>
      <c r="G1678" s="5">
        <v>1.41</v>
      </c>
      <c r="I1678" s="2"/>
      <c r="P1678" s="2"/>
    </row>
    <row r="1679" spans="1:16">
      <c r="A1679" s="1">
        <f t="shared" si="323"/>
        <v>998496</v>
      </c>
      <c r="B1679" s="1">
        <v>-4</v>
      </c>
      <c r="C1679" s="1">
        <v>-3</v>
      </c>
      <c r="D1679" s="2">
        <v>4</v>
      </c>
      <c r="E1679" s="5">
        <v>13.02</v>
      </c>
      <c r="F1679" s="5">
        <v>12.6</v>
      </c>
      <c r="G1679" s="5">
        <v>1.39</v>
      </c>
      <c r="I1679" s="2"/>
      <c r="P1679" s="2"/>
    </row>
    <row r="1680" spans="1:16">
      <c r="A1680" s="1">
        <f t="shared" si="323"/>
        <v>998497</v>
      </c>
      <c r="B1680" s="1">
        <v>-3</v>
      </c>
      <c r="C1680" s="1">
        <v>-3</v>
      </c>
      <c r="D1680" s="2">
        <v>4</v>
      </c>
      <c r="E1680" s="5">
        <v>460.15</v>
      </c>
      <c r="F1680" s="5">
        <v>454.29</v>
      </c>
      <c r="G1680" s="5">
        <v>11.96</v>
      </c>
      <c r="I1680" s="2"/>
      <c r="P1680" s="2"/>
    </row>
    <row r="1681" spans="1:16">
      <c r="A1681" s="1">
        <f t="shared" si="323"/>
        <v>-998505</v>
      </c>
      <c r="B1681" s="1">
        <v>-5</v>
      </c>
      <c r="C1681" s="1">
        <v>3</v>
      </c>
      <c r="D1681" s="2">
        <v>-4</v>
      </c>
      <c r="E1681" s="5">
        <v>46.85</v>
      </c>
      <c r="F1681" s="5">
        <v>43.83</v>
      </c>
      <c r="G1681" s="5">
        <v>2.4700000000000002</v>
      </c>
      <c r="I1681" s="2"/>
      <c r="P1681" s="2"/>
    </row>
    <row r="1682" spans="1:16">
      <c r="A1682" s="1">
        <f t="shared" si="323"/>
        <v>-998506</v>
      </c>
      <c r="B1682" s="1">
        <v>-6</v>
      </c>
      <c r="C1682" s="1">
        <v>3</v>
      </c>
      <c r="D1682" s="2">
        <v>-4</v>
      </c>
      <c r="E1682" s="5">
        <v>10.58</v>
      </c>
      <c r="F1682" s="5">
        <v>8.36</v>
      </c>
      <c r="G1682" s="5">
        <v>1.54</v>
      </c>
      <c r="I1682" s="2"/>
      <c r="P1682" s="2"/>
    </row>
    <row r="1683" spans="1:16">
      <c r="A1683" s="1">
        <f t="shared" si="323"/>
        <v>998993</v>
      </c>
      <c r="B1683" s="1">
        <v>-7</v>
      </c>
      <c r="C1683" s="1">
        <v>-2</v>
      </c>
      <c r="D1683" s="2">
        <v>4</v>
      </c>
      <c r="E1683" s="5">
        <v>7.27</v>
      </c>
      <c r="F1683" s="5">
        <v>7.74</v>
      </c>
      <c r="G1683" s="5">
        <v>1.8</v>
      </c>
      <c r="I1683" s="2"/>
      <c r="P1683" s="2"/>
    </row>
    <row r="1684" spans="1:16">
      <c r="A1684" s="1">
        <f t="shared" si="323"/>
        <v>998994</v>
      </c>
      <c r="B1684" s="1">
        <v>-6</v>
      </c>
      <c r="C1684" s="1">
        <v>-2</v>
      </c>
      <c r="D1684" s="2">
        <v>4</v>
      </c>
      <c r="E1684" s="5">
        <v>29.73</v>
      </c>
      <c r="F1684" s="5">
        <v>35.549999999999997</v>
      </c>
      <c r="G1684" s="5">
        <v>2.48</v>
      </c>
      <c r="I1684" s="2"/>
      <c r="P1684" s="2"/>
    </row>
    <row r="1685" spans="1:16">
      <c r="A1685" s="1">
        <f t="shared" si="323"/>
        <v>998995</v>
      </c>
      <c r="B1685" s="1">
        <v>-5</v>
      </c>
      <c r="C1685" s="1">
        <v>-2</v>
      </c>
      <c r="D1685" s="2">
        <v>4</v>
      </c>
      <c r="E1685" s="5">
        <v>101.37</v>
      </c>
      <c r="F1685" s="5">
        <v>114.97</v>
      </c>
      <c r="G1685" s="5">
        <v>4.38</v>
      </c>
      <c r="I1685" s="2"/>
      <c r="P1685" s="2"/>
    </row>
    <row r="1686" spans="1:16">
      <c r="A1686" s="1">
        <f t="shared" ref="A1686:A1749" si="324">B1686+500*C1686+250000*D1686</f>
        <v>998996</v>
      </c>
      <c r="B1686" s="1">
        <v>-4</v>
      </c>
      <c r="C1686" s="1">
        <v>-2</v>
      </c>
      <c r="D1686" s="2">
        <v>4</v>
      </c>
      <c r="E1686" s="5">
        <v>135.86000000000001</v>
      </c>
      <c r="F1686" s="5">
        <v>133.08000000000001</v>
      </c>
      <c r="G1686" s="5">
        <v>4.54</v>
      </c>
      <c r="I1686" s="2"/>
      <c r="P1686" s="2"/>
    </row>
    <row r="1687" spans="1:16">
      <c r="A1687" s="1">
        <f t="shared" si="324"/>
        <v>-999000</v>
      </c>
      <c r="B1687" s="1">
        <v>0</v>
      </c>
      <c r="C1687" s="1">
        <v>2</v>
      </c>
      <c r="D1687" s="2">
        <v>-4</v>
      </c>
      <c r="E1687" s="5">
        <v>150.41</v>
      </c>
      <c r="F1687" s="5">
        <v>123.89</v>
      </c>
      <c r="G1687" s="5">
        <v>14.56</v>
      </c>
      <c r="I1687" s="2"/>
      <c r="P1687" s="2"/>
    </row>
    <row r="1688" spans="1:16">
      <c r="A1688" s="1">
        <f t="shared" si="324"/>
        <v>-999005</v>
      </c>
      <c r="B1688" s="1">
        <v>-5</v>
      </c>
      <c r="C1688" s="1">
        <v>2</v>
      </c>
      <c r="D1688" s="2">
        <v>-4</v>
      </c>
      <c r="E1688" s="5">
        <v>15.7</v>
      </c>
      <c r="F1688" s="5">
        <v>14.23</v>
      </c>
      <c r="G1688" s="5">
        <v>1.78</v>
      </c>
      <c r="I1688" s="2"/>
      <c r="P1688" s="2"/>
    </row>
    <row r="1689" spans="1:16">
      <c r="A1689" s="1">
        <f t="shared" si="324"/>
        <v>-999006</v>
      </c>
      <c r="B1689" s="1">
        <v>-6</v>
      </c>
      <c r="C1689" s="1">
        <v>2</v>
      </c>
      <c r="D1689" s="2">
        <v>-4</v>
      </c>
      <c r="E1689" s="5">
        <v>44.47</v>
      </c>
      <c r="F1689" s="5">
        <v>49.32</v>
      </c>
      <c r="G1689" s="5">
        <v>3.23</v>
      </c>
      <c r="I1689" s="2"/>
      <c r="P1689" s="2"/>
    </row>
    <row r="1690" spans="1:16">
      <c r="A1690" s="1">
        <f t="shared" si="324"/>
        <v>-999007</v>
      </c>
      <c r="B1690" s="1">
        <v>-7</v>
      </c>
      <c r="C1690" s="1">
        <v>2</v>
      </c>
      <c r="D1690" s="2">
        <v>-4</v>
      </c>
      <c r="E1690" s="5">
        <v>15.57</v>
      </c>
      <c r="F1690" s="5">
        <v>16.89</v>
      </c>
      <c r="G1690" s="5">
        <v>2.5299999999999998</v>
      </c>
      <c r="I1690" s="2"/>
      <c r="P1690" s="2"/>
    </row>
    <row r="1691" spans="1:16">
      <c r="A1691" s="1">
        <f t="shared" si="324"/>
        <v>999493</v>
      </c>
      <c r="B1691" s="1">
        <v>-7</v>
      </c>
      <c r="C1691" s="1">
        <v>-1</v>
      </c>
      <c r="D1691" s="2">
        <v>4</v>
      </c>
      <c r="E1691" s="5">
        <v>7.62</v>
      </c>
      <c r="F1691" s="5">
        <v>10.35</v>
      </c>
      <c r="G1691" s="5">
        <v>1.98</v>
      </c>
      <c r="I1691" s="2"/>
      <c r="P1691" s="2"/>
    </row>
    <row r="1692" spans="1:16">
      <c r="A1692" s="1">
        <f t="shared" si="324"/>
        <v>999494</v>
      </c>
      <c r="B1692" s="1">
        <v>-6</v>
      </c>
      <c r="C1692" s="1">
        <v>-1</v>
      </c>
      <c r="D1692" s="2">
        <v>4</v>
      </c>
      <c r="E1692" s="5">
        <v>9.07</v>
      </c>
      <c r="F1692" s="5">
        <v>9.68</v>
      </c>
      <c r="G1692" s="5">
        <v>1.59</v>
      </c>
      <c r="I1692" s="2"/>
      <c r="P1692" s="2"/>
    </row>
    <row r="1693" spans="1:16">
      <c r="A1693" s="1">
        <f t="shared" si="324"/>
        <v>-999495</v>
      </c>
      <c r="B1693" s="1">
        <v>5</v>
      </c>
      <c r="C1693" s="1">
        <v>1</v>
      </c>
      <c r="D1693" s="2">
        <v>-4</v>
      </c>
      <c r="E1693" s="5">
        <v>199.54</v>
      </c>
      <c r="F1693" s="5">
        <v>194.76</v>
      </c>
      <c r="G1693" s="5">
        <v>6.38</v>
      </c>
      <c r="I1693" s="2"/>
      <c r="P1693" s="2"/>
    </row>
    <row r="1694" spans="1:16">
      <c r="A1694" s="1">
        <f t="shared" si="324"/>
        <v>-999496</v>
      </c>
      <c r="B1694" s="1">
        <v>4</v>
      </c>
      <c r="C1694" s="1">
        <v>1</v>
      </c>
      <c r="D1694" s="2">
        <v>-4</v>
      </c>
      <c r="E1694" s="5">
        <v>10.54</v>
      </c>
      <c r="F1694" s="5">
        <v>10.26</v>
      </c>
      <c r="G1694" s="5">
        <v>1.2</v>
      </c>
      <c r="I1694" s="2"/>
      <c r="P1694" s="2"/>
    </row>
    <row r="1695" spans="1:16">
      <c r="A1695" s="1">
        <f t="shared" si="324"/>
        <v>-999497</v>
      </c>
      <c r="B1695" s="1">
        <v>3</v>
      </c>
      <c r="C1695" s="1">
        <v>1</v>
      </c>
      <c r="D1695" s="2">
        <v>-4</v>
      </c>
      <c r="E1695" s="5">
        <v>95.92</v>
      </c>
      <c r="F1695" s="5">
        <v>122.28</v>
      </c>
      <c r="G1695" s="5">
        <v>3.7</v>
      </c>
      <c r="I1695" s="2"/>
      <c r="P1695" s="2"/>
    </row>
    <row r="1696" spans="1:16">
      <c r="A1696" s="1">
        <f t="shared" si="324"/>
        <v>-999498</v>
      </c>
      <c r="B1696" s="1">
        <v>2</v>
      </c>
      <c r="C1696" s="1">
        <v>1</v>
      </c>
      <c r="D1696" s="2">
        <v>-4</v>
      </c>
      <c r="E1696" s="5">
        <v>78.86</v>
      </c>
      <c r="F1696" s="5">
        <v>87.05</v>
      </c>
      <c r="G1696" s="5">
        <v>2.13</v>
      </c>
      <c r="I1696" s="2"/>
      <c r="P1696" s="2"/>
    </row>
    <row r="1697" spans="1:16">
      <c r="A1697" s="1">
        <f t="shared" si="324"/>
        <v>-999499</v>
      </c>
      <c r="B1697" s="1">
        <v>1</v>
      </c>
      <c r="C1697" s="1">
        <v>1</v>
      </c>
      <c r="D1697" s="2">
        <v>-4</v>
      </c>
      <c r="E1697" s="5">
        <v>196.23</v>
      </c>
      <c r="F1697" s="5">
        <v>181.68</v>
      </c>
      <c r="G1697" s="5">
        <v>2.96</v>
      </c>
      <c r="I1697" s="2"/>
      <c r="P1697" s="2"/>
    </row>
    <row r="1698" spans="1:16">
      <c r="A1698" s="1">
        <f t="shared" si="324"/>
        <v>-999500</v>
      </c>
      <c r="B1698" s="1">
        <v>0</v>
      </c>
      <c r="C1698" s="1">
        <v>1</v>
      </c>
      <c r="D1698" s="2">
        <v>-4</v>
      </c>
      <c r="E1698" s="5">
        <v>113.98</v>
      </c>
      <c r="F1698" s="5">
        <v>117.79</v>
      </c>
      <c r="G1698" s="5">
        <v>3.35</v>
      </c>
      <c r="I1698" s="2"/>
      <c r="P1698" s="2"/>
    </row>
    <row r="1699" spans="1:16">
      <c r="A1699" s="1">
        <f t="shared" si="324"/>
        <v>-999501</v>
      </c>
      <c r="B1699" s="1">
        <v>-1</v>
      </c>
      <c r="C1699" s="1">
        <v>1</v>
      </c>
      <c r="D1699" s="2">
        <v>-4</v>
      </c>
      <c r="E1699" s="5">
        <v>705.69</v>
      </c>
      <c r="F1699" s="5">
        <v>669.9</v>
      </c>
      <c r="G1699" s="5">
        <v>18.03</v>
      </c>
      <c r="I1699" s="2"/>
      <c r="P1699" s="2"/>
    </row>
    <row r="1700" spans="1:16">
      <c r="A1700" s="1">
        <f t="shared" si="324"/>
        <v>-999502</v>
      </c>
      <c r="B1700" s="1">
        <v>-2</v>
      </c>
      <c r="C1700" s="1">
        <v>1</v>
      </c>
      <c r="D1700" s="2">
        <v>-4</v>
      </c>
      <c r="E1700" s="5">
        <v>1228.18</v>
      </c>
      <c r="F1700" s="5">
        <v>1191.18</v>
      </c>
      <c r="G1700" s="5">
        <v>21.14</v>
      </c>
      <c r="I1700" s="2"/>
      <c r="P1700" s="2"/>
    </row>
    <row r="1701" spans="1:16">
      <c r="A1701" s="1">
        <f t="shared" si="324"/>
        <v>-999503</v>
      </c>
      <c r="B1701" s="1">
        <v>-3</v>
      </c>
      <c r="C1701" s="1">
        <v>1</v>
      </c>
      <c r="D1701" s="2">
        <v>-4</v>
      </c>
      <c r="E1701" s="5">
        <v>21.24</v>
      </c>
      <c r="F1701" s="5">
        <v>19.670000000000002</v>
      </c>
      <c r="G1701" s="5">
        <v>2.04</v>
      </c>
      <c r="I1701" s="2"/>
      <c r="P1701" s="2"/>
    </row>
    <row r="1702" spans="1:16">
      <c r="A1702" s="1">
        <f t="shared" si="324"/>
        <v>-999504</v>
      </c>
      <c r="B1702" s="1">
        <v>-4</v>
      </c>
      <c r="C1702" s="1">
        <v>1</v>
      </c>
      <c r="D1702" s="2">
        <v>-4</v>
      </c>
      <c r="E1702" s="5">
        <v>49.04</v>
      </c>
      <c r="F1702" s="5">
        <v>54.51</v>
      </c>
      <c r="G1702" s="5">
        <v>1.74</v>
      </c>
      <c r="I1702" s="2"/>
      <c r="P1702" s="2"/>
    </row>
    <row r="1703" spans="1:16">
      <c r="A1703" s="1">
        <f t="shared" si="324"/>
        <v>-999505</v>
      </c>
      <c r="B1703" s="1">
        <v>-5</v>
      </c>
      <c r="C1703" s="1">
        <v>1</v>
      </c>
      <c r="D1703" s="2">
        <v>-4</v>
      </c>
      <c r="E1703" s="5">
        <v>31.43</v>
      </c>
      <c r="F1703" s="5">
        <v>38.04</v>
      </c>
      <c r="G1703" s="5">
        <v>2.74</v>
      </c>
      <c r="I1703" s="2"/>
      <c r="P1703" s="2"/>
    </row>
    <row r="1704" spans="1:16">
      <c r="A1704" s="1">
        <f t="shared" si="324"/>
        <v>-999506</v>
      </c>
      <c r="B1704" s="1">
        <v>-6</v>
      </c>
      <c r="C1704" s="1">
        <v>1</v>
      </c>
      <c r="D1704" s="2">
        <v>-4</v>
      </c>
      <c r="E1704" s="5">
        <v>1.74</v>
      </c>
      <c r="F1704" s="5">
        <v>1.62</v>
      </c>
      <c r="G1704" s="5">
        <v>1.48</v>
      </c>
      <c r="I1704" s="2"/>
      <c r="P1704" s="2"/>
    </row>
    <row r="1705" spans="1:16">
      <c r="A1705" s="1">
        <f t="shared" si="324"/>
        <v>-999507</v>
      </c>
      <c r="B1705" s="1">
        <v>-7</v>
      </c>
      <c r="C1705" s="1">
        <v>1</v>
      </c>
      <c r="D1705" s="2">
        <v>-4</v>
      </c>
      <c r="E1705" s="5">
        <v>0.04</v>
      </c>
      <c r="F1705" s="5">
        <v>-0.36</v>
      </c>
      <c r="G1705" s="5">
        <v>1.63</v>
      </c>
      <c r="I1705" s="2"/>
      <c r="P1705" s="2"/>
    </row>
    <row r="1706" spans="1:16">
      <c r="A1706" s="1">
        <f t="shared" si="324"/>
        <v>999992</v>
      </c>
      <c r="B1706" s="1">
        <v>-8</v>
      </c>
      <c r="C1706" s="1">
        <v>0</v>
      </c>
      <c r="D1706" s="2">
        <v>4</v>
      </c>
      <c r="E1706" s="5">
        <v>17.07</v>
      </c>
      <c r="F1706" s="5">
        <v>27.35</v>
      </c>
      <c r="G1706" s="5">
        <v>3.28</v>
      </c>
      <c r="I1706" s="2"/>
      <c r="P1706" s="2"/>
    </row>
    <row r="1707" spans="1:16">
      <c r="A1707" s="1">
        <f t="shared" si="324"/>
        <v>-999993</v>
      </c>
      <c r="B1707" s="1">
        <v>7</v>
      </c>
      <c r="C1707" s="1">
        <v>0</v>
      </c>
      <c r="D1707" s="2">
        <v>-4</v>
      </c>
      <c r="E1707" s="5">
        <v>266.70999999999998</v>
      </c>
      <c r="F1707" s="5">
        <v>267.37</v>
      </c>
      <c r="G1707" s="5">
        <v>8.85</v>
      </c>
      <c r="I1707" s="2"/>
      <c r="P1707" s="2"/>
    </row>
    <row r="1708" spans="1:16">
      <c r="A1708" s="1">
        <f t="shared" si="324"/>
        <v>-999994</v>
      </c>
      <c r="B1708" s="1">
        <v>6</v>
      </c>
      <c r="C1708" s="1">
        <v>0</v>
      </c>
      <c r="D1708" s="2">
        <v>-4</v>
      </c>
      <c r="E1708" s="5">
        <v>91.85</v>
      </c>
      <c r="F1708" s="5">
        <v>92.95</v>
      </c>
      <c r="G1708" s="5">
        <v>4.0599999999999996</v>
      </c>
      <c r="I1708" s="2"/>
      <c r="P1708" s="2"/>
    </row>
    <row r="1709" spans="1:16">
      <c r="A1709" s="1">
        <f t="shared" si="324"/>
        <v>-999995</v>
      </c>
      <c r="B1709" s="1">
        <v>5</v>
      </c>
      <c r="C1709" s="1">
        <v>0</v>
      </c>
      <c r="D1709" s="2">
        <v>-4</v>
      </c>
      <c r="E1709" s="5">
        <v>80.510000000000005</v>
      </c>
      <c r="F1709" s="5">
        <v>81.069999999999993</v>
      </c>
      <c r="G1709" s="5">
        <v>3.47</v>
      </c>
      <c r="I1709" s="2"/>
      <c r="P1709" s="2"/>
    </row>
    <row r="1710" spans="1:16">
      <c r="A1710" s="1">
        <f t="shared" si="324"/>
        <v>-999996</v>
      </c>
      <c r="B1710" s="1">
        <v>4</v>
      </c>
      <c r="C1710" s="1">
        <v>0</v>
      </c>
      <c r="D1710" s="2">
        <v>-4</v>
      </c>
      <c r="E1710" s="5">
        <v>298.69</v>
      </c>
      <c r="F1710" s="5">
        <v>322.45999999999998</v>
      </c>
      <c r="G1710" s="5">
        <v>9.0500000000000007</v>
      </c>
      <c r="I1710" s="2"/>
      <c r="P1710" s="2"/>
    </row>
    <row r="1711" spans="1:16">
      <c r="A1711" s="1">
        <f t="shared" si="324"/>
        <v>-999998</v>
      </c>
      <c r="B1711" s="1">
        <v>2</v>
      </c>
      <c r="C1711" s="1">
        <v>0</v>
      </c>
      <c r="D1711" s="2">
        <v>-4</v>
      </c>
      <c r="E1711" s="5">
        <v>114.89</v>
      </c>
      <c r="F1711" s="5">
        <v>121.44</v>
      </c>
      <c r="G1711" s="5">
        <v>2.69</v>
      </c>
      <c r="I1711" s="2"/>
      <c r="P1711" s="2"/>
    </row>
    <row r="1712" spans="1:16">
      <c r="A1712" s="1">
        <f t="shared" si="324"/>
        <v>-999999</v>
      </c>
      <c r="B1712" s="1">
        <v>1</v>
      </c>
      <c r="C1712" s="1">
        <v>0</v>
      </c>
      <c r="D1712" s="2">
        <v>-4</v>
      </c>
      <c r="E1712" s="5">
        <v>1049.22</v>
      </c>
      <c r="F1712" s="5">
        <v>1014.14</v>
      </c>
      <c r="G1712" s="5">
        <v>18</v>
      </c>
      <c r="I1712" s="2"/>
      <c r="P1712" s="2"/>
    </row>
    <row r="1713" spans="1:16">
      <c r="A1713" s="1">
        <f t="shared" si="324"/>
        <v>-1000000</v>
      </c>
      <c r="B1713" s="1">
        <v>0</v>
      </c>
      <c r="C1713" s="1">
        <v>0</v>
      </c>
      <c r="D1713" s="2">
        <v>-4</v>
      </c>
      <c r="E1713" s="5">
        <v>2971.94</v>
      </c>
      <c r="F1713" s="5">
        <v>2992.47</v>
      </c>
      <c r="G1713" s="5">
        <v>52.43</v>
      </c>
      <c r="I1713" s="2"/>
      <c r="P1713" s="2"/>
    </row>
    <row r="1714" spans="1:16">
      <c r="A1714" s="1">
        <f t="shared" si="324"/>
        <v>-1000001</v>
      </c>
      <c r="B1714" s="1">
        <v>-1</v>
      </c>
      <c r="C1714" s="1">
        <v>0</v>
      </c>
      <c r="D1714" s="2">
        <v>-4</v>
      </c>
      <c r="E1714" s="5">
        <v>1606.5</v>
      </c>
      <c r="F1714" s="5">
        <v>1584.74</v>
      </c>
      <c r="G1714" s="5">
        <v>27.89</v>
      </c>
      <c r="I1714" s="2"/>
      <c r="P1714" s="2"/>
    </row>
    <row r="1715" spans="1:16">
      <c r="A1715" s="1">
        <f t="shared" si="324"/>
        <v>-1000002</v>
      </c>
      <c r="B1715" s="1">
        <v>-2</v>
      </c>
      <c r="C1715" s="1">
        <v>0</v>
      </c>
      <c r="D1715" s="2">
        <v>-4</v>
      </c>
      <c r="E1715" s="5">
        <v>766.64</v>
      </c>
      <c r="F1715" s="5">
        <v>790.54</v>
      </c>
      <c r="G1715" s="5">
        <v>14.25</v>
      </c>
      <c r="I1715" s="2"/>
      <c r="P1715" s="2"/>
    </row>
    <row r="1716" spans="1:16">
      <c r="A1716" s="1">
        <f t="shared" si="324"/>
        <v>-1000003</v>
      </c>
      <c r="B1716" s="1">
        <v>-3</v>
      </c>
      <c r="C1716" s="1">
        <v>0</v>
      </c>
      <c r="D1716" s="2">
        <v>-4</v>
      </c>
      <c r="E1716" s="5">
        <v>52.58</v>
      </c>
      <c r="F1716" s="5">
        <v>50.4</v>
      </c>
      <c r="G1716" s="5">
        <v>1.5</v>
      </c>
      <c r="I1716" s="2"/>
      <c r="P1716" s="2"/>
    </row>
    <row r="1717" spans="1:16">
      <c r="A1717" s="1">
        <f t="shared" si="324"/>
        <v>-1000004</v>
      </c>
      <c r="B1717" s="1">
        <v>-4</v>
      </c>
      <c r="C1717" s="1">
        <v>0</v>
      </c>
      <c r="D1717" s="2">
        <v>-4</v>
      </c>
      <c r="E1717" s="5">
        <v>336.04</v>
      </c>
      <c r="F1717" s="5">
        <v>343.47</v>
      </c>
      <c r="G1717" s="5">
        <v>6.93</v>
      </c>
      <c r="I1717" s="2"/>
      <c r="P1717" s="2"/>
    </row>
    <row r="1718" spans="1:16">
      <c r="A1718" s="1">
        <f t="shared" si="324"/>
        <v>-1000005</v>
      </c>
      <c r="B1718" s="1">
        <v>-5</v>
      </c>
      <c r="C1718" s="1">
        <v>0</v>
      </c>
      <c r="D1718" s="2">
        <v>-4</v>
      </c>
      <c r="E1718" s="5">
        <v>158.01</v>
      </c>
      <c r="F1718" s="5">
        <v>167.89</v>
      </c>
      <c r="G1718" s="5">
        <v>6.62</v>
      </c>
      <c r="I1718" s="2"/>
      <c r="P1718" s="2"/>
    </row>
    <row r="1719" spans="1:16">
      <c r="A1719" s="1">
        <f t="shared" si="324"/>
        <v>-1000006</v>
      </c>
      <c r="B1719" s="1">
        <v>-6</v>
      </c>
      <c r="C1719" s="1">
        <v>0</v>
      </c>
      <c r="D1719" s="2">
        <v>-4</v>
      </c>
      <c r="E1719" s="5">
        <v>20.350000000000001</v>
      </c>
      <c r="F1719" s="5">
        <v>28.61</v>
      </c>
      <c r="G1719" s="5">
        <v>3.08</v>
      </c>
      <c r="I1719" s="2"/>
      <c r="P1719" s="2"/>
    </row>
    <row r="1720" spans="1:16">
      <c r="A1720" s="1">
        <f t="shared" si="324"/>
        <v>-1000007</v>
      </c>
      <c r="B1720" s="1">
        <v>-7</v>
      </c>
      <c r="C1720" s="1">
        <v>0</v>
      </c>
      <c r="D1720" s="2">
        <v>-4</v>
      </c>
      <c r="E1720" s="5">
        <v>18.61</v>
      </c>
      <c r="F1720" s="5">
        <v>25.18</v>
      </c>
      <c r="G1720" s="5">
        <v>3.5</v>
      </c>
      <c r="I1720" s="2"/>
      <c r="P1720" s="2"/>
    </row>
    <row r="1721" spans="1:16">
      <c r="A1721" s="1">
        <f t="shared" si="324"/>
        <v>-1000492</v>
      </c>
      <c r="B1721" s="1">
        <v>8</v>
      </c>
      <c r="C1721" s="1">
        <v>-1</v>
      </c>
      <c r="D1721" s="2">
        <v>-4</v>
      </c>
      <c r="E1721" s="5">
        <v>11.51</v>
      </c>
      <c r="F1721" s="5">
        <v>13.81</v>
      </c>
      <c r="G1721" s="5">
        <v>2.11</v>
      </c>
      <c r="I1721" s="2"/>
      <c r="P1721" s="2"/>
    </row>
    <row r="1722" spans="1:16">
      <c r="A1722" s="1">
        <f t="shared" si="324"/>
        <v>-1000493</v>
      </c>
      <c r="B1722" s="1">
        <v>7</v>
      </c>
      <c r="C1722" s="1">
        <v>-1</v>
      </c>
      <c r="D1722" s="2">
        <v>-4</v>
      </c>
      <c r="E1722" s="5">
        <v>58.01</v>
      </c>
      <c r="F1722" s="5">
        <v>59.99</v>
      </c>
      <c r="G1722" s="5">
        <v>3.44</v>
      </c>
      <c r="I1722" s="2"/>
      <c r="P1722" s="2"/>
    </row>
    <row r="1723" spans="1:16">
      <c r="A1723" s="1">
        <f t="shared" si="324"/>
        <v>-1000494</v>
      </c>
      <c r="B1723" s="1">
        <v>6</v>
      </c>
      <c r="C1723" s="1">
        <v>-1</v>
      </c>
      <c r="D1723" s="2">
        <v>-4</v>
      </c>
      <c r="E1723" s="5">
        <v>61.29</v>
      </c>
      <c r="F1723" s="5">
        <v>62.94</v>
      </c>
      <c r="G1723" s="5">
        <v>3.2</v>
      </c>
      <c r="I1723" s="2"/>
      <c r="P1723" s="2"/>
    </row>
    <row r="1724" spans="1:16">
      <c r="A1724" s="1">
        <f t="shared" si="324"/>
        <v>-1000495</v>
      </c>
      <c r="B1724" s="1">
        <v>5</v>
      </c>
      <c r="C1724" s="1">
        <v>-1</v>
      </c>
      <c r="D1724" s="2">
        <v>-4</v>
      </c>
      <c r="E1724" s="5">
        <v>76.02</v>
      </c>
      <c r="F1724" s="5">
        <v>81.16</v>
      </c>
      <c r="G1724" s="5">
        <v>3.44</v>
      </c>
      <c r="I1724" s="2"/>
      <c r="P1724" s="2"/>
    </row>
    <row r="1725" spans="1:16">
      <c r="A1725" s="1">
        <f t="shared" si="324"/>
        <v>-1000499</v>
      </c>
      <c r="B1725" s="1">
        <v>1</v>
      </c>
      <c r="C1725" s="1">
        <v>-1</v>
      </c>
      <c r="D1725" s="2">
        <v>-4</v>
      </c>
      <c r="E1725" s="5">
        <v>42.71</v>
      </c>
      <c r="F1725" s="5">
        <v>48.19</v>
      </c>
      <c r="G1725" s="5">
        <v>1.24</v>
      </c>
      <c r="I1725" s="2"/>
      <c r="P1725" s="2"/>
    </row>
    <row r="1726" spans="1:16">
      <c r="A1726" s="1">
        <f t="shared" si="324"/>
        <v>-1000500</v>
      </c>
      <c r="B1726" s="1">
        <v>0</v>
      </c>
      <c r="C1726" s="1">
        <v>-1</v>
      </c>
      <c r="D1726" s="2">
        <v>-4</v>
      </c>
      <c r="E1726" s="5">
        <v>12.67</v>
      </c>
      <c r="F1726" s="5">
        <v>12.74</v>
      </c>
      <c r="G1726" s="5">
        <v>0.56000000000000005</v>
      </c>
      <c r="I1726" s="2"/>
      <c r="P1726" s="2"/>
    </row>
    <row r="1727" spans="1:16">
      <c r="A1727" s="1">
        <f t="shared" si="324"/>
        <v>-1000501</v>
      </c>
      <c r="B1727" s="1">
        <v>-1</v>
      </c>
      <c r="C1727" s="1">
        <v>-1</v>
      </c>
      <c r="D1727" s="2">
        <v>-4</v>
      </c>
      <c r="E1727" s="5">
        <v>1466.05</v>
      </c>
      <c r="F1727" s="5">
        <v>1497.32</v>
      </c>
      <c r="G1727" s="5">
        <v>26.48</v>
      </c>
      <c r="I1727" s="2"/>
      <c r="P1727" s="2"/>
    </row>
    <row r="1728" spans="1:16">
      <c r="A1728" s="1">
        <f t="shared" si="324"/>
        <v>-1000502</v>
      </c>
      <c r="B1728" s="1">
        <v>-2</v>
      </c>
      <c r="C1728" s="1">
        <v>-1</v>
      </c>
      <c r="D1728" s="2">
        <v>-4</v>
      </c>
      <c r="E1728" s="5">
        <v>305.14999999999998</v>
      </c>
      <c r="F1728" s="5">
        <v>301.75</v>
      </c>
      <c r="G1728" s="5">
        <v>5.91</v>
      </c>
      <c r="I1728" s="2"/>
      <c r="P1728" s="2"/>
    </row>
    <row r="1729" spans="1:16">
      <c r="A1729" s="1">
        <f t="shared" si="324"/>
        <v>-1000503</v>
      </c>
      <c r="B1729" s="1">
        <v>-3</v>
      </c>
      <c r="C1729" s="1">
        <v>-1</v>
      </c>
      <c r="D1729" s="2">
        <v>-4</v>
      </c>
      <c r="E1729" s="5">
        <v>107.93</v>
      </c>
      <c r="F1729" s="5">
        <v>123.07</v>
      </c>
      <c r="G1729" s="5">
        <v>2.95</v>
      </c>
      <c r="I1729" s="2"/>
      <c r="P1729" s="2"/>
    </row>
    <row r="1730" spans="1:16">
      <c r="A1730" s="1">
        <f t="shared" si="324"/>
        <v>-1000504</v>
      </c>
      <c r="B1730" s="1">
        <v>-4</v>
      </c>
      <c r="C1730" s="1">
        <v>-1</v>
      </c>
      <c r="D1730" s="2">
        <v>-4</v>
      </c>
      <c r="E1730" s="5">
        <v>197.13</v>
      </c>
      <c r="F1730" s="5">
        <v>198.93</v>
      </c>
      <c r="G1730" s="5">
        <v>4.53</v>
      </c>
      <c r="I1730" s="2"/>
      <c r="P1730" s="2"/>
    </row>
    <row r="1731" spans="1:16">
      <c r="A1731" s="1">
        <f t="shared" si="324"/>
        <v>-1000505</v>
      </c>
      <c r="B1731" s="1">
        <v>-5</v>
      </c>
      <c r="C1731" s="1">
        <v>-1</v>
      </c>
      <c r="D1731" s="2">
        <v>-4</v>
      </c>
      <c r="E1731" s="5">
        <v>99.91</v>
      </c>
      <c r="F1731" s="5">
        <v>103.31</v>
      </c>
      <c r="G1731" s="5">
        <v>4.9800000000000004</v>
      </c>
      <c r="I1731" s="2"/>
      <c r="P1731" s="2"/>
    </row>
    <row r="1732" spans="1:16">
      <c r="A1732" s="1">
        <f t="shared" si="324"/>
        <v>-1000506</v>
      </c>
      <c r="B1732" s="1">
        <v>-6</v>
      </c>
      <c r="C1732" s="1">
        <v>-1</v>
      </c>
      <c r="D1732" s="2">
        <v>-4</v>
      </c>
      <c r="E1732" s="5">
        <v>10.44</v>
      </c>
      <c r="F1732" s="5">
        <v>6.54</v>
      </c>
      <c r="G1732" s="5">
        <v>2.11</v>
      </c>
      <c r="I1732" s="2"/>
      <c r="P1732" s="2"/>
    </row>
    <row r="1733" spans="1:16">
      <c r="A1733" s="1">
        <f t="shared" si="324"/>
        <v>-1000507</v>
      </c>
      <c r="B1733" s="1">
        <v>-7</v>
      </c>
      <c r="C1733" s="1">
        <v>-1</v>
      </c>
      <c r="D1733" s="2">
        <v>-4</v>
      </c>
      <c r="E1733" s="5">
        <v>4.92</v>
      </c>
      <c r="F1733" s="5">
        <v>5.45</v>
      </c>
      <c r="G1733" s="5">
        <v>2.69</v>
      </c>
      <c r="I1733" s="2"/>
      <c r="P1733" s="2"/>
    </row>
    <row r="1734" spans="1:16">
      <c r="A1734" s="1">
        <f t="shared" si="324"/>
        <v>-1000992</v>
      </c>
      <c r="B1734" s="1">
        <v>8</v>
      </c>
      <c r="C1734" s="1">
        <v>-2</v>
      </c>
      <c r="D1734" s="2">
        <v>-4</v>
      </c>
      <c r="E1734" s="5">
        <v>7.26</v>
      </c>
      <c r="F1734" s="5">
        <v>8.69</v>
      </c>
      <c r="G1734" s="5">
        <v>1.81</v>
      </c>
      <c r="I1734" s="2"/>
      <c r="P1734" s="2"/>
    </row>
    <row r="1735" spans="1:16">
      <c r="A1735" s="1">
        <f t="shared" si="324"/>
        <v>-1000993</v>
      </c>
      <c r="B1735" s="1">
        <v>7</v>
      </c>
      <c r="C1735" s="1">
        <v>-2</v>
      </c>
      <c r="D1735" s="2">
        <v>-4</v>
      </c>
      <c r="E1735" s="5">
        <v>18.43</v>
      </c>
      <c r="F1735" s="5">
        <v>18.809999999999999</v>
      </c>
      <c r="G1735" s="5">
        <v>2.15</v>
      </c>
      <c r="I1735" s="2"/>
      <c r="P1735" s="2"/>
    </row>
    <row r="1736" spans="1:16">
      <c r="A1736" s="1">
        <f t="shared" si="324"/>
        <v>-1000994</v>
      </c>
      <c r="B1736" s="1">
        <v>6</v>
      </c>
      <c r="C1736" s="1">
        <v>-2</v>
      </c>
      <c r="D1736" s="2">
        <v>-4</v>
      </c>
      <c r="E1736" s="5">
        <v>43.27</v>
      </c>
      <c r="F1736" s="5">
        <v>42.92</v>
      </c>
      <c r="G1736" s="5">
        <v>2.6</v>
      </c>
      <c r="I1736" s="2"/>
      <c r="P1736" s="2"/>
    </row>
    <row r="1737" spans="1:16">
      <c r="A1737" s="1">
        <f t="shared" si="324"/>
        <v>-1000999</v>
      </c>
      <c r="B1737" s="1">
        <v>1</v>
      </c>
      <c r="C1737" s="1">
        <v>-2</v>
      </c>
      <c r="D1737" s="2">
        <v>-4</v>
      </c>
      <c r="E1737" s="5">
        <v>218.59</v>
      </c>
      <c r="F1737" s="5">
        <v>241.64</v>
      </c>
      <c r="G1737" s="5">
        <v>4.68</v>
      </c>
      <c r="I1737" s="2"/>
      <c r="P1737" s="2"/>
    </row>
    <row r="1738" spans="1:16">
      <c r="A1738" s="1">
        <f t="shared" si="324"/>
        <v>-1001000</v>
      </c>
      <c r="B1738" s="1">
        <v>0</v>
      </c>
      <c r="C1738" s="1">
        <v>-2</v>
      </c>
      <c r="D1738" s="2">
        <v>-4</v>
      </c>
      <c r="E1738" s="5">
        <v>1034.96</v>
      </c>
      <c r="F1738" s="5">
        <v>993.71</v>
      </c>
      <c r="G1738" s="5">
        <v>17.760000000000002</v>
      </c>
      <c r="I1738" s="2"/>
      <c r="P1738" s="2"/>
    </row>
    <row r="1739" spans="1:16">
      <c r="A1739" s="1">
        <f t="shared" si="324"/>
        <v>-1001001</v>
      </c>
      <c r="B1739" s="1">
        <v>-1</v>
      </c>
      <c r="C1739" s="1">
        <v>-2</v>
      </c>
      <c r="D1739" s="2">
        <v>-4</v>
      </c>
      <c r="E1739" s="5">
        <v>341.41</v>
      </c>
      <c r="F1739" s="5">
        <v>326.05</v>
      </c>
      <c r="G1739" s="5">
        <v>6.31</v>
      </c>
      <c r="I1739" s="2"/>
      <c r="P1739" s="2"/>
    </row>
    <row r="1740" spans="1:16">
      <c r="A1740" s="1">
        <f t="shared" si="324"/>
        <v>-1001002</v>
      </c>
      <c r="B1740" s="1">
        <v>-2</v>
      </c>
      <c r="C1740" s="1">
        <v>-2</v>
      </c>
      <c r="D1740" s="2">
        <v>-4</v>
      </c>
      <c r="E1740" s="5">
        <v>111.34</v>
      </c>
      <c r="F1740" s="5">
        <v>113.58</v>
      </c>
      <c r="G1740" s="5">
        <v>2.71</v>
      </c>
      <c r="I1740" s="2"/>
      <c r="P1740" s="2"/>
    </row>
    <row r="1741" spans="1:16">
      <c r="A1741" s="1">
        <f t="shared" si="324"/>
        <v>-1001003</v>
      </c>
      <c r="B1741" s="1">
        <v>-3</v>
      </c>
      <c r="C1741" s="1">
        <v>-2</v>
      </c>
      <c r="D1741" s="2">
        <v>-4</v>
      </c>
      <c r="E1741" s="5">
        <v>41.86</v>
      </c>
      <c r="F1741" s="5">
        <v>40.75</v>
      </c>
      <c r="G1741" s="5">
        <v>1.95</v>
      </c>
      <c r="I1741" s="2"/>
      <c r="P1741" s="2"/>
    </row>
    <row r="1742" spans="1:16">
      <c r="A1742" s="1">
        <f t="shared" si="324"/>
        <v>-1001004</v>
      </c>
      <c r="B1742" s="1">
        <v>-4</v>
      </c>
      <c r="C1742" s="1">
        <v>-2</v>
      </c>
      <c r="D1742" s="2">
        <v>-4</v>
      </c>
      <c r="E1742" s="5">
        <v>193.8</v>
      </c>
      <c r="F1742" s="5">
        <v>187.03</v>
      </c>
      <c r="G1742" s="5">
        <v>5.76</v>
      </c>
      <c r="I1742" s="2"/>
      <c r="P1742" s="2"/>
    </row>
    <row r="1743" spans="1:16">
      <c r="A1743" s="1">
        <f t="shared" si="324"/>
        <v>-1001005</v>
      </c>
      <c r="B1743" s="1">
        <v>-5</v>
      </c>
      <c r="C1743" s="1">
        <v>-2</v>
      </c>
      <c r="D1743" s="2">
        <v>-4</v>
      </c>
      <c r="E1743" s="5">
        <v>12.77</v>
      </c>
      <c r="F1743" s="5">
        <v>11.28</v>
      </c>
      <c r="G1743" s="5">
        <v>2.12</v>
      </c>
      <c r="I1743" s="2"/>
      <c r="P1743" s="2"/>
    </row>
    <row r="1744" spans="1:16">
      <c r="A1744" s="1">
        <f t="shared" si="324"/>
        <v>-1001006</v>
      </c>
      <c r="B1744" s="1">
        <v>-6</v>
      </c>
      <c r="C1744" s="1">
        <v>-2</v>
      </c>
      <c r="D1744" s="2">
        <v>-4</v>
      </c>
      <c r="E1744" s="5">
        <v>9.0500000000000007</v>
      </c>
      <c r="F1744" s="5">
        <v>11.79</v>
      </c>
      <c r="G1744" s="5">
        <v>2.59</v>
      </c>
      <c r="I1744" s="2"/>
      <c r="P1744" s="2"/>
    </row>
    <row r="1745" spans="1:16">
      <c r="A1745" s="1">
        <f t="shared" si="324"/>
        <v>-1001492</v>
      </c>
      <c r="B1745" s="1">
        <v>8</v>
      </c>
      <c r="C1745" s="1">
        <v>-3</v>
      </c>
      <c r="D1745" s="2">
        <v>-4</v>
      </c>
      <c r="E1745" s="5">
        <v>1.21</v>
      </c>
      <c r="F1745" s="5">
        <v>0.45</v>
      </c>
      <c r="G1745" s="5">
        <v>1.2</v>
      </c>
      <c r="I1745" s="2"/>
      <c r="P1745" s="2"/>
    </row>
    <row r="1746" spans="1:16">
      <c r="A1746" s="1">
        <f t="shared" si="324"/>
        <v>-1001493</v>
      </c>
      <c r="B1746" s="1">
        <v>7</v>
      </c>
      <c r="C1746" s="1">
        <v>-3</v>
      </c>
      <c r="D1746" s="2">
        <v>-4</v>
      </c>
      <c r="E1746" s="5">
        <v>41.77</v>
      </c>
      <c r="F1746" s="5">
        <v>41.76</v>
      </c>
      <c r="G1746" s="5">
        <v>2.74</v>
      </c>
      <c r="I1746" s="2"/>
      <c r="P1746" s="2"/>
    </row>
    <row r="1747" spans="1:16">
      <c r="A1747" s="1">
        <f t="shared" si="324"/>
        <v>-1001494</v>
      </c>
      <c r="B1747" s="1">
        <v>6</v>
      </c>
      <c r="C1747" s="1">
        <v>-3</v>
      </c>
      <c r="D1747" s="2">
        <v>-4</v>
      </c>
      <c r="E1747" s="5">
        <v>99.35</v>
      </c>
      <c r="F1747" s="5">
        <v>91.32</v>
      </c>
      <c r="G1747" s="5">
        <v>3.97</v>
      </c>
      <c r="I1747" s="2"/>
      <c r="P1747" s="2"/>
    </row>
    <row r="1748" spans="1:16">
      <c r="A1748" s="1">
        <f t="shared" si="324"/>
        <v>-1001500</v>
      </c>
      <c r="B1748" s="1">
        <v>0</v>
      </c>
      <c r="C1748" s="1">
        <v>-3</v>
      </c>
      <c r="D1748" s="2">
        <v>-4</v>
      </c>
      <c r="E1748" s="5">
        <v>92.58</v>
      </c>
      <c r="F1748" s="5">
        <v>99.25</v>
      </c>
      <c r="G1748" s="5">
        <v>2.34</v>
      </c>
      <c r="I1748" s="2"/>
      <c r="P1748" s="2"/>
    </row>
    <row r="1749" spans="1:16">
      <c r="A1749" s="1">
        <f t="shared" si="324"/>
        <v>-1001501</v>
      </c>
      <c r="B1749" s="1">
        <v>-1</v>
      </c>
      <c r="C1749" s="1">
        <v>-3</v>
      </c>
      <c r="D1749" s="2">
        <v>-4</v>
      </c>
      <c r="E1749" s="5">
        <v>374.83</v>
      </c>
      <c r="F1749" s="5">
        <v>372.98</v>
      </c>
      <c r="G1749" s="5">
        <v>7.27</v>
      </c>
      <c r="I1749" s="2"/>
      <c r="P1749" s="2"/>
    </row>
    <row r="1750" spans="1:16">
      <c r="A1750" s="1">
        <f t="shared" ref="A1750:A1813" si="325">B1750+500*C1750+250000*D1750</f>
        <v>-1001502</v>
      </c>
      <c r="B1750" s="1">
        <v>-2</v>
      </c>
      <c r="C1750" s="1">
        <v>-3</v>
      </c>
      <c r="D1750" s="2">
        <v>-4</v>
      </c>
      <c r="E1750" s="5">
        <v>74.86</v>
      </c>
      <c r="F1750" s="5">
        <v>71.62</v>
      </c>
      <c r="G1750" s="5">
        <v>2.71</v>
      </c>
      <c r="I1750" s="2"/>
      <c r="P1750" s="2"/>
    </row>
    <row r="1751" spans="1:16">
      <c r="A1751" s="1">
        <f t="shared" si="325"/>
        <v>-1001503</v>
      </c>
      <c r="B1751" s="1">
        <v>-3</v>
      </c>
      <c r="C1751" s="1">
        <v>-3</v>
      </c>
      <c r="D1751" s="2">
        <v>-4</v>
      </c>
      <c r="E1751" s="5">
        <v>22.58</v>
      </c>
      <c r="F1751" s="5">
        <v>24.24</v>
      </c>
      <c r="G1751" s="5">
        <v>1.6</v>
      </c>
      <c r="I1751" s="2"/>
      <c r="P1751" s="2"/>
    </row>
    <row r="1752" spans="1:16">
      <c r="A1752" s="1">
        <f t="shared" si="325"/>
        <v>-1001504</v>
      </c>
      <c r="B1752" s="1">
        <v>-4</v>
      </c>
      <c r="C1752" s="1">
        <v>-3</v>
      </c>
      <c r="D1752" s="2">
        <v>-4</v>
      </c>
      <c r="E1752" s="5">
        <v>4.99</v>
      </c>
      <c r="F1752" s="5">
        <v>4.68</v>
      </c>
      <c r="G1752" s="5">
        <v>1.08</v>
      </c>
      <c r="I1752" s="2"/>
      <c r="P1752" s="2"/>
    </row>
    <row r="1753" spans="1:16">
      <c r="A1753" s="1">
        <f t="shared" si="325"/>
        <v>-1001505</v>
      </c>
      <c r="B1753" s="1">
        <v>-5</v>
      </c>
      <c r="C1753" s="1">
        <v>-3</v>
      </c>
      <c r="D1753" s="2">
        <v>-4</v>
      </c>
      <c r="E1753" s="5">
        <v>26.49</v>
      </c>
      <c r="F1753" s="5">
        <v>37.5</v>
      </c>
      <c r="G1753" s="5">
        <v>3.25</v>
      </c>
      <c r="I1753" s="2"/>
      <c r="P1753" s="2"/>
    </row>
    <row r="1754" spans="1:16">
      <c r="A1754" s="1">
        <f t="shared" si="325"/>
        <v>-1001506</v>
      </c>
      <c r="B1754" s="1">
        <v>-6</v>
      </c>
      <c r="C1754" s="1">
        <v>-3</v>
      </c>
      <c r="D1754" s="2">
        <v>-4</v>
      </c>
      <c r="E1754" s="5">
        <v>6.59</v>
      </c>
      <c r="F1754" s="5">
        <v>10.5</v>
      </c>
      <c r="G1754" s="5">
        <v>2.66</v>
      </c>
      <c r="I1754" s="2"/>
      <c r="P1754" s="2"/>
    </row>
    <row r="1755" spans="1:16">
      <c r="A1755" s="1">
        <f t="shared" si="325"/>
        <v>-1001992</v>
      </c>
      <c r="B1755" s="1">
        <v>8</v>
      </c>
      <c r="C1755" s="1">
        <v>-4</v>
      </c>
      <c r="D1755" s="2">
        <v>-4</v>
      </c>
      <c r="E1755" s="5">
        <v>9.4</v>
      </c>
      <c r="F1755" s="5">
        <v>13.36</v>
      </c>
      <c r="G1755" s="5">
        <v>2.02</v>
      </c>
      <c r="I1755" s="2"/>
      <c r="P1755" s="2"/>
    </row>
    <row r="1756" spans="1:16">
      <c r="A1756" s="1">
        <f t="shared" si="325"/>
        <v>-1001993</v>
      </c>
      <c r="B1756" s="1">
        <v>7</v>
      </c>
      <c r="C1756" s="1">
        <v>-4</v>
      </c>
      <c r="D1756" s="2">
        <v>-4</v>
      </c>
      <c r="E1756" s="5">
        <v>54.27</v>
      </c>
      <c r="F1756" s="5">
        <v>53.54</v>
      </c>
      <c r="G1756" s="5">
        <v>3.13</v>
      </c>
      <c r="I1756" s="2"/>
      <c r="P1756" s="2"/>
    </row>
    <row r="1757" spans="1:16">
      <c r="A1757" s="1">
        <f t="shared" si="325"/>
        <v>-1001994</v>
      </c>
      <c r="B1757" s="1">
        <v>6</v>
      </c>
      <c r="C1757" s="1">
        <v>-4</v>
      </c>
      <c r="D1757" s="2">
        <v>-4</v>
      </c>
      <c r="E1757" s="5">
        <v>119.58</v>
      </c>
      <c r="F1757" s="5">
        <v>116.42</v>
      </c>
      <c r="G1757" s="5">
        <v>4.62</v>
      </c>
      <c r="I1757" s="2"/>
      <c r="P1757" s="2"/>
    </row>
    <row r="1758" spans="1:16">
      <c r="A1758" s="1">
        <f t="shared" si="325"/>
        <v>-1002000</v>
      </c>
      <c r="B1758" s="1">
        <v>0</v>
      </c>
      <c r="C1758" s="1">
        <v>-4</v>
      </c>
      <c r="D1758" s="2">
        <v>-4</v>
      </c>
      <c r="E1758" s="5">
        <v>94.22</v>
      </c>
      <c r="F1758" s="5">
        <v>96.47</v>
      </c>
      <c r="G1758" s="5">
        <v>2.73</v>
      </c>
      <c r="I1758" s="2"/>
      <c r="P1758" s="2"/>
    </row>
    <row r="1759" spans="1:16">
      <c r="A1759" s="1">
        <f t="shared" si="325"/>
        <v>-1002001</v>
      </c>
      <c r="B1759" s="1">
        <v>-1</v>
      </c>
      <c r="C1759" s="1">
        <v>-4</v>
      </c>
      <c r="D1759" s="2">
        <v>-4</v>
      </c>
      <c r="E1759" s="5">
        <v>50.48</v>
      </c>
      <c r="F1759" s="5">
        <v>43.6</v>
      </c>
      <c r="G1759" s="5">
        <v>1.68</v>
      </c>
      <c r="I1759" s="2"/>
      <c r="P1759" s="2"/>
    </row>
    <row r="1760" spans="1:16">
      <c r="A1760" s="1">
        <f t="shared" si="325"/>
        <v>-1002002</v>
      </c>
      <c r="B1760" s="1">
        <v>-2</v>
      </c>
      <c r="C1760" s="1">
        <v>-4</v>
      </c>
      <c r="D1760" s="2">
        <v>-4</v>
      </c>
      <c r="E1760" s="5">
        <v>14.08</v>
      </c>
      <c r="F1760" s="5">
        <v>11.66</v>
      </c>
      <c r="G1760" s="5">
        <v>1.26</v>
      </c>
      <c r="I1760" s="2"/>
      <c r="P1760" s="2"/>
    </row>
    <row r="1761" spans="1:16">
      <c r="A1761" s="1">
        <f t="shared" si="325"/>
        <v>-1002003</v>
      </c>
      <c r="B1761" s="1">
        <v>-3</v>
      </c>
      <c r="C1761" s="1">
        <v>-4</v>
      </c>
      <c r="D1761" s="2">
        <v>-4</v>
      </c>
      <c r="E1761" s="5">
        <v>83.47</v>
      </c>
      <c r="F1761" s="5">
        <v>86.39</v>
      </c>
      <c r="G1761" s="5">
        <v>3.44</v>
      </c>
      <c r="I1761" s="2"/>
      <c r="P1761" s="2"/>
    </row>
    <row r="1762" spans="1:16">
      <c r="A1762" s="1">
        <f t="shared" si="325"/>
        <v>-1002004</v>
      </c>
      <c r="B1762" s="1">
        <v>-4</v>
      </c>
      <c r="C1762" s="1">
        <v>-4</v>
      </c>
      <c r="D1762" s="2">
        <v>-4</v>
      </c>
      <c r="E1762" s="5">
        <v>46.77</v>
      </c>
      <c r="F1762" s="5">
        <v>43.29</v>
      </c>
      <c r="G1762" s="5">
        <v>2.48</v>
      </c>
      <c r="I1762" s="2"/>
      <c r="P1762" s="2"/>
    </row>
    <row r="1763" spans="1:16">
      <c r="A1763" s="1">
        <f t="shared" si="325"/>
        <v>-1002005</v>
      </c>
      <c r="B1763" s="1">
        <v>-5</v>
      </c>
      <c r="C1763" s="1">
        <v>-4</v>
      </c>
      <c r="D1763" s="2">
        <v>-4</v>
      </c>
      <c r="E1763" s="5">
        <v>11.32</v>
      </c>
      <c r="F1763" s="5">
        <v>14.54</v>
      </c>
      <c r="G1763" s="5">
        <v>2.65</v>
      </c>
      <c r="I1763" s="2"/>
      <c r="P1763" s="2"/>
    </row>
    <row r="1764" spans="1:16">
      <c r="A1764" s="1">
        <f t="shared" si="325"/>
        <v>-1002492</v>
      </c>
      <c r="B1764" s="1">
        <v>8</v>
      </c>
      <c r="C1764" s="1">
        <v>-5</v>
      </c>
      <c r="D1764" s="2">
        <v>-4</v>
      </c>
      <c r="E1764" s="5">
        <v>21.22</v>
      </c>
      <c r="F1764" s="5">
        <v>21.01</v>
      </c>
      <c r="G1764" s="5">
        <v>2.38</v>
      </c>
      <c r="I1764" s="2"/>
      <c r="P1764" s="2"/>
    </row>
    <row r="1765" spans="1:16">
      <c r="A1765" s="1">
        <f t="shared" si="325"/>
        <v>-1002493</v>
      </c>
      <c r="B1765" s="1">
        <v>7</v>
      </c>
      <c r="C1765" s="1">
        <v>-5</v>
      </c>
      <c r="D1765" s="2">
        <v>-4</v>
      </c>
      <c r="E1765" s="5">
        <v>3.95</v>
      </c>
      <c r="F1765" s="5">
        <v>5.03</v>
      </c>
      <c r="G1765" s="5">
        <v>1.36</v>
      </c>
      <c r="I1765" s="2"/>
      <c r="P1765" s="2"/>
    </row>
    <row r="1766" spans="1:16">
      <c r="A1766" s="1">
        <f t="shared" si="325"/>
        <v>-1002500</v>
      </c>
      <c r="B1766" s="1">
        <v>0</v>
      </c>
      <c r="C1766" s="1">
        <v>-5</v>
      </c>
      <c r="D1766" s="2">
        <v>-4</v>
      </c>
      <c r="E1766" s="5">
        <v>5.94</v>
      </c>
      <c r="F1766" s="5">
        <v>6.3</v>
      </c>
      <c r="G1766" s="5">
        <v>0.77</v>
      </c>
      <c r="I1766" s="2"/>
      <c r="P1766" s="2"/>
    </row>
    <row r="1767" spans="1:16">
      <c r="A1767" s="1">
        <f t="shared" si="325"/>
        <v>-1002501</v>
      </c>
      <c r="B1767" s="1">
        <v>-1</v>
      </c>
      <c r="C1767" s="1">
        <v>-5</v>
      </c>
      <c r="D1767" s="2">
        <v>-4</v>
      </c>
      <c r="E1767" s="5">
        <v>15.95</v>
      </c>
      <c r="F1767" s="5">
        <v>16.97</v>
      </c>
      <c r="G1767" s="5">
        <v>1.1100000000000001</v>
      </c>
      <c r="I1767" s="2"/>
      <c r="P1767" s="2"/>
    </row>
    <row r="1768" spans="1:16">
      <c r="A1768" s="1">
        <f t="shared" si="325"/>
        <v>-1002502</v>
      </c>
      <c r="B1768" s="1">
        <v>-2</v>
      </c>
      <c r="C1768" s="1">
        <v>-5</v>
      </c>
      <c r="D1768" s="2">
        <v>-4</v>
      </c>
      <c r="E1768" s="5">
        <v>6.29</v>
      </c>
      <c r="F1768" s="5">
        <v>6.88</v>
      </c>
      <c r="G1768" s="5">
        <v>1.2</v>
      </c>
      <c r="I1768" s="2"/>
      <c r="P1768" s="2"/>
    </row>
    <row r="1769" spans="1:16">
      <c r="A1769" s="1">
        <f t="shared" si="325"/>
        <v>-1002503</v>
      </c>
      <c r="B1769" s="1">
        <v>-3</v>
      </c>
      <c r="C1769" s="1">
        <v>-5</v>
      </c>
      <c r="D1769" s="2">
        <v>-4</v>
      </c>
      <c r="E1769" s="5">
        <v>23.12</v>
      </c>
      <c r="F1769" s="5">
        <v>20.48</v>
      </c>
      <c r="G1769" s="5">
        <v>1.93</v>
      </c>
      <c r="I1769" s="2"/>
      <c r="P1769" s="2"/>
    </row>
    <row r="1770" spans="1:16">
      <c r="A1770" s="1">
        <f t="shared" si="325"/>
        <v>-1002504</v>
      </c>
      <c r="B1770" s="1">
        <v>-4</v>
      </c>
      <c r="C1770" s="1">
        <v>-5</v>
      </c>
      <c r="D1770" s="2">
        <v>-4</v>
      </c>
      <c r="E1770" s="5">
        <v>44.47</v>
      </c>
      <c r="F1770" s="5">
        <v>47.48</v>
      </c>
      <c r="G1770" s="5">
        <v>2.83</v>
      </c>
      <c r="I1770" s="2"/>
      <c r="P1770" s="2"/>
    </row>
    <row r="1771" spans="1:16">
      <c r="A1771" s="1">
        <f t="shared" si="325"/>
        <v>-1002505</v>
      </c>
      <c r="B1771" s="1">
        <v>-5</v>
      </c>
      <c r="C1771" s="1">
        <v>-5</v>
      </c>
      <c r="D1771" s="2">
        <v>-4</v>
      </c>
      <c r="E1771" s="5">
        <v>27.46</v>
      </c>
      <c r="F1771" s="5">
        <v>29.72</v>
      </c>
      <c r="G1771" s="5">
        <v>3.59</v>
      </c>
      <c r="I1771" s="2"/>
      <c r="P1771" s="2"/>
    </row>
    <row r="1772" spans="1:16">
      <c r="A1772" s="1">
        <f t="shared" si="325"/>
        <v>-1002992</v>
      </c>
      <c r="B1772" s="1">
        <v>8</v>
      </c>
      <c r="C1772" s="1">
        <v>-6</v>
      </c>
      <c r="D1772" s="2">
        <v>-4</v>
      </c>
      <c r="E1772" s="5">
        <v>9.44</v>
      </c>
      <c r="F1772" s="5">
        <v>10.5</v>
      </c>
      <c r="G1772" s="5">
        <v>1.92</v>
      </c>
      <c r="I1772" s="2"/>
      <c r="P1772" s="2"/>
    </row>
    <row r="1773" spans="1:16">
      <c r="A1773" s="1">
        <f t="shared" si="325"/>
        <v>-1002993</v>
      </c>
      <c r="B1773" s="1">
        <v>7</v>
      </c>
      <c r="C1773" s="1">
        <v>-6</v>
      </c>
      <c r="D1773" s="2">
        <v>-4</v>
      </c>
      <c r="E1773" s="5">
        <v>19.739999999999998</v>
      </c>
      <c r="F1773" s="5">
        <v>21.43</v>
      </c>
      <c r="G1773" s="5">
        <v>2.21</v>
      </c>
      <c r="I1773" s="2"/>
      <c r="P1773" s="2"/>
    </row>
    <row r="1774" spans="1:16">
      <c r="A1774" s="1">
        <f t="shared" si="325"/>
        <v>-1003000</v>
      </c>
      <c r="B1774" s="1">
        <v>0</v>
      </c>
      <c r="C1774" s="1">
        <v>-6</v>
      </c>
      <c r="D1774" s="2">
        <v>-4</v>
      </c>
      <c r="E1774" s="5">
        <v>23.2</v>
      </c>
      <c r="F1774" s="5">
        <v>24.16</v>
      </c>
      <c r="G1774" s="5">
        <v>1.33</v>
      </c>
      <c r="I1774" s="2"/>
      <c r="P1774" s="2"/>
    </row>
    <row r="1775" spans="1:16">
      <c r="A1775" s="1">
        <f t="shared" si="325"/>
        <v>-1003001</v>
      </c>
      <c r="B1775" s="1">
        <v>-1</v>
      </c>
      <c r="C1775" s="1">
        <v>-6</v>
      </c>
      <c r="D1775" s="2">
        <v>-4</v>
      </c>
      <c r="E1775" s="5">
        <v>32.450000000000003</v>
      </c>
      <c r="F1775" s="5">
        <v>36.24</v>
      </c>
      <c r="G1775" s="5">
        <v>1.62</v>
      </c>
      <c r="I1775" s="2"/>
      <c r="P1775" s="2"/>
    </row>
    <row r="1776" spans="1:16">
      <c r="A1776" s="1">
        <f t="shared" si="325"/>
        <v>-1003002</v>
      </c>
      <c r="B1776" s="1">
        <v>-2</v>
      </c>
      <c r="C1776" s="1">
        <v>-6</v>
      </c>
      <c r="D1776" s="2">
        <v>-4</v>
      </c>
      <c r="E1776" s="5">
        <v>125.57</v>
      </c>
      <c r="F1776" s="5">
        <v>113.04</v>
      </c>
      <c r="G1776" s="5">
        <v>4.3600000000000003</v>
      </c>
      <c r="I1776" s="2"/>
      <c r="P1776" s="2"/>
    </row>
    <row r="1777" spans="1:16">
      <c r="A1777" s="1">
        <f t="shared" si="325"/>
        <v>-1003003</v>
      </c>
      <c r="B1777" s="1">
        <v>-3</v>
      </c>
      <c r="C1777" s="1">
        <v>-6</v>
      </c>
      <c r="D1777" s="2">
        <v>-4</v>
      </c>
      <c r="E1777" s="5">
        <v>77.2</v>
      </c>
      <c r="F1777" s="5">
        <v>89.08</v>
      </c>
      <c r="G1777" s="5">
        <v>3.94</v>
      </c>
      <c r="I1777" s="2"/>
      <c r="P1777" s="2"/>
    </row>
    <row r="1778" spans="1:16">
      <c r="A1778" s="1">
        <f t="shared" si="325"/>
        <v>-1003004</v>
      </c>
      <c r="B1778" s="1">
        <v>-4</v>
      </c>
      <c r="C1778" s="1">
        <v>-6</v>
      </c>
      <c r="D1778" s="2">
        <v>-4</v>
      </c>
      <c r="E1778" s="5">
        <v>11.87</v>
      </c>
      <c r="F1778" s="5">
        <v>17.170000000000002</v>
      </c>
      <c r="G1778" s="5">
        <v>4.8</v>
      </c>
      <c r="I1778" s="2"/>
      <c r="P1778" s="2"/>
    </row>
    <row r="1779" spans="1:16">
      <c r="A1779" s="1">
        <f t="shared" si="325"/>
        <v>-1003492</v>
      </c>
      <c r="B1779" s="1">
        <v>8</v>
      </c>
      <c r="C1779" s="1">
        <v>-7</v>
      </c>
      <c r="D1779" s="2">
        <v>-4</v>
      </c>
      <c r="E1779" s="5">
        <v>0.13</v>
      </c>
      <c r="F1779" s="5">
        <v>-0.91</v>
      </c>
      <c r="G1779" s="5">
        <v>0.91</v>
      </c>
      <c r="I1779" s="2"/>
      <c r="P1779" s="2"/>
    </row>
    <row r="1780" spans="1:16">
      <c r="A1780" s="1">
        <f t="shared" si="325"/>
        <v>-1003493</v>
      </c>
      <c r="B1780" s="1">
        <v>7</v>
      </c>
      <c r="C1780" s="1">
        <v>-7</v>
      </c>
      <c r="D1780" s="2">
        <v>-4</v>
      </c>
      <c r="E1780" s="5">
        <v>10.65</v>
      </c>
      <c r="F1780" s="5">
        <v>10.61</v>
      </c>
      <c r="G1780" s="5">
        <v>1.8</v>
      </c>
      <c r="I1780" s="2"/>
      <c r="P1780" s="2"/>
    </row>
    <row r="1781" spans="1:16">
      <c r="A1781" s="1">
        <f t="shared" si="325"/>
        <v>-1003499</v>
      </c>
      <c r="B1781" s="1">
        <v>1</v>
      </c>
      <c r="C1781" s="1">
        <v>-7</v>
      </c>
      <c r="D1781" s="2">
        <v>-4</v>
      </c>
      <c r="E1781" s="5">
        <v>28.21</v>
      </c>
      <c r="F1781" s="5">
        <v>25.81</v>
      </c>
      <c r="G1781" s="5">
        <v>1.86</v>
      </c>
      <c r="I1781" s="2"/>
      <c r="P1781" s="2"/>
    </row>
    <row r="1782" spans="1:16">
      <c r="A1782" s="1">
        <f t="shared" si="325"/>
        <v>-1003500</v>
      </c>
      <c r="B1782" s="1">
        <v>0</v>
      </c>
      <c r="C1782" s="1">
        <v>-7</v>
      </c>
      <c r="D1782" s="2">
        <v>-4</v>
      </c>
      <c r="E1782" s="5">
        <v>9.44</v>
      </c>
      <c r="F1782" s="5">
        <v>8.74</v>
      </c>
      <c r="G1782" s="5">
        <v>0.98</v>
      </c>
      <c r="I1782" s="2"/>
      <c r="P1782" s="2"/>
    </row>
    <row r="1783" spans="1:16">
      <c r="A1783" s="1">
        <f t="shared" si="325"/>
        <v>-1003501</v>
      </c>
      <c r="B1783" s="1">
        <v>-1</v>
      </c>
      <c r="C1783" s="1">
        <v>-7</v>
      </c>
      <c r="D1783" s="2">
        <v>-4</v>
      </c>
      <c r="E1783" s="5">
        <v>30.6</v>
      </c>
      <c r="F1783" s="5">
        <v>28.3</v>
      </c>
      <c r="G1783" s="5">
        <v>2.54</v>
      </c>
      <c r="I1783" s="2"/>
      <c r="P1783" s="2"/>
    </row>
    <row r="1784" spans="1:16">
      <c r="A1784" s="1">
        <f t="shared" si="325"/>
        <v>-1003502</v>
      </c>
      <c r="B1784" s="1">
        <v>-2</v>
      </c>
      <c r="C1784" s="1">
        <v>-7</v>
      </c>
      <c r="D1784" s="2">
        <v>-4</v>
      </c>
      <c r="E1784" s="5">
        <v>174.05</v>
      </c>
      <c r="F1784" s="5">
        <v>163.71</v>
      </c>
      <c r="G1784" s="5">
        <v>4.3600000000000003</v>
      </c>
      <c r="I1784" s="2"/>
      <c r="P1784" s="2"/>
    </row>
    <row r="1785" spans="1:16">
      <c r="A1785" s="1">
        <f t="shared" si="325"/>
        <v>-1003503</v>
      </c>
      <c r="B1785" s="1">
        <v>-3</v>
      </c>
      <c r="C1785" s="1">
        <v>-7</v>
      </c>
      <c r="D1785" s="2">
        <v>-4</v>
      </c>
      <c r="E1785" s="5">
        <v>36.24</v>
      </c>
      <c r="F1785" s="5">
        <v>37.15</v>
      </c>
      <c r="G1785" s="5">
        <v>2.0299999999999998</v>
      </c>
      <c r="I1785" s="2"/>
      <c r="P1785" s="2"/>
    </row>
    <row r="1786" spans="1:16">
      <c r="A1786" s="1">
        <f t="shared" si="325"/>
        <v>-1003992</v>
      </c>
      <c r="B1786" s="1">
        <v>8</v>
      </c>
      <c r="C1786" s="1">
        <v>-8</v>
      </c>
      <c r="D1786" s="2">
        <v>-4</v>
      </c>
      <c r="E1786" s="5">
        <v>16.22</v>
      </c>
      <c r="F1786" s="5">
        <v>14.06</v>
      </c>
      <c r="G1786" s="5">
        <v>2.14</v>
      </c>
      <c r="I1786" s="2"/>
      <c r="P1786" s="2"/>
    </row>
    <row r="1787" spans="1:16">
      <c r="A1787" s="1">
        <f t="shared" si="325"/>
        <v>-1003993</v>
      </c>
      <c r="B1787" s="1">
        <v>7</v>
      </c>
      <c r="C1787" s="1">
        <v>-8</v>
      </c>
      <c r="D1787" s="2">
        <v>-4</v>
      </c>
      <c r="E1787" s="5">
        <v>55.24</v>
      </c>
      <c r="F1787" s="5">
        <v>63.77</v>
      </c>
      <c r="G1787" s="5">
        <v>3.71</v>
      </c>
      <c r="I1787" s="2"/>
      <c r="P1787" s="2"/>
    </row>
    <row r="1788" spans="1:16">
      <c r="A1788" s="1">
        <f t="shared" si="325"/>
        <v>-1003999</v>
      </c>
      <c r="B1788" s="1">
        <v>1</v>
      </c>
      <c r="C1788" s="1">
        <v>-8</v>
      </c>
      <c r="D1788" s="2">
        <v>-4</v>
      </c>
      <c r="E1788" s="5">
        <v>1.33</v>
      </c>
      <c r="F1788" s="5">
        <v>0.16</v>
      </c>
      <c r="G1788" s="5">
        <v>0.73</v>
      </c>
      <c r="I1788" s="2"/>
      <c r="P1788" s="2"/>
    </row>
    <row r="1789" spans="1:16">
      <c r="A1789" s="1">
        <f t="shared" si="325"/>
        <v>-1004000</v>
      </c>
      <c r="B1789" s="1">
        <v>0</v>
      </c>
      <c r="C1789" s="1">
        <v>-8</v>
      </c>
      <c r="D1789" s="2">
        <v>-4</v>
      </c>
      <c r="E1789" s="5">
        <v>37.28</v>
      </c>
      <c r="F1789" s="5">
        <v>36.880000000000003</v>
      </c>
      <c r="G1789" s="5">
        <v>2.38</v>
      </c>
      <c r="I1789" s="2"/>
      <c r="P1789" s="2"/>
    </row>
    <row r="1790" spans="1:16">
      <c r="A1790" s="1">
        <f t="shared" si="325"/>
        <v>-1004001</v>
      </c>
      <c r="B1790" s="1">
        <v>-1</v>
      </c>
      <c r="C1790" s="1">
        <v>-8</v>
      </c>
      <c r="D1790" s="2">
        <v>-4</v>
      </c>
      <c r="E1790" s="5">
        <v>49.68</v>
      </c>
      <c r="F1790" s="5">
        <v>50.77</v>
      </c>
      <c r="G1790" s="5">
        <v>2.16</v>
      </c>
      <c r="I1790" s="2"/>
      <c r="P1790" s="2"/>
    </row>
    <row r="1791" spans="1:16">
      <c r="A1791" s="1">
        <f t="shared" si="325"/>
        <v>-1004002</v>
      </c>
      <c r="B1791" s="1">
        <v>-2</v>
      </c>
      <c r="C1791" s="1">
        <v>-8</v>
      </c>
      <c r="D1791" s="2">
        <v>-4</v>
      </c>
      <c r="E1791" s="5">
        <v>6.7</v>
      </c>
      <c r="F1791" s="5">
        <v>8.74</v>
      </c>
      <c r="G1791" s="5">
        <v>2.87</v>
      </c>
      <c r="I1791" s="2"/>
      <c r="P1791" s="2"/>
    </row>
    <row r="1792" spans="1:16">
      <c r="A1792" s="1">
        <f t="shared" si="325"/>
        <v>-1004499</v>
      </c>
      <c r="B1792" s="1">
        <v>1</v>
      </c>
      <c r="C1792" s="1">
        <v>-9</v>
      </c>
      <c r="D1792" s="2">
        <v>-4</v>
      </c>
      <c r="E1792" s="5">
        <v>6.38</v>
      </c>
      <c r="F1792" s="5">
        <v>6.63</v>
      </c>
      <c r="G1792" s="5">
        <v>1.36</v>
      </c>
      <c r="I1792" s="2"/>
      <c r="P1792" s="2"/>
    </row>
    <row r="1793" spans="1:16">
      <c r="A1793" s="1">
        <f t="shared" si="325"/>
        <v>-1004500</v>
      </c>
      <c r="B1793" s="1">
        <v>0</v>
      </c>
      <c r="C1793" s="1">
        <v>-9</v>
      </c>
      <c r="D1793" s="2">
        <v>-4</v>
      </c>
      <c r="E1793" s="5">
        <v>2.39</v>
      </c>
      <c r="F1793" s="5">
        <v>4.6399999999999997</v>
      </c>
      <c r="G1793" s="5">
        <v>1.23</v>
      </c>
      <c r="I1793" s="2"/>
      <c r="P1793" s="2"/>
    </row>
    <row r="1794" spans="1:16">
      <c r="A1794" s="1">
        <f t="shared" si="325"/>
        <v>-1004501</v>
      </c>
      <c r="B1794" s="1">
        <v>-1</v>
      </c>
      <c r="C1794" s="1">
        <v>-9</v>
      </c>
      <c r="D1794" s="2">
        <v>-4</v>
      </c>
      <c r="E1794" s="5">
        <v>7.56</v>
      </c>
      <c r="F1794" s="5">
        <v>7.42</v>
      </c>
      <c r="G1794" s="5">
        <v>1.57</v>
      </c>
      <c r="I1794" s="2"/>
      <c r="P1794" s="2"/>
    </row>
    <row r="1795" spans="1:16">
      <c r="A1795" s="1">
        <f t="shared" si="325"/>
        <v>-1004999</v>
      </c>
      <c r="B1795" s="1">
        <v>1</v>
      </c>
      <c r="C1795" s="1">
        <v>-10</v>
      </c>
      <c r="D1795" s="2">
        <v>-4</v>
      </c>
      <c r="E1795" s="5">
        <v>9.64</v>
      </c>
      <c r="F1795" s="5">
        <v>9.2899999999999991</v>
      </c>
      <c r="G1795" s="5">
        <v>1.62</v>
      </c>
      <c r="I1795" s="2"/>
      <c r="P1795" s="2"/>
    </row>
    <row r="1796" spans="1:16">
      <c r="A1796" s="1">
        <f t="shared" si="325"/>
        <v>-1005000</v>
      </c>
      <c r="B1796" s="1">
        <v>0</v>
      </c>
      <c r="C1796" s="1">
        <v>-10</v>
      </c>
      <c r="D1796" s="2">
        <v>-4</v>
      </c>
      <c r="E1796" s="5">
        <v>2.33</v>
      </c>
      <c r="F1796" s="5">
        <v>5.95</v>
      </c>
      <c r="G1796" s="5">
        <v>1.44</v>
      </c>
      <c r="I1796" s="2"/>
      <c r="P1796" s="2"/>
    </row>
    <row r="1797" spans="1:16">
      <c r="A1797" s="1">
        <f t="shared" si="325"/>
        <v>-1005498</v>
      </c>
      <c r="B1797" s="1">
        <v>2</v>
      </c>
      <c r="C1797" s="1">
        <v>-11</v>
      </c>
      <c r="D1797" s="2">
        <v>-4</v>
      </c>
      <c r="E1797" s="5">
        <v>6.06</v>
      </c>
      <c r="F1797" s="5">
        <v>5.6</v>
      </c>
      <c r="G1797" s="5">
        <v>1.47</v>
      </c>
      <c r="I1797" s="2"/>
      <c r="P1797" s="2"/>
    </row>
    <row r="1798" spans="1:16">
      <c r="A1798" s="1">
        <f t="shared" si="325"/>
        <v>-1244004</v>
      </c>
      <c r="B1798" s="1">
        <v>-4</v>
      </c>
      <c r="C1798" s="1">
        <v>12</v>
      </c>
      <c r="D1798" s="2">
        <v>-5</v>
      </c>
      <c r="E1798" s="5">
        <v>6.2</v>
      </c>
      <c r="F1798" s="5">
        <v>1.92</v>
      </c>
      <c r="G1798" s="5">
        <v>2.5</v>
      </c>
      <c r="I1798" s="2"/>
      <c r="P1798" s="2"/>
    </row>
    <row r="1799" spans="1:16">
      <c r="A1799" s="1">
        <f t="shared" si="325"/>
        <v>-1244504</v>
      </c>
      <c r="B1799" s="1">
        <v>-4</v>
      </c>
      <c r="C1799" s="1">
        <v>11</v>
      </c>
      <c r="D1799" s="2">
        <v>-5</v>
      </c>
      <c r="E1799" s="5">
        <v>44.21</v>
      </c>
      <c r="F1799" s="5">
        <v>42.32</v>
      </c>
      <c r="G1799" s="5">
        <v>3.89</v>
      </c>
      <c r="I1799" s="2"/>
      <c r="P1799" s="2"/>
    </row>
    <row r="1800" spans="1:16">
      <c r="A1800" s="1">
        <f t="shared" si="325"/>
        <v>-1244505</v>
      </c>
      <c r="B1800" s="1">
        <v>-5</v>
      </c>
      <c r="C1800" s="1">
        <v>11</v>
      </c>
      <c r="D1800" s="2">
        <v>-5</v>
      </c>
      <c r="E1800" s="5">
        <v>14.69</v>
      </c>
      <c r="F1800" s="5">
        <v>12.99</v>
      </c>
      <c r="G1800" s="5">
        <v>2.68</v>
      </c>
      <c r="I1800" s="2"/>
      <c r="P1800" s="2"/>
    </row>
    <row r="1801" spans="1:16">
      <c r="A1801" s="1">
        <f t="shared" si="325"/>
        <v>-1244506</v>
      </c>
      <c r="B1801" s="1">
        <v>-6</v>
      </c>
      <c r="C1801" s="1">
        <v>11</v>
      </c>
      <c r="D1801" s="2">
        <v>-5</v>
      </c>
      <c r="E1801" s="5">
        <v>2.84</v>
      </c>
      <c r="F1801" s="5">
        <v>1.99</v>
      </c>
      <c r="G1801" s="5">
        <v>1.92</v>
      </c>
      <c r="I1801" s="2"/>
      <c r="P1801" s="2"/>
    </row>
    <row r="1802" spans="1:16">
      <c r="A1802" s="1">
        <f t="shared" si="325"/>
        <v>1244998</v>
      </c>
      <c r="B1802" s="1">
        <v>-2</v>
      </c>
      <c r="C1802" s="1">
        <v>-10</v>
      </c>
      <c r="D1802" s="2">
        <v>5</v>
      </c>
      <c r="E1802" s="5">
        <v>16.57</v>
      </c>
      <c r="F1802" s="5">
        <v>15.32</v>
      </c>
      <c r="G1802" s="5">
        <v>1.96</v>
      </c>
      <c r="I1802" s="2"/>
      <c r="P1802" s="2"/>
    </row>
    <row r="1803" spans="1:16">
      <c r="A1803" s="1">
        <f t="shared" si="325"/>
        <v>-1245004</v>
      </c>
      <c r="B1803" s="1">
        <v>-4</v>
      </c>
      <c r="C1803" s="1">
        <v>10</v>
      </c>
      <c r="D1803" s="2">
        <v>-5</v>
      </c>
      <c r="E1803" s="5">
        <v>23.34</v>
      </c>
      <c r="F1803" s="5">
        <v>24.22</v>
      </c>
      <c r="G1803" s="5">
        <v>3.01</v>
      </c>
      <c r="I1803" s="2"/>
      <c r="P1803" s="2"/>
    </row>
    <row r="1804" spans="1:16">
      <c r="A1804" s="1">
        <f t="shared" si="325"/>
        <v>-1245005</v>
      </c>
      <c r="B1804" s="1">
        <v>-5</v>
      </c>
      <c r="C1804" s="1">
        <v>10</v>
      </c>
      <c r="D1804" s="2">
        <v>-5</v>
      </c>
      <c r="E1804" s="5">
        <v>23.32</v>
      </c>
      <c r="F1804" s="5">
        <v>24.94</v>
      </c>
      <c r="G1804" s="5">
        <v>3.17</v>
      </c>
      <c r="I1804" s="2"/>
      <c r="P1804" s="2"/>
    </row>
    <row r="1805" spans="1:16">
      <c r="A1805" s="1">
        <f t="shared" si="325"/>
        <v>-1245006</v>
      </c>
      <c r="B1805" s="1">
        <v>-6</v>
      </c>
      <c r="C1805" s="1">
        <v>10</v>
      </c>
      <c r="D1805" s="2">
        <v>-5</v>
      </c>
      <c r="E1805" s="5">
        <v>32.56</v>
      </c>
      <c r="F1805" s="5">
        <v>35.99</v>
      </c>
      <c r="G1805" s="5">
        <v>3.77</v>
      </c>
      <c r="I1805" s="2"/>
      <c r="P1805" s="2"/>
    </row>
    <row r="1806" spans="1:16">
      <c r="A1806" s="1">
        <f t="shared" si="325"/>
        <v>1245497</v>
      </c>
      <c r="B1806" s="1">
        <v>-3</v>
      </c>
      <c r="C1806" s="1">
        <v>-9</v>
      </c>
      <c r="D1806" s="2">
        <v>5</v>
      </c>
      <c r="E1806" s="5">
        <v>1.18</v>
      </c>
      <c r="F1806" s="5">
        <v>1.02</v>
      </c>
      <c r="G1806" s="5">
        <v>1.1100000000000001</v>
      </c>
      <c r="I1806" s="2"/>
      <c r="P1806" s="2"/>
    </row>
    <row r="1807" spans="1:16">
      <c r="A1807" s="1">
        <f t="shared" si="325"/>
        <v>1245498</v>
      </c>
      <c r="B1807" s="1">
        <v>-2</v>
      </c>
      <c r="C1807" s="1">
        <v>-9</v>
      </c>
      <c r="D1807" s="2">
        <v>5</v>
      </c>
      <c r="E1807" s="5">
        <v>3.82</v>
      </c>
      <c r="F1807" s="5">
        <v>3.71</v>
      </c>
      <c r="G1807" s="5">
        <v>1.21</v>
      </c>
      <c r="I1807" s="2"/>
      <c r="P1807" s="2"/>
    </row>
    <row r="1808" spans="1:16">
      <c r="A1808" s="1">
        <f t="shared" si="325"/>
        <v>-1245504</v>
      </c>
      <c r="B1808" s="1">
        <v>-4</v>
      </c>
      <c r="C1808" s="1">
        <v>9</v>
      </c>
      <c r="D1808" s="2">
        <v>-5</v>
      </c>
      <c r="E1808" s="5">
        <v>38.200000000000003</v>
      </c>
      <c r="F1808" s="5">
        <v>41.73</v>
      </c>
      <c r="G1808" s="5">
        <v>3.4</v>
      </c>
      <c r="I1808" s="2"/>
      <c r="P1808" s="2"/>
    </row>
    <row r="1809" spans="1:16">
      <c r="A1809" s="1">
        <f t="shared" si="325"/>
        <v>-1245505</v>
      </c>
      <c r="B1809" s="1">
        <v>-5</v>
      </c>
      <c r="C1809" s="1">
        <v>9</v>
      </c>
      <c r="D1809" s="2">
        <v>-5</v>
      </c>
      <c r="E1809" s="5">
        <v>46.79</v>
      </c>
      <c r="F1809" s="5">
        <v>49.05</v>
      </c>
      <c r="G1809" s="5">
        <v>3.67</v>
      </c>
      <c r="I1809" s="2"/>
      <c r="P1809" s="2"/>
    </row>
    <row r="1810" spans="1:16">
      <c r="A1810" s="1">
        <f t="shared" si="325"/>
        <v>-1245506</v>
      </c>
      <c r="B1810" s="1">
        <v>-6</v>
      </c>
      <c r="C1810" s="1">
        <v>9</v>
      </c>
      <c r="D1810" s="2">
        <v>-5</v>
      </c>
      <c r="E1810" s="5">
        <v>25.99</v>
      </c>
      <c r="F1810" s="5">
        <v>27.43</v>
      </c>
      <c r="G1810" s="5">
        <v>3.16</v>
      </c>
      <c r="I1810" s="2"/>
      <c r="P1810" s="2"/>
    </row>
    <row r="1811" spans="1:16">
      <c r="A1811" s="1">
        <f t="shared" si="325"/>
        <v>-1245507</v>
      </c>
      <c r="B1811" s="1">
        <v>-7</v>
      </c>
      <c r="C1811" s="1">
        <v>9</v>
      </c>
      <c r="D1811" s="2">
        <v>-5</v>
      </c>
      <c r="E1811" s="5">
        <v>4.7</v>
      </c>
      <c r="F1811" s="5">
        <v>4.7</v>
      </c>
      <c r="G1811" s="5">
        <v>1.9</v>
      </c>
      <c r="I1811" s="2"/>
      <c r="P1811" s="2"/>
    </row>
    <row r="1812" spans="1:16">
      <c r="A1812" s="1">
        <f t="shared" si="325"/>
        <v>1245996</v>
      </c>
      <c r="B1812" s="1">
        <v>-4</v>
      </c>
      <c r="C1812" s="1">
        <v>-8</v>
      </c>
      <c r="D1812" s="2">
        <v>5</v>
      </c>
      <c r="E1812" s="5">
        <v>4.32</v>
      </c>
      <c r="F1812" s="5">
        <v>6.46</v>
      </c>
      <c r="G1812" s="5">
        <v>1.57</v>
      </c>
      <c r="I1812" s="2"/>
      <c r="P1812" s="2"/>
    </row>
    <row r="1813" spans="1:16">
      <c r="A1813" s="1">
        <f t="shared" si="325"/>
        <v>1245997</v>
      </c>
      <c r="B1813" s="1">
        <v>-3</v>
      </c>
      <c r="C1813" s="1">
        <v>-8</v>
      </c>
      <c r="D1813" s="2">
        <v>5</v>
      </c>
      <c r="E1813" s="5">
        <v>35.1</v>
      </c>
      <c r="F1813" s="5">
        <v>41.88</v>
      </c>
      <c r="G1813" s="5">
        <v>2.69</v>
      </c>
      <c r="I1813" s="2"/>
      <c r="P1813" s="2"/>
    </row>
    <row r="1814" spans="1:16">
      <c r="A1814" s="1">
        <f t="shared" ref="A1814:A1877" si="326">B1814+500*C1814+250000*D1814</f>
        <v>1245998</v>
      </c>
      <c r="B1814" s="1">
        <v>-2</v>
      </c>
      <c r="C1814" s="1">
        <v>-8</v>
      </c>
      <c r="D1814" s="2">
        <v>5</v>
      </c>
      <c r="E1814" s="5">
        <v>30</v>
      </c>
      <c r="F1814" s="5">
        <v>24.49</v>
      </c>
      <c r="G1814" s="5">
        <v>1.93</v>
      </c>
      <c r="I1814" s="2"/>
      <c r="P1814" s="2"/>
    </row>
    <row r="1815" spans="1:16">
      <c r="A1815" s="1">
        <f t="shared" si="326"/>
        <v>-1246005</v>
      </c>
      <c r="B1815" s="1">
        <v>-5</v>
      </c>
      <c r="C1815" s="1">
        <v>8</v>
      </c>
      <c r="D1815" s="2">
        <v>-5</v>
      </c>
      <c r="E1815" s="5">
        <v>55.59</v>
      </c>
      <c r="F1815" s="5">
        <v>58</v>
      </c>
      <c r="G1815" s="5">
        <v>3.88</v>
      </c>
      <c r="I1815" s="2"/>
      <c r="P1815" s="2"/>
    </row>
    <row r="1816" spans="1:16">
      <c r="A1816" s="1">
        <f t="shared" si="326"/>
        <v>-1246006</v>
      </c>
      <c r="B1816" s="1">
        <v>-6</v>
      </c>
      <c r="C1816" s="1">
        <v>8</v>
      </c>
      <c r="D1816" s="2">
        <v>-5</v>
      </c>
      <c r="E1816" s="5">
        <v>30.42</v>
      </c>
      <c r="F1816" s="5">
        <v>27.32</v>
      </c>
      <c r="G1816" s="5">
        <v>3.01</v>
      </c>
      <c r="I1816" s="2"/>
      <c r="P1816" s="2"/>
    </row>
    <row r="1817" spans="1:16">
      <c r="A1817" s="1">
        <f t="shared" si="326"/>
        <v>-1246007</v>
      </c>
      <c r="B1817" s="1">
        <v>-7</v>
      </c>
      <c r="C1817" s="1">
        <v>8</v>
      </c>
      <c r="D1817" s="2">
        <v>-5</v>
      </c>
      <c r="E1817" s="5">
        <v>58.54</v>
      </c>
      <c r="F1817" s="5">
        <v>55.55</v>
      </c>
      <c r="G1817" s="5">
        <v>4.1399999999999997</v>
      </c>
      <c r="I1817" s="2"/>
      <c r="P1817" s="2"/>
    </row>
    <row r="1818" spans="1:16">
      <c r="A1818" s="1">
        <f t="shared" si="326"/>
        <v>1246495</v>
      </c>
      <c r="B1818" s="1">
        <v>-5</v>
      </c>
      <c r="C1818" s="1">
        <v>-7</v>
      </c>
      <c r="D1818" s="2">
        <v>5</v>
      </c>
      <c r="E1818" s="5">
        <v>0.77</v>
      </c>
      <c r="F1818" s="5">
        <v>0.81</v>
      </c>
      <c r="G1818" s="5">
        <v>1.27</v>
      </c>
      <c r="I1818" s="2"/>
      <c r="P1818" s="2"/>
    </row>
    <row r="1819" spans="1:16">
      <c r="A1819" s="1">
        <f t="shared" si="326"/>
        <v>1246496</v>
      </c>
      <c r="B1819" s="1">
        <v>-4</v>
      </c>
      <c r="C1819" s="1">
        <v>-7</v>
      </c>
      <c r="D1819" s="2">
        <v>5</v>
      </c>
      <c r="E1819" s="5">
        <v>18.149999999999999</v>
      </c>
      <c r="F1819" s="5">
        <v>15.94</v>
      </c>
      <c r="G1819" s="5">
        <v>1.96</v>
      </c>
      <c r="I1819" s="2"/>
      <c r="P1819" s="2"/>
    </row>
    <row r="1820" spans="1:16">
      <c r="A1820" s="1">
        <f t="shared" si="326"/>
        <v>1246497</v>
      </c>
      <c r="B1820" s="1">
        <v>-3</v>
      </c>
      <c r="C1820" s="1">
        <v>-7</v>
      </c>
      <c r="D1820" s="2">
        <v>5</v>
      </c>
      <c r="E1820" s="5">
        <v>8.4499999999999993</v>
      </c>
      <c r="F1820" s="5">
        <v>9.6999999999999993</v>
      </c>
      <c r="G1820" s="5">
        <v>1.48</v>
      </c>
      <c r="I1820" s="2"/>
      <c r="P1820" s="2"/>
    </row>
    <row r="1821" spans="1:16">
      <c r="A1821" s="1">
        <f t="shared" si="326"/>
        <v>1246498</v>
      </c>
      <c r="B1821" s="1">
        <v>-2</v>
      </c>
      <c r="C1821" s="1">
        <v>-7</v>
      </c>
      <c r="D1821" s="2">
        <v>5</v>
      </c>
      <c r="E1821" s="5">
        <v>41.76</v>
      </c>
      <c r="F1821" s="5">
        <v>39.31</v>
      </c>
      <c r="G1821" s="5">
        <v>2.2999999999999998</v>
      </c>
      <c r="I1821" s="2"/>
      <c r="P1821" s="2"/>
    </row>
    <row r="1822" spans="1:16">
      <c r="A1822" s="1">
        <f t="shared" si="326"/>
        <v>-1246504</v>
      </c>
      <c r="B1822" s="1">
        <v>-4</v>
      </c>
      <c r="C1822" s="1">
        <v>7</v>
      </c>
      <c r="D1822" s="2">
        <v>-5</v>
      </c>
      <c r="E1822" s="5">
        <v>34.24</v>
      </c>
      <c r="F1822" s="5">
        <v>33.31</v>
      </c>
      <c r="G1822" s="5">
        <v>2.75</v>
      </c>
      <c r="I1822" s="2"/>
      <c r="P1822" s="2"/>
    </row>
    <row r="1823" spans="1:16">
      <c r="A1823" s="1">
        <f t="shared" si="326"/>
        <v>-1246505</v>
      </c>
      <c r="B1823" s="1">
        <v>-5</v>
      </c>
      <c r="C1823" s="1">
        <v>7</v>
      </c>
      <c r="D1823" s="2">
        <v>-5</v>
      </c>
      <c r="E1823" s="5">
        <v>14.64</v>
      </c>
      <c r="F1823" s="5">
        <v>11.1</v>
      </c>
      <c r="G1823" s="5">
        <v>1.98</v>
      </c>
      <c r="I1823" s="2"/>
      <c r="P1823" s="2"/>
    </row>
    <row r="1824" spans="1:16">
      <c r="A1824" s="1">
        <f t="shared" si="326"/>
        <v>-1246506</v>
      </c>
      <c r="B1824" s="1">
        <v>-6</v>
      </c>
      <c r="C1824" s="1">
        <v>7</v>
      </c>
      <c r="D1824" s="2">
        <v>-5</v>
      </c>
      <c r="E1824" s="5">
        <v>1.53</v>
      </c>
      <c r="F1824" s="5">
        <v>1.72</v>
      </c>
      <c r="G1824" s="5">
        <v>1.36</v>
      </c>
      <c r="I1824" s="2"/>
      <c r="P1824" s="2"/>
    </row>
    <row r="1825" spans="1:16">
      <c r="A1825" s="1">
        <f t="shared" si="326"/>
        <v>-1246507</v>
      </c>
      <c r="B1825" s="1">
        <v>-7</v>
      </c>
      <c r="C1825" s="1">
        <v>7</v>
      </c>
      <c r="D1825" s="2">
        <v>-5</v>
      </c>
      <c r="E1825" s="5">
        <v>9.56</v>
      </c>
      <c r="F1825" s="5">
        <v>7.03</v>
      </c>
      <c r="G1825" s="5">
        <v>1.98</v>
      </c>
      <c r="I1825" s="2"/>
      <c r="P1825" s="2"/>
    </row>
    <row r="1826" spans="1:16">
      <c r="A1826" s="1">
        <f t="shared" si="326"/>
        <v>1246995</v>
      </c>
      <c r="B1826" s="1">
        <v>-5</v>
      </c>
      <c r="C1826" s="1">
        <v>-6</v>
      </c>
      <c r="D1826" s="2">
        <v>5</v>
      </c>
      <c r="E1826" s="5">
        <v>3.77</v>
      </c>
      <c r="F1826" s="5">
        <v>3.34</v>
      </c>
      <c r="G1826" s="5">
        <v>1.39</v>
      </c>
      <c r="I1826" s="2"/>
      <c r="P1826" s="2"/>
    </row>
    <row r="1827" spans="1:16">
      <c r="A1827" s="1">
        <f t="shared" si="326"/>
        <v>1246996</v>
      </c>
      <c r="B1827" s="1">
        <v>-4</v>
      </c>
      <c r="C1827" s="1">
        <v>-6</v>
      </c>
      <c r="D1827" s="2">
        <v>5</v>
      </c>
      <c r="E1827" s="5">
        <v>12.69</v>
      </c>
      <c r="F1827" s="5">
        <v>9.83</v>
      </c>
      <c r="G1827" s="5">
        <v>1.56</v>
      </c>
      <c r="I1827" s="2"/>
      <c r="P1827" s="2"/>
    </row>
    <row r="1828" spans="1:16">
      <c r="A1828" s="1">
        <f t="shared" si="326"/>
        <v>1246997</v>
      </c>
      <c r="B1828" s="1">
        <v>-3</v>
      </c>
      <c r="C1828" s="1">
        <v>-6</v>
      </c>
      <c r="D1828" s="2">
        <v>5</v>
      </c>
      <c r="E1828" s="5">
        <v>95.81</v>
      </c>
      <c r="F1828" s="5">
        <v>91.09</v>
      </c>
      <c r="G1828" s="5">
        <v>3.82</v>
      </c>
      <c r="I1828" s="2"/>
      <c r="P1828" s="2"/>
    </row>
    <row r="1829" spans="1:16">
      <c r="A1829" s="1">
        <f t="shared" si="326"/>
        <v>1246998</v>
      </c>
      <c r="B1829" s="1">
        <v>-2</v>
      </c>
      <c r="C1829" s="1">
        <v>-6</v>
      </c>
      <c r="D1829" s="2">
        <v>5</v>
      </c>
      <c r="E1829" s="5">
        <v>552.24</v>
      </c>
      <c r="F1829" s="5">
        <v>548.55999999999995</v>
      </c>
      <c r="G1829" s="5">
        <v>14.52</v>
      </c>
      <c r="I1829" s="2"/>
      <c r="P1829" s="2"/>
    </row>
    <row r="1830" spans="1:16">
      <c r="A1830" s="1">
        <f t="shared" si="326"/>
        <v>-1247003</v>
      </c>
      <c r="B1830" s="1">
        <v>-3</v>
      </c>
      <c r="C1830" s="1">
        <v>6</v>
      </c>
      <c r="D1830" s="2">
        <v>-5</v>
      </c>
      <c r="E1830" s="5">
        <v>106.99</v>
      </c>
      <c r="F1830" s="5">
        <v>109.72</v>
      </c>
      <c r="G1830" s="5">
        <v>2.97</v>
      </c>
      <c r="I1830" s="2"/>
      <c r="P1830" s="2"/>
    </row>
    <row r="1831" spans="1:16">
      <c r="A1831" s="1">
        <f t="shared" si="326"/>
        <v>-1247004</v>
      </c>
      <c r="B1831" s="1">
        <v>-4</v>
      </c>
      <c r="C1831" s="1">
        <v>6</v>
      </c>
      <c r="D1831" s="2">
        <v>-5</v>
      </c>
      <c r="E1831" s="5">
        <v>96.41</v>
      </c>
      <c r="F1831" s="5">
        <v>95.02</v>
      </c>
      <c r="G1831" s="5">
        <v>4.6100000000000003</v>
      </c>
      <c r="I1831" s="2"/>
      <c r="P1831" s="2"/>
    </row>
    <row r="1832" spans="1:16">
      <c r="A1832" s="1">
        <f t="shared" si="326"/>
        <v>-1247005</v>
      </c>
      <c r="B1832" s="1">
        <v>-5</v>
      </c>
      <c r="C1832" s="1">
        <v>6</v>
      </c>
      <c r="D1832" s="2">
        <v>-5</v>
      </c>
      <c r="E1832" s="5">
        <v>130.33000000000001</v>
      </c>
      <c r="F1832" s="5">
        <v>121</v>
      </c>
      <c r="G1832" s="5">
        <v>5.64</v>
      </c>
      <c r="I1832" s="2"/>
      <c r="P1832" s="2"/>
    </row>
    <row r="1833" spans="1:16">
      <c r="A1833" s="1">
        <f t="shared" si="326"/>
        <v>-1247006</v>
      </c>
      <c r="B1833" s="1">
        <v>-6</v>
      </c>
      <c r="C1833" s="1">
        <v>6</v>
      </c>
      <c r="D1833" s="2">
        <v>-5</v>
      </c>
      <c r="E1833" s="5">
        <v>64.03</v>
      </c>
      <c r="F1833" s="5">
        <v>56.94</v>
      </c>
      <c r="G1833" s="5">
        <v>3.83</v>
      </c>
      <c r="I1833" s="2"/>
      <c r="P1833" s="2"/>
    </row>
    <row r="1834" spans="1:16">
      <c r="A1834" s="1">
        <f t="shared" si="326"/>
        <v>-1247007</v>
      </c>
      <c r="B1834" s="1">
        <v>-7</v>
      </c>
      <c r="C1834" s="1">
        <v>6</v>
      </c>
      <c r="D1834" s="2">
        <v>-5</v>
      </c>
      <c r="E1834" s="5">
        <v>7.95</v>
      </c>
      <c r="F1834" s="5">
        <v>4.92</v>
      </c>
      <c r="G1834" s="5">
        <v>1.83</v>
      </c>
      <c r="I1834" s="2"/>
      <c r="P1834" s="2"/>
    </row>
    <row r="1835" spans="1:16">
      <c r="A1835" s="1">
        <f t="shared" si="326"/>
        <v>1247494</v>
      </c>
      <c r="B1835" s="1">
        <v>-6</v>
      </c>
      <c r="C1835" s="1">
        <v>-5</v>
      </c>
      <c r="D1835" s="2">
        <v>5</v>
      </c>
      <c r="E1835" s="5">
        <v>9.32</v>
      </c>
      <c r="F1835" s="5">
        <v>6.3</v>
      </c>
      <c r="G1835" s="5">
        <v>1.69</v>
      </c>
      <c r="I1835" s="2"/>
      <c r="P1835" s="2"/>
    </row>
    <row r="1836" spans="1:16">
      <c r="A1836" s="1">
        <f t="shared" si="326"/>
        <v>1247495</v>
      </c>
      <c r="B1836" s="1">
        <v>-5</v>
      </c>
      <c r="C1836" s="1">
        <v>-5</v>
      </c>
      <c r="D1836" s="2">
        <v>5</v>
      </c>
      <c r="E1836" s="5">
        <v>4.0199999999999996</v>
      </c>
      <c r="F1836" s="5">
        <v>3.59</v>
      </c>
      <c r="G1836" s="5">
        <v>1.27</v>
      </c>
      <c r="I1836" s="2"/>
      <c r="P1836" s="2"/>
    </row>
    <row r="1837" spans="1:16">
      <c r="A1837" s="1">
        <f t="shared" si="326"/>
        <v>1247496</v>
      </c>
      <c r="B1837" s="1">
        <v>-4</v>
      </c>
      <c r="C1837" s="1">
        <v>-5</v>
      </c>
      <c r="D1837" s="2">
        <v>5</v>
      </c>
      <c r="E1837" s="5">
        <v>120.7</v>
      </c>
      <c r="F1837" s="5">
        <v>122.6</v>
      </c>
      <c r="G1837" s="5">
        <v>4.6399999999999997</v>
      </c>
      <c r="I1837" s="2"/>
      <c r="P1837" s="2"/>
    </row>
    <row r="1838" spans="1:16">
      <c r="A1838" s="1">
        <f t="shared" si="326"/>
        <v>1247497</v>
      </c>
      <c r="B1838" s="1">
        <v>-3</v>
      </c>
      <c r="C1838" s="1">
        <v>-5</v>
      </c>
      <c r="D1838" s="2">
        <v>5</v>
      </c>
      <c r="E1838" s="5">
        <v>40.020000000000003</v>
      </c>
      <c r="F1838" s="5">
        <v>43.93</v>
      </c>
      <c r="G1838" s="5">
        <v>2.35</v>
      </c>
      <c r="I1838" s="2"/>
      <c r="P1838" s="2"/>
    </row>
    <row r="1839" spans="1:16">
      <c r="A1839" s="1">
        <f t="shared" si="326"/>
        <v>-1247502</v>
      </c>
      <c r="B1839" s="1">
        <v>-2</v>
      </c>
      <c r="C1839" s="1">
        <v>5</v>
      </c>
      <c r="D1839" s="2">
        <v>-5</v>
      </c>
      <c r="E1839" s="5">
        <v>33.36</v>
      </c>
      <c r="F1839" s="5">
        <v>33.92</v>
      </c>
      <c r="G1839" s="5">
        <v>1.35</v>
      </c>
      <c r="I1839" s="2"/>
      <c r="P1839" s="2"/>
    </row>
    <row r="1840" spans="1:16">
      <c r="A1840" s="1">
        <f t="shared" si="326"/>
        <v>-1247504</v>
      </c>
      <c r="B1840" s="1">
        <v>-4</v>
      </c>
      <c r="C1840" s="1">
        <v>5</v>
      </c>
      <c r="D1840" s="2">
        <v>-5</v>
      </c>
      <c r="E1840" s="5">
        <v>19.22</v>
      </c>
      <c r="F1840" s="5">
        <v>15.19</v>
      </c>
      <c r="G1840" s="5">
        <v>1.07</v>
      </c>
      <c r="I1840" s="2"/>
      <c r="P1840" s="2"/>
    </row>
    <row r="1841" spans="1:16">
      <c r="A1841" s="1">
        <f t="shared" si="326"/>
        <v>-1247505</v>
      </c>
      <c r="B1841" s="1">
        <v>-5</v>
      </c>
      <c r="C1841" s="1">
        <v>5</v>
      </c>
      <c r="D1841" s="2">
        <v>-5</v>
      </c>
      <c r="E1841" s="5">
        <v>134.84</v>
      </c>
      <c r="F1841" s="5">
        <v>118.63</v>
      </c>
      <c r="G1841" s="5">
        <v>5.48</v>
      </c>
      <c r="I1841" s="2"/>
      <c r="P1841" s="2"/>
    </row>
    <row r="1842" spans="1:16">
      <c r="A1842" s="1">
        <f t="shared" si="326"/>
        <v>-1247506</v>
      </c>
      <c r="B1842" s="1">
        <v>-6</v>
      </c>
      <c r="C1842" s="1">
        <v>5</v>
      </c>
      <c r="D1842" s="2">
        <v>-5</v>
      </c>
      <c r="E1842" s="5">
        <v>95.85</v>
      </c>
      <c r="F1842" s="5">
        <v>75.540000000000006</v>
      </c>
      <c r="G1842" s="5">
        <v>4.34</v>
      </c>
      <c r="I1842" s="2"/>
      <c r="P1842" s="2"/>
    </row>
    <row r="1843" spans="1:16">
      <c r="A1843" s="1">
        <f t="shared" si="326"/>
        <v>-1247507</v>
      </c>
      <c r="B1843" s="1">
        <v>-7</v>
      </c>
      <c r="C1843" s="1">
        <v>5</v>
      </c>
      <c r="D1843" s="2">
        <v>-5</v>
      </c>
      <c r="E1843" s="5">
        <v>23.91</v>
      </c>
      <c r="F1843" s="5">
        <v>20.89</v>
      </c>
      <c r="G1843" s="5">
        <v>2.71</v>
      </c>
      <c r="I1843" s="2"/>
      <c r="P1843" s="2"/>
    </row>
    <row r="1844" spans="1:16">
      <c r="A1844" s="1">
        <f t="shared" si="326"/>
        <v>1247994</v>
      </c>
      <c r="B1844" s="1">
        <v>-6</v>
      </c>
      <c r="C1844" s="1">
        <v>-4</v>
      </c>
      <c r="D1844" s="2">
        <v>5</v>
      </c>
      <c r="E1844" s="5">
        <v>3.13</v>
      </c>
      <c r="F1844" s="5">
        <v>2.15</v>
      </c>
      <c r="G1844" s="5">
        <v>1.27</v>
      </c>
      <c r="I1844" s="2"/>
      <c r="P1844" s="2"/>
    </row>
    <row r="1845" spans="1:16">
      <c r="A1845" s="1">
        <f t="shared" si="326"/>
        <v>1247995</v>
      </c>
      <c r="B1845" s="1">
        <v>-5</v>
      </c>
      <c r="C1845" s="1">
        <v>-4</v>
      </c>
      <c r="D1845" s="2">
        <v>5</v>
      </c>
      <c r="E1845" s="5">
        <v>109.63</v>
      </c>
      <c r="F1845" s="5">
        <v>104.82</v>
      </c>
      <c r="G1845" s="5">
        <v>4.32</v>
      </c>
      <c r="I1845" s="2"/>
      <c r="P1845" s="2"/>
    </row>
    <row r="1846" spans="1:16">
      <c r="A1846" s="1">
        <f t="shared" si="326"/>
        <v>1247996</v>
      </c>
      <c r="B1846" s="1">
        <v>-4</v>
      </c>
      <c r="C1846" s="1">
        <v>-4</v>
      </c>
      <c r="D1846" s="2">
        <v>5</v>
      </c>
      <c r="E1846" s="5">
        <v>231.8</v>
      </c>
      <c r="F1846" s="5">
        <v>209.67</v>
      </c>
      <c r="G1846" s="5">
        <v>6.65</v>
      </c>
      <c r="I1846" s="2"/>
      <c r="P1846" s="2"/>
    </row>
    <row r="1847" spans="1:16">
      <c r="A1847" s="1">
        <f t="shared" si="326"/>
        <v>1247997</v>
      </c>
      <c r="B1847" s="1">
        <v>-3</v>
      </c>
      <c r="C1847" s="1">
        <v>-4</v>
      </c>
      <c r="D1847" s="2">
        <v>5</v>
      </c>
      <c r="E1847" s="5">
        <v>94.07</v>
      </c>
      <c r="F1847" s="5">
        <v>89.57</v>
      </c>
      <c r="G1847" s="5">
        <v>3.4</v>
      </c>
      <c r="I1847" s="2"/>
      <c r="P1847" s="2"/>
    </row>
    <row r="1848" spans="1:16">
      <c r="A1848" s="1">
        <f t="shared" si="326"/>
        <v>-1248001</v>
      </c>
      <c r="B1848" s="1">
        <v>-1</v>
      </c>
      <c r="C1848" s="1">
        <v>4</v>
      </c>
      <c r="D1848" s="2">
        <v>-5</v>
      </c>
      <c r="E1848" s="5">
        <v>537.66999999999996</v>
      </c>
      <c r="F1848" s="5">
        <v>552.78</v>
      </c>
      <c r="G1848" s="5">
        <v>11.14</v>
      </c>
      <c r="I1848" s="2"/>
      <c r="P1848" s="2"/>
    </row>
    <row r="1849" spans="1:16">
      <c r="A1849" s="1">
        <f t="shared" si="326"/>
        <v>-1248004</v>
      </c>
      <c r="B1849" s="1">
        <v>-4</v>
      </c>
      <c r="C1849" s="1">
        <v>4</v>
      </c>
      <c r="D1849" s="2">
        <v>-5</v>
      </c>
      <c r="E1849" s="5">
        <v>564.61</v>
      </c>
      <c r="F1849" s="5">
        <v>543.42999999999995</v>
      </c>
      <c r="G1849" s="5">
        <v>11.32</v>
      </c>
      <c r="I1849" s="2"/>
      <c r="P1849" s="2"/>
    </row>
    <row r="1850" spans="1:16">
      <c r="A1850" s="1">
        <f t="shared" si="326"/>
        <v>-1248005</v>
      </c>
      <c r="B1850" s="1">
        <v>-5</v>
      </c>
      <c r="C1850" s="1">
        <v>4</v>
      </c>
      <c r="D1850" s="2">
        <v>-5</v>
      </c>
      <c r="E1850" s="5">
        <v>17.670000000000002</v>
      </c>
      <c r="F1850" s="5">
        <v>20.7</v>
      </c>
      <c r="G1850" s="5">
        <v>1.54</v>
      </c>
      <c r="I1850" s="2"/>
      <c r="P1850" s="2"/>
    </row>
    <row r="1851" spans="1:16">
      <c r="A1851" s="1">
        <f t="shared" si="326"/>
        <v>-1248006</v>
      </c>
      <c r="B1851" s="1">
        <v>-6</v>
      </c>
      <c r="C1851" s="1">
        <v>4</v>
      </c>
      <c r="D1851" s="2">
        <v>-5</v>
      </c>
      <c r="E1851" s="5">
        <v>23.1</v>
      </c>
      <c r="F1851" s="5">
        <v>18.510000000000002</v>
      </c>
      <c r="G1851" s="5">
        <v>2.35</v>
      </c>
      <c r="I1851" s="2"/>
      <c r="P1851" s="2"/>
    </row>
    <row r="1852" spans="1:16">
      <c r="A1852" s="1">
        <f t="shared" si="326"/>
        <v>-1248007</v>
      </c>
      <c r="B1852" s="1">
        <v>-7</v>
      </c>
      <c r="C1852" s="1">
        <v>4</v>
      </c>
      <c r="D1852" s="2">
        <v>-5</v>
      </c>
      <c r="E1852" s="5">
        <v>16.850000000000001</v>
      </c>
      <c r="F1852" s="5">
        <v>12.99</v>
      </c>
      <c r="G1852" s="5">
        <v>2.2599999999999998</v>
      </c>
      <c r="I1852" s="2"/>
      <c r="P1852" s="2"/>
    </row>
    <row r="1853" spans="1:16">
      <c r="A1853" s="1">
        <f t="shared" si="326"/>
        <v>1248493</v>
      </c>
      <c r="B1853" s="1">
        <v>-7</v>
      </c>
      <c r="C1853" s="1">
        <v>-3</v>
      </c>
      <c r="D1853" s="2">
        <v>5</v>
      </c>
      <c r="E1853" s="5">
        <v>7.76</v>
      </c>
      <c r="F1853" s="5">
        <v>9.83</v>
      </c>
      <c r="G1853" s="5">
        <v>2</v>
      </c>
      <c r="I1853" s="2"/>
      <c r="P1853" s="2"/>
    </row>
    <row r="1854" spans="1:16">
      <c r="A1854" s="1">
        <f t="shared" si="326"/>
        <v>1248494</v>
      </c>
      <c r="B1854" s="1">
        <v>-6</v>
      </c>
      <c r="C1854" s="1">
        <v>-3</v>
      </c>
      <c r="D1854" s="2">
        <v>5</v>
      </c>
      <c r="E1854" s="5">
        <v>1.53</v>
      </c>
      <c r="F1854" s="5">
        <v>1.08</v>
      </c>
      <c r="G1854" s="5">
        <v>1.05</v>
      </c>
      <c r="I1854" s="2"/>
      <c r="P1854" s="2"/>
    </row>
    <row r="1855" spans="1:16">
      <c r="A1855" s="1">
        <f t="shared" si="326"/>
        <v>1248495</v>
      </c>
      <c r="B1855" s="1">
        <v>-5</v>
      </c>
      <c r="C1855" s="1">
        <v>-3</v>
      </c>
      <c r="D1855" s="2">
        <v>5</v>
      </c>
      <c r="E1855" s="5">
        <v>106.89</v>
      </c>
      <c r="F1855" s="5">
        <v>104.59</v>
      </c>
      <c r="G1855" s="5">
        <v>4.21</v>
      </c>
      <c r="I1855" s="2"/>
      <c r="P1855" s="2"/>
    </row>
    <row r="1856" spans="1:16">
      <c r="A1856" s="1">
        <f t="shared" si="326"/>
        <v>1248496</v>
      </c>
      <c r="B1856" s="1">
        <v>-4</v>
      </c>
      <c r="C1856" s="1">
        <v>-3</v>
      </c>
      <c r="D1856" s="2">
        <v>5</v>
      </c>
      <c r="E1856" s="5">
        <v>106.95</v>
      </c>
      <c r="F1856" s="5">
        <v>101.83</v>
      </c>
      <c r="G1856" s="5">
        <v>3.85</v>
      </c>
      <c r="I1856" s="2"/>
      <c r="P1856" s="2"/>
    </row>
    <row r="1857" spans="1:16">
      <c r="A1857" s="1">
        <f t="shared" si="326"/>
        <v>-1248504</v>
      </c>
      <c r="B1857" s="1">
        <v>-4</v>
      </c>
      <c r="C1857" s="1">
        <v>3</v>
      </c>
      <c r="D1857" s="2">
        <v>-5</v>
      </c>
      <c r="E1857" s="5">
        <v>314.42</v>
      </c>
      <c r="F1857" s="5">
        <v>306.70999999999998</v>
      </c>
      <c r="G1857" s="5">
        <v>9.3000000000000007</v>
      </c>
      <c r="I1857" s="2"/>
      <c r="P1857" s="2"/>
    </row>
    <row r="1858" spans="1:16">
      <c r="A1858" s="1">
        <f t="shared" si="326"/>
        <v>-1248505</v>
      </c>
      <c r="B1858" s="1">
        <v>-5</v>
      </c>
      <c r="C1858" s="1">
        <v>3</v>
      </c>
      <c r="D1858" s="2">
        <v>-5</v>
      </c>
      <c r="E1858" s="5">
        <v>134.99</v>
      </c>
      <c r="F1858" s="5">
        <v>125.42</v>
      </c>
      <c r="G1858" s="5">
        <v>4.79</v>
      </c>
      <c r="I1858" s="2"/>
      <c r="P1858" s="2"/>
    </row>
    <row r="1859" spans="1:16">
      <c r="A1859" s="1">
        <f t="shared" si="326"/>
        <v>-1248506</v>
      </c>
      <c r="B1859" s="1">
        <v>-6</v>
      </c>
      <c r="C1859" s="1">
        <v>3</v>
      </c>
      <c r="D1859" s="2">
        <v>-5</v>
      </c>
      <c r="E1859" s="5">
        <v>25.28</v>
      </c>
      <c r="F1859" s="5">
        <v>21.71</v>
      </c>
      <c r="G1859" s="5">
        <v>2.23</v>
      </c>
      <c r="I1859" s="2"/>
      <c r="P1859" s="2"/>
    </row>
    <row r="1860" spans="1:16">
      <c r="A1860" s="1">
        <f t="shared" si="326"/>
        <v>1248993</v>
      </c>
      <c r="B1860" s="1">
        <v>-7</v>
      </c>
      <c r="C1860" s="1">
        <v>-2</v>
      </c>
      <c r="D1860" s="2">
        <v>5</v>
      </c>
      <c r="E1860" s="5">
        <v>15.82</v>
      </c>
      <c r="F1860" s="5">
        <v>15.26</v>
      </c>
      <c r="G1860" s="5">
        <v>2.2599999999999998</v>
      </c>
      <c r="I1860" s="2"/>
      <c r="P1860" s="2"/>
    </row>
    <row r="1861" spans="1:16">
      <c r="A1861" s="1">
        <f t="shared" si="326"/>
        <v>1248994</v>
      </c>
      <c r="B1861" s="1">
        <v>-6</v>
      </c>
      <c r="C1861" s="1">
        <v>-2</v>
      </c>
      <c r="D1861" s="2">
        <v>5</v>
      </c>
      <c r="E1861" s="5">
        <v>16.68</v>
      </c>
      <c r="F1861" s="5">
        <v>13.17</v>
      </c>
      <c r="G1861" s="5">
        <v>1.86</v>
      </c>
      <c r="I1861" s="2"/>
      <c r="P1861" s="2"/>
    </row>
    <row r="1862" spans="1:16">
      <c r="A1862" s="1">
        <f t="shared" si="326"/>
        <v>1248995</v>
      </c>
      <c r="B1862" s="1">
        <v>-5</v>
      </c>
      <c r="C1862" s="1">
        <v>-2</v>
      </c>
      <c r="D1862" s="2">
        <v>5</v>
      </c>
      <c r="E1862" s="5">
        <v>46.13</v>
      </c>
      <c r="F1862" s="5">
        <v>50.31</v>
      </c>
      <c r="G1862" s="5">
        <v>2.74</v>
      </c>
      <c r="I1862" s="2"/>
      <c r="P1862" s="2"/>
    </row>
    <row r="1863" spans="1:16">
      <c r="A1863" s="1">
        <f t="shared" si="326"/>
        <v>1248996</v>
      </c>
      <c r="B1863" s="1">
        <v>-4</v>
      </c>
      <c r="C1863" s="1">
        <v>-2</v>
      </c>
      <c r="D1863" s="2">
        <v>5</v>
      </c>
      <c r="E1863" s="5">
        <v>40.74</v>
      </c>
      <c r="F1863" s="5">
        <v>41.03</v>
      </c>
      <c r="G1863" s="5">
        <v>2.14</v>
      </c>
      <c r="I1863" s="2"/>
      <c r="P1863" s="2"/>
    </row>
    <row r="1864" spans="1:16">
      <c r="A1864" s="1">
        <f t="shared" si="326"/>
        <v>-1248998</v>
      </c>
      <c r="B1864" s="1">
        <v>2</v>
      </c>
      <c r="C1864" s="1">
        <v>2</v>
      </c>
      <c r="D1864" s="2">
        <v>-5</v>
      </c>
      <c r="E1864" s="5">
        <v>121.47</v>
      </c>
      <c r="F1864" s="5">
        <v>118.47</v>
      </c>
      <c r="G1864" s="5">
        <v>2.78</v>
      </c>
      <c r="I1864" s="2"/>
      <c r="P1864" s="2"/>
    </row>
    <row r="1865" spans="1:16">
      <c r="A1865" s="1">
        <f t="shared" si="326"/>
        <v>-1249001</v>
      </c>
      <c r="B1865" s="1">
        <v>-1</v>
      </c>
      <c r="C1865" s="1">
        <v>2</v>
      </c>
      <c r="D1865" s="2">
        <v>-5</v>
      </c>
      <c r="E1865" s="5">
        <v>626.72</v>
      </c>
      <c r="F1865" s="5">
        <v>626.20000000000005</v>
      </c>
      <c r="G1865" s="5">
        <v>17</v>
      </c>
      <c r="I1865" s="2"/>
      <c r="P1865" s="2"/>
    </row>
    <row r="1866" spans="1:16">
      <c r="A1866" s="1">
        <f t="shared" si="326"/>
        <v>-1249002</v>
      </c>
      <c r="B1866" s="1">
        <v>-2</v>
      </c>
      <c r="C1866" s="1">
        <v>2</v>
      </c>
      <c r="D1866" s="2">
        <v>-5</v>
      </c>
      <c r="E1866" s="5">
        <v>1371.43</v>
      </c>
      <c r="F1866" s="5">
        <v>1432.09</v>
      </c>
      <c r="G1866" s="5">
        <v>37.92</v>
      </c>
      <c r="I1866" s="2"/>
      <c r="P1866" s="2"/>
    </row>
    <row r="1867" spans="1:16">
      <c r="A1867" s="1">
        <f t="shared" si="326"/>
        <v>-1249003</v>
      </c>
      <c r="B1867" s="1">
        <v>-3</v>
      </c>
      <c r="C1867" s="1">
        <v>2</v>
      </c>
      <c r="D1867" s="2">
        <v>-5</v>
      </c>
      <c r="E1867" s="5">
        <v>590.89</v>
      </c>
      <c r="F1867" s="5">
        <v>626.1</v>
      </c>
      <c r="G1867" s="5">
        <v>17.399999999999999</v>
      </c>
      <c r="I1867" s="2"/>
      <c r="P1867" s="2"/>
    </row>
    <row r="1868" spans="1:16">
      <c r="A1868" s="1">
        <f t="shared" si="326"/>
        <v>-1249004</v>
      </c>
      <c r="B1868" s="1">
        <v>-4</v>
      </c>
      <c r="C1868" s="1">
        <v>2</v>
      </c>
      <c r="D1868" s="2">
        <v>-5</v>
      </c>
      <c r="E1868" s="5">
        <v>14.23</v>
      </c>
      <c r="F1868" s="5">
        <v>10.52</v>
      </c>
      <c r="G1868" s="5">
        <v>1.39</v>
      </c>
      <c r="I1868" s="2"/>
      <c r="P1868" s="2"/>
    </row>
    <row r="1869" spans="1:16">
      <c r="A1869" s="1">
        <f t="shared" si="326"/>
        <v>-1249005</v>
      </c>
      <c r="B1869" s="1">
        <v>-5</v>
      </c>
      <c r="C1869" s="1">
        <v>2</v>
      </c>
      <c r="D1869" s="2">
        <v>-5</v>
      </c>
      <c r="E1869" s="5">
        <v>0.61</v>
      </c>
      <c r="F1869" s="5">
        <v>0.16</v>
      </c>
      <c r="G1869" s="5">
        <v>0.99</v>
      </c>
      <c r="I1869" s="2"/>
      <c r="P1869" s="2"/>
    </row>
    <row r="1870" spans="1:16">
      <c r="A1870" s="1">
        <f t="shared" si="326"/>
        <v>-1249006</v>
      </c>
      <c r="B1870" s="1">
        <v>-6</v>
      </c>
      <c r="C1870" s="1">
        <v>2</v>
      </c>
      <c r="D1870" s="2">
        <v>-5</v>
      </c>
      <c r="E1870" s="5">
        <v>17.39</v>
      </c>
      <c r="F1870" s="5">
        <v>23.4</v>
      </c>
      <c r="G1870" s="5">
        <v>2.4500000000000002</v>
      </c>
      <c r="I1870" s="2"/>
      <c r="P1870" s="2"/>
    </row>
    <row r="1871" spans="1:16">
      <c r="A1871" s="1">
        <f t="shared" si="326"/>
        <v>-1249007</v>
      </c>
      <c r="B1871" s="1">
        <v>-7</v>
      </c>
      <c r="C1871" s="1">
        <v>2</v>
      </c>
      <c r="D1871" s="2">
        <v>-5</v>
      </c>
      <c r="E1871" s="5">
        <v>16.95</v>
      </c>
      <c r="F1871" s="5">
        <v>14.15</v>
      </c>
      <c r="G1871" s="5">
        <v>2.35</v>
      </c>
      <c r="I1871" s="2"/>
      <c r="P1871" s="2"/>
    </row>
    <row r="1872" spans="1:16">
      <c r="A1872" s="1">
        <f t="shared" si="326"/>
        <v>1249493</v>
      </c>
      <c r="B1872" s="1">
        <v>-7</v>
      </c>
      <c r="C1872" s="1">
        <v>-1</v>
      </c>
      <c r="D1872" s="2">
        <v>5</v>
      </c>
      <c r="E1872" s="5">
        <v>39.01</v>
      </c>
      <c r="F1872" s="5">
        <v>48.15</v>
      </c>
      <c r="G1872" s="5">
        <v>3.32</v>
      </c>
      <c r="I1872" s="2"/>
      <c r="P1872" s="2"/>
    </row>
    <row r="1873" spans="1:16">
      <c r="A1873" s="1">
        <f t="shared" si="326"/>
        <v>-1249494</v>
      </c>
      <c r="B1873" s="1">
        <v>6</v>
      </c>
      <c r="C1873" s="1">
        <v>1</v>
      </c>
      <c r="D1873" s="2">
        <v>-5</v>
      </c>
      <c r="E1873" s="5">
        <v>1.89</v>
      </c>
      <c r="F1873" s="5">
        <v>0.57999999999999996</v>
      </c>
      <c r="G1873" s="5">
        <v>1.02</v>
      </c>
      <c r="I1873" s="2"/>
      <c r="P1873" s="2"/>
    </row>
    <row r="1874" spans="1:16">
      <c r="A1874" s="1">
        <f t="shared" si="326"/>
        <v>-1249495</v>
      </c>
      <c r="B1874" s="1">
        <v>5</v>
      </c>
      <c r="C1874" s="1">
        <v>1</v>
      </c>
      <c r="D1874" s="2">
        <v>-5</v>
      </c>
      <c r="E1874" s="5">
        <v>11.44</v>
      </c>
      <c r="F1874" s="5">
        <v>11.27</v>
      </c>
      <c r="G1874" s="5">
        <v>1.5</v>
      </c>
      <c r="I1874" s="2"/>
      <c r="P1874" s="2"/>
    </row>
    <row r="1875" spans="1:16">
      <c r="A1875" s="1">
        <f t="shared" si="326"/>
        <v>-1249496</v>
      </c>
      <c r="B1875" s="1">
        <v>4</v>
      </c>
      <c r="C1875" s="1">
        <v>1</v>
      </c>
      <c r="D1875" s="2">
        <v>-5</v>
      </c>
      <c r="E1875" s="5">
        <v>41.29</v>
      </c>
      <c r="F1875" s="5">
        <v>44.74</v>
      </c>
      <c r="G1875" s="5">
        <v>2.3199999999999998</v>
      </c>
      <c r="I1875" s="2"/>
      <c r="P1875" s="2"/>
    </row>
    <row r="1876" spans="1:16">
      <c r="A1876" s="1">
        <f t="shared" si="326"/>
        <v>-1249497</v>
      </c>
      <c r="B1876" s="1">
        <v>3</v>
      </c>
      <c r="C1876" s="1">
        <v>1</v>
      </c>
      <c r="D1876" s="2">
        <v>-5</v>
      </c>
      <c r="E1876" s="5">
        <v>129.88</v>
      </c>
      <c r="F1876" s="5">
        <v>131.9</v>
      </c>
      <c r="G1876" s="5">
        <v>3.35</v>
      </c>
      <c r="I1876" s="2"/>
      <c r="P1876" s="2"/>
    </row>
    <row r="1877" spans="1:16">
      <c r="A1877" s="1">
        <f t="shared" si="326"/>
        <v>-1249498</v>
      </c>
      <c r="B1877" s="1">
        <v>2</v>
      </c>
      <c r="C1877" s="1">
        <v>1</v>
      </c>
      <c r="D1877" s="2">
        <v>-5</v>
      </c>
      <c r="E1877" s="5">
        <v>200.86</v>
      </c>
      <c r="F1877" s="5">
        <v>205.54</v>
      </c>
      <c r="G1877" s="5">
        <v>4.26</v>
      </c>
      <c r="I1877" s="2"/>
      <c r="P1877" s="2"/>
    </row>
    <row r="1878" spans="1:16">
      <c r="A1878" s="1">
        <f t="shared" ref="A1878:A1941" si="327">B1878+500*C1878+250000*D1878</f>
        <v>-1249499</v>
      </c>
      <c r="B1878" s="1">
        <v>1</v>
      </c>
      <c r="C1878" s="1">
        <v>1</v>
      </c>
      <c r="D1878" s="2">
        <v>-5</v>
      </c>
      <c r="E1878" s="5">
        <v>968.85</v>
      </c>
      <c r="F1878" s="5">
        <v>941.08</v>
      </c>
      <c r="G1878" s="5">
        <v>16.809999999999999</v>
      </c>
      <c r="I1878" s="2"/>
      <c r="P1878" s="2"/>
    </row>
    <row r="1879" spans="1:16">
      <c r="A1879" s="1">
        <f t="shared" si="327"/>
        <v>-1249500</v>
      </c>
      <c r="B1879" s="1">
        <v>0</v>
      </c>
      <c r="C1879" s="1">
        <v>1</v>
      </c>
      <c r="D1879" s="2">
        <v>-5</v>
      </c>
      <c r="E1879" s="5">
        <v>8867.75</v>
      </c>
      <c r="F1879" s="5">
        <v>8844.33</v>
      </c>
      <c r="G1879" s="5">
        <v>154.99</v>
      </c>
      <c r="I1879" s="2"/>
      <c r="P1879" s="2"/>
    </row>
    <row r="1880" spans="1:16">
      <c r="A1880" s="1">
        <f t="shared" si="327"/>
        <v>-1249501</v>
      </c>
      <c r="B1880" s="1">
        <v>-1</v>
      </c>
      <c r="C1880" s="1">
        <v>1</v>
      </c>
      <c r="D1880" s="2">
        <v>-5</v>
      </c>
      <c r="E1880" s="5">
        <v>184.85</v>
      </c>
      <c r="F1880" s="5">
        <v>206.35</v>
      </c>
      <c r="G1880" s="5">
        <v>6.21</v>
      </c>
      <c r="I1880" s="2"/>
      <c r="P1880" s="2"/>
    </row>
    <row r="1881" spans="1:16">
      <c r="A1881" s="1">
        <f t="shared" si="327"/>
        <v>-1249502</v>
      </c>
      <c r="B1881" s="1">
        <v>-2</v>
      </c>
      <c r="C1881" s="1">
        <v>1</v>
      </c>
      <c r="D1881" s="2">
        <v>-5</v>
      </c>
      <c r="E1881" s="5">
        <v>1959.75</v>
      </c>
      <c r="F1881" s="5">
        <v>2020.92</v>
      </c>
      <c r="G1881" s="5">
        <v>35.57</v>
      </c>
      <c r="I1881" s="2"/>
      <c r="P1881" s="2"/>
    </row>
    <row r="1882" spans="1:16">
      <c r="A1882" s="1">
        <f t="shared" si="327"/>
        <v>-1249503</v>
      </c>
      <c r="B1882" s="1">
        <v>-3</v>
      </c>
      <c r="C1882" s="1">
        <v>1</v>
      </c>
      <c r="D1882" s="2">
        <v>-5</v>
      </c>
      <c r="E1882" s="5">
        <v>203.44</v>
      </c>
      <c r="F1882" s="5">
        <v>212.16</v>
      </c>
      <c r="G1882" s="5">
        <v>4.3</v>
      </c>
      <c r="I1882" s="2"/>
      <c r="P1882" s="2"/>
    </row>
    <row r="1883" spans="1:16">
      <c r="A1883" s="1">
        <f t="shared" si="327"/>
        <v>-1249504</v>
      </c>
      <c r="B1883" s="1">
        <v>-4</v>
      </c>
      <c r="C1883" s="1">
        <v>1</v>
      </c>
      <c r="D1883" s="2">
        <v>-5</v>
      </c>
      <c r="E1883" s="5">
        <v>90.83</v>
      </c>
      <c r="F1883" s="5">
        <v>95.88</v>
      </c>
      <c r="G1883" s="5">
        <v>2.4700000000000002</v>
      </c>
      <c r="I1883" s="2"/>
      <c r="P1883" s="2"/>
    </row>
    <row r="1884" spans="1:16">
      <c r="A1884" s="1">
        <f t="shared" si="327"/>
        <v>-1249505</v>
      </c>
      <c r="B1884" s="1">
        <v>-5</v>
      </c>
      <c r="C1884" s="1">
        <v>1</v>
      </c>
      <c r="D1884" s="2">
        <v>-5</v>
      </c>
      <c r="E1884" s="5">
        <v>1</v>
      </c>
      <c r="F1884" s="5">
        <v>1.6</v>
      </c>
      <c r="G1884" s="5">
        <v>1.29</v>
      </c>
      <c r="I1884" s="2"/>
      <c r="P1884" s="2"/>
    </row>
    <row r="1885" spans="1:16">
      <c r="A1885" s="1">
        <f t="shared" si="327"/>
        <v>-1249506</v>
      </c>
      <c r="B1885" s="1">
        <v>-6</v>
      </c>
      <c r="C1885" s="1">
        <v>1</v>
      </c>
      <c r="D1885" s="2">
        <v>-5</v>
      </c>
      <c r="E1885" s="5">
        <v>33.340000000000003</v>
      </c>
      <c r="F1885" s="5">
        <v>37.86</v>
      </c>
      <c r="G1885" s="5">
        <v>3.14</v>
      </c>
      <c r="I1885" s="2"/>
      <c r="P1885" s="2"/>
    </row>
    <row r="1886" spans="1:16">
      <c r="A1886" s="1">
        <f t="shared" si="327"/>
        <v>-1249507</v>
      </c>
      <c r="B1886" s="1">
        <v>-7</v>
      </c>
      <c r="C1886" s="1">
        <v>1</v>
      </c>
      <c r="D1886" s="2">
        <v>-5</v>
      </c>
      <c r="E1886" s="5">
        <v>6.42</v>
      </c>
      <c r="F1886" s="5">
        <v>2.27</v>
      </c>
      <c r="G1886" s="5">
        <v>1.98</v>
      </c>
      <c r="I1886" s="2"/>
      <c r="P1886" s="2"/>
    </row>
    <row r="1887" spans="1:16">
      <c r="A1887" s="1">
        <f t="shared" si="327"/>
        <v>1249992</v>
      </c>
      <c r="B1887" s="1">
        <v>-8</v>
      </c>
      <c r="C1887" s="1">
        <v>0</v>
      </c>
      <c r="D1887" s="2">
        <v>5</v>
      </c>
      <c r="E1887" s="5">
        <v>29.73</v>
      </c>
      <c r="F1887" s="5">
        <v>47.12</v>
      </c>
      <c r="G1887" s="5">
        <v>3.89</v>
      </c>
      <c r="I1887" s="2"/>
      <c r="P1887" s="2"/>
    </row>
    <row r="1888" spans="1:16">
      <c r="A1888" s="1">
        <f t="shared" si="327"/>
        <v>-1249993</v>
      </c>
      <c r="B1888" s="1">
        <v>7</v>
      </c>
      <c r="C1888" s="1">
        <v>0</v>
      </c>
      <c r="D1888" s="2">
        <v>-5</v>
      </c>
      <c r="E1888" s="5">
        <v>29.59</v>
      </c>
      <c r="F1888" s="5">
        <v>31</v>
      </c>
      <c r="G1888" s="5">
        <v>2.77</v>
      </c>
      <c r="I1888" s="2"/>
      <c r="P1888" s="2"/>
    </row>
    <row r="1889" spans="1:16">
      <c r="A1889" s="1">
        <f t="shared" si="327"/>
        <v>-1249994</v>
      </c>
      <c r="B1889" s="1">
        <v>6</v>
      </c>
      <c r="C1889" s="1">
        <v>0</v>
      </c>
      <c r="D1889" s="2">
        <v>-5</v>
      </c>
      <c r="E1889" s="5">
        <v>12.4</v>
      </c>
      <c r="F1889" s="5">
        <v>9.5500000000000007</v>
      </c>
      <c r="G1889" s="5">
        <v>1.56</v>
      </c>
      <c r="I1889" s="2"/>
      <c r="P1889" s="2"/>
    </row>
    <row r="1890" spans="1:16">
      <c r="A1890" s="1">
        <f t="shared" si="327"/>
        <v>-1249995</v>
      </c>
      <c r="B1890" s="1">
        <v>5</v>
      </c>
      <c r="C1890" s="1">
        <v>0</v>
      </c>
      <c r="D1890" s="2">
        <v>-5</v>
      </c>
      <c r="E1890" s="5">
        <v>12.73</v>
      </c>
      <c r="F1890" s="5">
        <v>9.91</v>
      </c>
      <c r="G1890" s="5">
        <v>1.38</v>
      </c>
      <c r="I1890" s="2"/>
      <c r="P1890" s="2"/>
    </row>
    <row r="1891" spans="1:16">
      <c r="A1891" s="1">
        <f t="shared" si="327"/>
        <v>-1249997</v>
      </c>
      <c r="B1891" s="1">
        <v>3</v>
      </c>
      <c r="C1891" s="1">
        <v>0</v>
      </c>
      <c r="D1891" s="2">
        <v>-5</v>
      </c>
      <c r="E1891" s="5">
        <v>377.94</v>
      </c>
      <c r="F1891" s="5">
        <v>460.79</v>
      </c>
      <c r="G1891" s="5">
        <v>8.86</v>
      </c>
      <c r="I1891" s="2"/>
      <c r="P1891" s="2"/>
    </row>
    <row r="1892" spans="1:16">
      <c r="A1892" s="1">
        <f t="shared" si="327"/>
        <v>-1249998</v>
      </c>
      <c r="B1892" s="1">
        <v>2</v>
      </c>
      <c r="C1892" s="1">
        <v>0</v>
      </c>
      <c r="D1892" s="2">
        <v>-5</v>
      </c>
      <c r="E1892" s="5">
        <v>1663.82</v>
      </c>
      <c r="F1892" s="5">
        <v>1733.94</v>
      </c>
      <c r="G1892" s="5">
        <v>37.58</v>
      </c>
      <c r="I1892" s="2"/>
      <c r="P1892" s="2"/>
    </row>
    <row r="1893" spans="1:16">
      <c r="A1893" s="1">
        <f t="shared" si="327"/>
        <v>-1249999</v>
      </c>
      <c r="B1893" s="1">
        <v>1</v>
      </c>
      <c r="C1893" s="1">
        <v>0</v>
      </c>
      <c r="D1893" s="2">
        <v>-5</v>
      </c>
      <c r="E1893" s="5">
        <v>108</v>
      </c>
      <c r="F1893" s="5">
        <v>96.25</v>
      </c>
      <c r="G1893" s="5">
        <v>2.15</v>
      </c>
      <c r="I1893" s="2"/>
      <c r="P1893" s="2"/>
    </row>
    <row r="1894" spans="1:16">
      <c r="A1894" s="1">
        <f t="shared" si="327"/>
        <v>-1250000</v>
      </c>
      <c r="B1894" s="1">
        <v>0</v>
      </c>
      <c r="C1894" s="1">
        <v>0</v>
      </c>
      <c r="D1894" s="2">
        <v>-5</v>
      </c>
      <c r="E1894" s="5">
        <v>331.77</v>
      </c>
      <c r="F1894" s="5">
        <v>307.58999999999997</v>
      </c>
      <c r="G1894" s="5">
        <v>7.22</v>
      </c>
      <c r="I1894" s="2"/>
      <c r="P1894" s="2"/>
    </row>
    <row r="1895" spans="1:16">
      <c r="A1895" s="1">
        <f t="shared" si="327"/>
        <v>-1250001</v>
      </c>
      <c r="B1895" s="1">
        <v>-1</v>
      </c>
      <c r="C1895" s="1">
        <v>0</v>
      </c>
      <c r="D1895" s="2">
        <v>-5</v>
      </c>
      <c r="E1895" s="5">
        <v>50.67</v>
      </c>
      <c r="F1895" s="5">
        <v>44.57</v>
      </c>
      <c r="G1895" s="5">
        <v>1.1299999999999999</v>
      </c>
      <c r="I1895" s="2"/>
      <c r="P1895" s="2"/>
    </row>
    <row r="1896" spans="1:16">
      <c r="A1896" s="1">
        <f t="shared" si="327"/>
        <v>-1250002</v>
      </c>
      <c r="B1896" s="1">
        <v>-2</v>
      </c>
      <c r="C1896" s="1">
        <v>0</v>
      </c>
      <c r="D1896" s="2">
        <v>-5</v>
      </c>
      <c r="E1896" s="5">
        <v>840.03</v>
      </c>
      <c r="F1896" s="5">
        <v>837.07</v>
      </c>
      <c r="G1896" s="5">
        <v>15.1</v>
      </c>
      <c r="I1896" s="2"/>
      <c r="P1896" s="2"/>
    </row>
    <row r="1897" spans="1:16">
      <c r="A1897" s="1">
        <f t="shared" si="327"/>
        <v>-1250003</v>
      </c>
      <c r="B1897" s="1">
        <v>-3</v>
      </c>
      <c r="C1897" s="1">
        <v>0</v>
      </c>
      <c r="D1897" s="2">
        <v>-5</v>
      </c>
      <c r="E1897" s="5">
        <v>12.22</v>
      </c>
      <c r="F1897" s="5">
        <v>11.44</v>
      </c>
      <c r="G1897" s="5">
        <v>0.75</v>
      </c>
      <c r="I1897" s="2"/>
      <c r="P1897" s="2"/>
    </row>
    <row r="1898" spans="1:16">
      <c r="A1898" s="1">
        <f t="shared" si="327"/>
        <v>-1250004</v>
      </c>
      <c r="B1898" s="1">
        <v>-4</v>
      </c>
      <c r="C1898" s="1">
        <v>0</v>
      </c>
      <c r="D1898" s="2">
        <v>-5</v>
      </c>
      <c r="E1898" s="5">
        <v>170.92</v>
      </c>
      <c r="F1898" s="5">
        <v>183.43</v>
      </c>
      <c r="G1898" s="5">
        <v>4.1500000000000004</v>
      </c>
      <c r="I1898" s="2"/>
      <c r="P1898" s="2"/>
    </row>
    <row r="1899" spans="1:16">
      <c r="A1899" s="1">
        <f t="shared" si="327"/>
        <v>-1250005</v>
      </c>
      <c r="B1899" s="1">
        <v>-5</v>
      </c>
      <c r="C1899" s="1">
        <v>0</v>
      </c>
      <c r="D1899" s="2">
        <v>-5</v>
      </c>
      <c r="E1899" s="5">
        <v>97.39</v>
      </c>
      <c r="F1899" s="5">
        <v>96.77</v>
      </c>
      <c r="G1899" s="5">
        <v>4.74</v>
      </c>
      <c r="I1899" s="2"/>
      <c r="P1899" s="2"/>
    </row>
    <row r="1900" spans="1:16">
      <c r="A1900" s="1">
        <f t="shared" si="327"/>
        <v>-1250006</v>
      </c>
      <c r="B1900" s="1">
        <v>-6</v>
      </c>
      <c r="C1900" s="1">
        <v>0</v>
      </c>
      <c r="D1900" s="2">
        <v>-5</v>
      </c>
      <c r="E1900" s="5">
        <v>11.38</v>
      </c>
      <c r="F1900" s="5">
        <v>10.59</v>
      </c>
      <c r="G1900" s="5">
        <v>2.2400000000000002</v>
      </c>
      <c r="I1900" s="2"/>
      <c r="P1900" s="2"/>
    </row>
    <row r="1901" spans="1:16">
      <c r="A1901" s="1">
        <f t="shared" si="327"/>
        <v>-1250007</v>
      </c>
      <c r="B1901" s="1">
        <v>-7</v>
      </c>
      <c r="C1901" s="1">
        <v>0</v>
      </c>
      <c r="D1901" s="2">
        <v>-5</v>
      </c>
      <c r="E1901" s="5">
        <v>10.1</v>
      </c>
      <c r="F1901" s="5">
        <v>13.17</v>
      </c>
      <c r="G1901" s="5">
        <v>2.84</v>
      </c>
      <c r="I1901" s="2"/>
      <c r="P1901" s="2"/>
    </row>
    <row r="1902" spans="1:16">
      <c r="A1902" s="1">
        <f t="shared" si="327"/>
        <v>-1250492</v>
      </c>
      <c r="B1902" s="1">
        <v>8</v>
      </c>
      <c r="C1902" s="1">
        <v>-1</v>
      </c>
      <c r="D1902" s="2">
        <v>-5</v>
      </c>
      <c r="E1902" s="5">
        <v>25.15</v>
      </c>
      <c r="F1902" s="5">
        <v>20.02</v>
      </c>
      <c r="G1902" s="5">
        <v>2.4500000000000002</v>
      </c>
      <c r="I1902" s="2"/>
      <c r="P1902" s="2"/>
    </row>
    <row r="1903" spans="1:16">
      <c r="A1903" s="1">
        <f t="shared" si="327"/>
        <v>-1250493</v>
      </c>
      <c r="B1903" s="1">
        <v>7</v>
      </c>
      <c r="C1903" s="1">
        <v>-1</v>
      </c>
      <c r="D1903" s="2">
        <v>-5</v>
      </c>
      <c r="E1903" s="5">
        <v>31.39</v>
      </c>
      <c r="F1903" s="5">
        <v>37.75</v>
      </c>
      <c r="G1903" s="5">
        <v>2.75</v>
      </c>
      <c r="I1903" s="2"/>
      <c r="P1903" s="2"/>
    </row>
    <row r="1904" spans="1:16">
      <c r="A1904" s="1">
        <f t="shared" si="327"/>
        <v>-1250494</v>
      </c>
      <c r="B1904" s="1">
        <v>6</v>
      </c>
      <c r="C1904" s="1">
        <v>-1</v>
      </c>
      <c r="D1904" s="2">
        <v>-5</v>
      </c>
      <c r="E1904" s="5">
        <v>21.11</v>
      </c>
      <c r="F1904" s="5">
        <v>17.809999999999999</v>
      </c>
      <c r="G1904" s="5">
        <v>1.93</v>
      </c>
      <c r="I1904" s="2"/>
      <c r="P1904" s="2"/>
    </row>
    <row r="1905" spans="1:16">
      <c r="A1905" s="1">
        <f t="shared" si="327"/>
        <v>-1250495</v>
      </c>
      <c r="B1905" s="1">
        <v>5</v>
      </c>
      <c r="C1905" s="1">
        <v>-1</v>
      </c>
      <c r="D1905" s="2">
        <v>-5</v>
      </c>
      <c r="E1905" s="5">
        <v>17.05</v>
      </c>
      <c r="F1905" s="5">
        <v>16.23</v>
      </c>
      <c r="G1905" s="5">
        <v>1.66</v>
      </c>
      <c r="I1905" s="2"/>
      <c r="P1905" s="2"/>
    </row>
    <row r="1906" spans="1:16">
      <c r="A1906" s="1">
        <f t="shared" si="327"/>
        <v>-1250499</v>
      </c>
      <c r="B1906" s="1">
        <v>1</v>
      </c>
      <c r="C1906" s="1">
        <v>-1</v>
      </c>
      <c r="D1906" s="2">
        <v>-5</v>
      </c>
      <c r="E1906" s="5">
        <v>765.45</v>
      </c>
      <c r="F1906" s="5">
        <v>751.12</v>
      </c>
      <c r="G1906" s="5">
        <v>13.56</v>
      </c>
      <c r="I1906" s="2"/>
      <c r="P1906" s="2"/>
    </row>
    <row r="1907" spans="1:16">
      <c r="A1907" s="1">
        <f t="shared" si="327"/>
        <v>-1250500</v>
      </c>
      <c r="B1907" s="1">
        <v>0</v>
      </c>
      <c r="C1907" s="1">
        <v>-1</v>
      </c>
      <c r="D1907" s="2">
        <v>-5</v>
      </c>
      <c r="E1907" s="5">
        <v>116.95</v>
      </c>
      <c r="F1907" s="5">
        <v>123.07</v>
      </c>
      <c r="G1907" s="5">
        <v>2.89</v>
      </c>
      <c r="I1907" s="2"/>
      <c r="P1907" s="2"/>
    </row>
    <row r="1908" spans="1:16">
      <c r="A1908" s="1">
        <f t="shared" si="327"/>
        <v>-1250501</v>
      </c>
      <c r="B1908" s="1">
        <v>-1</v>
      </c>
      <c r="C1908" s="1">
        <v>-1</v>
      </c>
      <c r="D1908" s="2">
        <v>-5</v>
      </c>
      <c r="E1908" s="5">
        <v>2793.11</v>
      </c>
      <c r="F1908" s="5">
        <v>2892.65</v>
      </c>
      <c r="G1908" s="5">
        <v>50.72</v>
      </c>
      <c r="I1908" s="2"/>
      <c r="P1908" s="2"/>
    </row>
    <row r="1909" spans="1:16">
      <c r="A1909" s="1">
        <f t="shared" si="327"/>
        <v>-1250502</v>
      </c>
      <c r="B1909" s="1">
        <v>-2</v>
      </c>
      <c r="C1909" s="1">
        <v>-1</v>
      </c>
      <c r="D1909" s="2">
        <v>-5</v>
      </c>
      <c r="E1909" s="5">
        <v>298.48</v>
      </c>
      <c r="F1909" s="5">
        <v>303.06</v>
      </c>
      <c r="G1909" s="5">
        <v>5.97</v>
      </c>
      <c r="I1909" s="2"/>
      <c r="P1909" s="2"/>
    </row>
    <row r="1910" spans="1:16">
      <c r="A1910" s="1">
        <f t="shared" si="327"/>
        <v>-1250503</v>
      </c>
      <c r="B1910" s="1">
        <v>-3</v>
      </c>
      <c r="C1910" s="1">
        <v>-1</v>
      </c>
      <c r="D1910" s="2">
        <v>-5</v>
      </c>
      <c r="E1910" s="5">
        <v>14.23</v>
      </c>
      <c r="F1910" s="5">
        <v>14.18</v>
      </c>
      <c r="G1910" s="5">
        <v>1.3</v>
      </c>
      <c r="I1910" s="2"/>
      <c r="P1910" s="2"/>
    </row>
    <row r="1911" spans="1:16">
      <c r="A1911" s="1">
        <f t="shared" si="327"/>
        <v>-1250504</v>
      </c>
      <c r="B1911" s="1">
        <v>-4</v>
      </c>
      <c r="C1911" s="1">
        <v>-1</v>
      </c>
      <c r="D1911" s="2">
        <v>-5</v>
      </c>
      <c r="E1911" s="5">
        <v>106.96</v>
      </c>
      <c r="F1911" s="5">
        <v>103.67</v>
      </c>
      <c r="G1911" s="5">
        <v>3.77</v>
      </c>
      <c r="I1911" s="2"/>
      <c r="P1911" s="2"/>
    </row>
    <row r="1912" spans="1:16">
      <c r="A1912" s="1">
        <f t="shared" si="327"/>
        <v>-1250505</v>
      </c>
      <c r="B1912" s="1">
        <v>-5</v>
      </c>
      <c r="C1912" s="1">
        <v>-1</v>
      </c>
      <c r="D1912" s="2">
        <v>-5</v>
      </c>
      <c r="E1912" s="5">
        <v>82.72</v>
      </c>
      <c r="F1912" s="5">
        <v>86.5</v>
      </c>
      <c r="G1912" s="5">
        <v>4.6100000000000003</v>
      </c>
      <c r="I1912" s="2"/>
      <c r="P1912" s="2"/>
    </row>
    <row r="1913" spans="1:16">
      <c r="A1913" s="1">
        <f t="shared" si="327"/>
        <v>-1250506</v>
      </c>
      <c r="B1913" s="1">
        <v>-6</v>
      </c>
      <c r="C1913" s="1">
        <v>-1</v>
      </c>
      <c r="D1913" s="2">
        <v>-5</v>
      </c>
      <c r="E1913" s="5">
        <v>34.86</v>
      </c>
      <c r="F1913" s="5">
        <v>41.09</v>
      </c>
      <c r="G1913" s="5">
        <v>3.92</v>
      </c>
      <c r="I1913" s="2"/>
      <c r="P1913" s="2"/>
    </row>
    <row r="1914" spans="1:16">
      <c r="A1914" s="1">
        <f t="shared" si="327"/>
        <v>-1250992</v>
      </c>
      <c r="B1914" s="1">
        <v>8</v>
      </c>
      <c r="C1914" s="1">
        <v>-2</v>
      </c>
      <c r="D1914" s="2">
        <v>-5</v>
      </c>
      <c r="E1914" s="5">
        <v>18.489999999999998</v>
      </c>
      <c r="F1914" s="5">
        <v>18.989999999999998</v>
      </c>
      <c r="G1914" s="5">
        <v>2.33</v>
      </c>
      <c r="I1914" s="2"/>
      <c r="P1914" s="2"/>
    </row>
    <row r="1915" spans="1:16">
      <c r="A1915" s="1">
        <f t="shared" si="327"/>
        <v>-1250993</v>
      </c>
      <c r="B1915" s="1">
        <v>7</v>
      </c>
      <c r="C1915" s="1">
        <v>-2</v>
      </c>
      <c r="D1915" s="2">
        <v>-5</v>
      </c>
      <c r="E1915" s="5">
        <v>11.47</v>
      </c>
      <c r="F1915" s="5">
        <v>11.03</v>
      </c>
      <c r="G1915" s="5">
        <v>1.75</v>
      </c>
      <c r="I1915" s="2"/>
      <c r="P1915" s="2"/>
    </row>
    <row r="1916" spans="1:16">
      <c r="A1916" s="1">
        <f t="shared" si="327"/>
        <v>-1250994</v>
      </c>
      <c r="B1916" s="1">
        <v>6</v>
      </c>
      <c r="C1916" s="1">
        <v>-2</v>
      </c>
      <c r="D1916" s="2">
        <v>-5</v>
      </c>
      <c r="E1916" s="5">
        <v>0.84</v>
      </c>
      <c r="F1916" s="5">
        <v>-0.73</v>
      </c>
      <c r="G1916" s="5">
        <v>0.73</v>
      </c>
      <c r="I1916" s="2"/>
      <c r="P1916" s="2"/>
    </row>
    <row r="1917" spans="1:16">
      <c r="A1917" s="1">
        <f t="shared" si="327"/>
        <v>-1250995</v>
      </c>
      <c r="B1917" s="1">
        <v>5</v>
      </c>
      <c r="C1917" s="1">
        <v>-2</v>
      </c>
      <c r="D1917" s="2">
        <v>-5</v>
      </c>
      <c r="E1917" s="5">
        <v>1.74</v>
      </c>
      <c r="F1917" s="5">
        <v>1.32</v>
      </c>
      <c r="G1917" s="5">
        <v>0.82</v>
      </c>
      <c r="I1917" s="2"/>
      <c r="P1917" s="2"/>
    </row>
    <row r="1918" spans="1:16">
      <c r="A1918" s="1">
        <f t="shared" si="327"/>
        <v>-1250999</v>
      </c>
      <c r="B1918" s="1">
        <v>1</v>
      </c>
      <c r="C1918" s="1">
        <v>-2</v>
      </c>
      <c r="D1918" s="2">
        <v>-5</v>
      </c>
      <c r="E1918" s="5">
        <v>2630.6</v>
      </c>
      <c r="F1918" s="5">
        <v>2774.99</v>
      </c>
      <c r="G1918" s="5">
        <v>49.54</v>
      </c>
      <c r="I1918" s="2"/>
      <c r="P1918" s="2"/>
    </row>
    <row r="1919" spans="1:16">
      <c r="A1919" s="1">
        <f t="shared" si="327"/>
        <v>-1251000</v>
      </c>
      <c r="B1919" s="1">
        <v>0</v>
      </c>
      <c r="C1919" s="1">
        <v>-2</v>
      </c>
      <c r="D1919" s="2">
        <v>-5</v>
      </c>
      <c r="E1919" s="5">
        <v>546.54999999999995</v>
      </c>
      <c r="F1919" s="5">
        <v>601.67999999999995</v>
      </c>
      <c r="G1919" s="5">
        <v>11.06</v>
      </c>
      <c r="I1919" s="2"/>
      <c r="P1919" s="2"/>
    </row>
    <row r="1920" spans="1:16">
      <c r="A1920" s="1">
        <f t="shared" si="327"/>
        <v>-1251001</v>
      </c>
      <c r="B1920" s="1">
        <v>-1</v>
      </c>
      <c r="C1920" s="1">
        <v>-2</v>
      </c>
      <c r="D1920" s="2">
        <v>-5</v>
      </c>
      <c r="E1920" s="5">
        <v>306.98</v>
      </c>
      <c r="F1920" s="5">
        <v>323.58</v>
      </c>
      <c r="G1920" s="5">
        <v>6.3</v>
      </c>
      <c r="I1920" s="2"/>
      <c r="P1920" s="2"/>
    </row>
    <row r="1921" spans="1:16">
      <c r="A1921" s="1">
        <f t="shared" si="327"/>
        <v>-1251002</v>
      </c>
      <c r="B1921" s="1">
        <v>-2</v>
      </c>
      <c r="C1921" s="1">
        <v>-2</v>
      </c>
      <c r="D1921" s="2">
        <v>-5</v>
      </c>
      <c r="E1921" s="5">
        <v>224.55</v>
      </c>
      <c r="F1921" s="5">
        <v>212.27</v>
      </c>
      <c r="G1921" s="5">
        <v>4.5199999999999996</v>
      </c>
      <c r="I1921" s="2"/>
      <c r="P1921" s="2"/>
    </row>
    <row r="1922" spans="1:16">
      <c r="A1922" s="1">
        <f t="shared" si="327"/>
        <v>-1251003</v>
      </c>
      <c r="B1922" s="1">
        <v>-3</v>
      </c>
      <c r="C1922" s="1">
        <v>-2</v>
      </c>
      <c r="D1922" s="2">
        <v>-5</v>
      </c>
      <c r="E1922" s="5">
        <v>64.650000000000006</v>
      </c>
      <c r="F1922" s="5">
        <v>64.790000000000006</v>
      </c>
      <c r="G1922" s="5">
        <v>2.02</v>
      </c>
      <c r="I1922" s="2"/>
      <c r="P1922" s="2"/>
    </row>
    <row r="1923" spans="1:16">
      <c r="A1923" s="1">
        <f t="shared" si="327"/>
        <v>-1251004</v>
      </c>
      <c r="B1923" s="1">
        <v>-4</v>
      </c>
      <c r="C1923" s="1">
        <v>-2</v>
      </c>
      <c r="D1923" s="2">
        <v>-5</v>
      </c>
      <c r="E1923" s="5">
        <v>27.29</v>
      </c>
      <c r="F1923" s="5">
        <v>32.04</v>
      </c>
      <c r="G1923" s="5">
        <v>1.61</v>
      </c>
      <c r="I1923" s="2"/>
      <c r="P1923" s="2"/>
    </row>
    <row r="1924" spans="1:16">
      <c r="A1924" s="1">
        <f t="shared" si="327"/>
        <v>-1251005</v>
      </c>
      <c r="B1924" s="1">
        <v>-5</v>
      </c>
      <c r="C1924" s="1">
        <v>-2</v>
      </c>
      <c r="D1924" s="2">
        <v>-5</v>
      </c>
      <c r="E1924" s="5">
        <v>0.13</v>
      </c>
      <c r="F1924" s="5">
        <v>0.69</v>
      </c>
      <c r="G1924" s="5">
        <v>1.42</v>
      </c>
      <c r="I1924" s="2"/>
      <c r="P1924" s="2"/>
    </row>
    <row r="1925" spans="1:16">
      <c r="A1925" s="1">
        <f t="shared" si="327"/>
        <v>-1251006</v>
      </c>
      <c r="B1925" s="1">
        <v>-6</v>
      </c>
      <c r="C1925" s="1">
        <v>-2</v>
      </c>
      <c r="D1925" s="2">
        <v>-5</v>
      </c>
      <c r="E1925" s="5">
        <v>13.77</v>
      </c>
      <c r="F1925" s="5">
        <v>19.510000000000002</v>
      </c>
      <c r="G1925" s="5">
        <v>3.17</v>
      </c>
      <c r="I1925" s="2"/>
      <c r="P1925" s="2"/>
    </row>
    <row r="1926" spans="1:16">
      <c r="A1926" s="1">
        <f t="shared" si="327"/>
        <v>-1251492</v>
      </c>
      <c r="B1926" s="1">
        <v>8</v>
      </c>
      <c r="C1926" s="1">
        <v>-3</v>
      </c>
      <c r="D1926" s="2">
        <v>-5</v>
      </c>
      <c r="E1926" s="5">
        <v>2.09</v>
      </c>
      <c r="F1926" s="5">
        <v>2.29</v>
      </c>
      <c r="G1926" s="5">
        <v>1.27</v>
      </c>
      <c r="I1926" s="2"/>
      <c r="P1926" s="2"/>
    </row>
    <row r="1927" spans="1:16">
      <c r="A1927" s="1">
        <f t="shared" si="327"/>
        <v>-1251493</v>
      </c>
      <c r="B1927" s="1">
        <v>7</v>
      </c>
      <c r="C1927" s="1">
        <v>-3</v>
      </c>
      <c r="D1927" s="2">
        <v>-5</v>
      </c>
      <c r="E1927" s="5">
        <v>14.28</v>
      </c>
      <c r="F1927" s="5">
        <v>14.35</v>
      </c>
      <c r="G1927" s="5">
        <v>1.9</v>
      </c>
      <c r="I1927" s="2"/>
      <c r="P1927" s="2"/>
    </row>
    <row r="1928" spans="1:16">
      <c r="A1928" s="1">
        <f t="shared" si="327"/>
        <v>-1251494</v>
      </c>
      <c r="B1928" s="1">
        <v>6</v>
      </c>
      <c r="C1928" s="1">
        <v>-3</v>
      </c>
      <c r="D1928" s="2">
        <v>-5</v>
      </c>
      <c r="E1928" s="5">
        <v>116.97</v>
      </c>
      <c r="F1928" s="5">
        <v>123.98</v>
      </c>
      <c r="G1928" s="5">
        <v>4.8899999999999997</v>
      </c>
      <c r="I1928" s="2"/>
      <c r="P1928" s="2"/>
    </row>
    <row r="1929" spans="1:16">
      <c r="A1929" s="1">
        <f t="shared" si="327"/>
        <v>-1251499</v>
      </c>
      <c r="B1929" s="1">
        <v>1</v>
      </c>
      <c r="C1929" s="1">
        <v>-3</v>
      </c>
      <c r="D1929" s="2">
        <v>-5</v>
      </c>
      <c r="E1929" s="5">
        <v>706.37</v>
      </c>
      <c r="F1929" s="5">
        <v>737.06</v>
      </c>
      <c r="G1929" s="5">
        <v>13.47</v>
      </c>
      <c r="I1929" s="2"/>
      <c r="P1929" s="2"/>
    </row>
    <row r="1930" spans="1:16">
      <c r="A1930" s="1">
        <f t="shared" si="327"/>
        <v>-1251500</v>
      </c>
      <c r="B1930" s="1">
        <v>0</v>
      </c>
      <c r="C1930" s="1">
        <v>-3</v>
      </c>
      <c r="D1930" s="2">
        <v>-5</v>
      </c>
      <c r="E1930" s="5">
        <v>31.58</v>
      </c>
      <c r="F1930" s="5">
        <v>36.979999999999997</v>
      </c>
      <c r="G1930" s="5">
        <v>1.26</v>
      </c>
      <c r="I1930" s="2"/>
      <c r="P1930" s="2"/>
    </row>
    <row r="1931" spans="1:16">
      <c r="A1931" s="1">
        <f t="shared" si="327"/>
        <v>-1251501</v>
      </c>
      <c r="B1931" s="1">
        <v>-1</v>
      </c>
      <c r="C1931" s="1">
        <v>-3</v>
      </c>
      <c r="D1931" s="2">
        <v>-5</v>
      </c>
      <c r="E1931" s="5">
        <v>181.04</v>
      </c>
      <c r="F1931" s="5">
        <v>185.45</v>
      </c>
      <c r="G1931" s="5">
        <v>4.04</v>
      </c>
      <c r="I1931" s="2"/>
      <c r="P1931" s="2"/>
    </row>
    <row r="1932" spans="1:16">
      <c r="A1932" s="1">
        <f t="shared" si="327"/>
        <v>-1251502</v>
      </c>
      <c r="B1932" s="1">
        <v>-2</v>
      </c>
      <c r="C1932" s="1">
        <v>-3</v>
      </c>
      <c r="D1932" s="2">
        <v>-5</v>
      </c>
      <c r="E1932" s="5">
        <v>21.27</v>
      </c>
      <c r="F1932" s="5">
        <v>21.4</v>
      </c>
      <c r="G1932" s="5">
        <v>1.1100000000000001</v>
      </c>
      <c r="I1932" s="2"/>
      <c r="P1932" s="2"/>
    </row>
    <row r="1933" spans="1:16">
      <c r="A1933" s="1">
        <f t="shared" si="327"/>
        <v>-1251503</v>
      </c>
      <c r="B1933" s="1">
        <v>-3</v>
      </c>
      <c r="C1933" s="1">
        <v>-3</v>
      </c>
      <c r="D1933" s="2">
        <v>-5</v>
      </c>
      <c r="E1933" s="5">
        <v>95.28</v>
      </c>
      <c r="F1933" s="5">
        <v>100</v>
      </c>
      <c r="G1933" s="5">
        <v>2.82</v>
      </c>
      <c r="I1933" s="2"/>
      <c r="P1933" s="2"/>
    </row>
    <row r="1934" spans="1:16">
      <c r="A1934" s="1">
        <f t="shared" si="327"/>
        <v>-1251504</v>
      </c>
      <c r="B1934" s="1">
        <v>-4</v>
      </c>
      <c r="C1934" s="1">
        <v>-3</v>
      </c>
      <c r="D1934" s="2">
        <v>-5</v>
      </c>
      <c r="E1934" s="5">
        <v>33.54</v>
      </c>
      <c r="F1934" s="5">
        <v>30.9</v>
      </c>
      <c r="G1934" s="5">
        <v>2.82</v>
      </c>
      <c r="I1934" s="2"/>
      <c r="P1934" s="2"/>
    </row>
    <row r="1935" spans="1:16">
      <c r="A1935" s="1">
        <f t="shared" si="327"/>
        <v>-1251505</v>
      </c>
      <c r="B1935" s="1">
        <v>-5</v>
      </c>
      <c r="C1935" s="1">
        <v>-3</v>
      </c>
      <c r="D1935" s="2">
        <v>-5</v>
      </c>
      <c r="E1935" s="5">
        <v>19.309999999999999</v>
      </c>
      <c r="F1935" s="5">
        <v>22.83</v>
      </c>
      <c r="G1935" s="5">
        <v>2.93</v>
      </c>
      <c r="I1935" s="2"/>
      <c r="P1935" s="2"/>
    </row>
    <row r="1936" spans="1:16">
      <c r="A1936" s="1">
        <f t="shared" si="327"/>
        <v>-1251992</v>
      </c>
      <c r="B1936" s="1">
        <v>8</v>
      </c>
      <c r="C1936" s="1">
        <v>-4</v>
      </c>
      <c r="D1936" s="2">
        <v>-5</v>
      </c>
      <c r="E1936" s="5">
        <v>2.48</v>
      </c>
      <c r="F1936" s="5">
        <v>3.2</v>
      </c>
      <c r="G1936" s="5">
        <v>1.27</v>
      </c>
      <c r="I1936" s="2"/>
      <c r="P1936" s="2"/>
    </row>
    <row r="1937" spans="1:16">
      <c r="A1937" s="1">
        <f t="shared" si="327"/>
        <v>-1251993</v>
      </c>
      <c r="B1937" s="1">
        <v>7</v>
      </c>
      <c r="C1937" s="1">
        <v>-4</v>
      </c>
      <c r="D1937" s="2">
        <v>-5</v>
      </c>
      <c r="E1937" s="5">
        <v>33.340000000000003</v>
      </c>
      <c r="F1937" s="5">
        <v>31.89</v>
      </c>
      <c r="G1937" s="5">
        <v>2.4700000000000002</v>
      </c>
      <c r="I1937" s="2"/>
      <c r="P1937" s="2"/>
    </row>
    <row r="1938" spans="1:16">
      <c r="A1938" s="1">
        <f t="shared" si="327"/>
        <v>-1251994</v>
      </c>
      <c r="B1938" s="1">
        <v>6</v>
      </c>
      <c r="C1938" s="1">
        <v>-4</v>
      </c>
      <c r="D1938" s="2">
        <v>-5</v>
      </c>
      <c r="E1938" s="5">
        <v>114.13</v>
      </c>
      <c r="F1938" s="5">
        <v>107.39</v>
      </c>
      <c r="G1938" s="5">
        <v>4.43</v>
      </c>
      <c r="I1938" s="2"/>
      <c r="P1938" s="2"/>
    </row>
    <row r="1939" spans="1:16">
      <c r="A1939" s="1">
        <f t="shared" si="327"/>
        <v>-1251999</v>
      </c>
      <c r="B1939" s="1">
        <v>1</v>
      </c>
      <c r="C1939" s="1">
        <v>-4</v>
      </c>
      <c r="D1939" s="2">
        <v>-5</v>
      </c>
      <c r="E1939" s="5">
        <v>53.4</v>
      </c>
      <c r="F1939" s="5">
        <v>53.94</v>
      </c>
      <c r="G1939" s="5">
        <v>1.63</v>
      </c>
      <c r="I1939" s="2"/>
      <c r="P1939" s="2"/>
    </row>
    <row r="1940" spans="1:16">
      <c r="A1940" s="1">
        <f t="shared" si="327"/>
        <v>-1252000</v>
      </c>
      <c r="B1940" s="1">
        <v>0</v>
      </c>
      <c r="C1940" s="1">
        <v>-4</v>
      </c>
      <c r="D1940" s="2">
        <v>-5</v>
      </c>
      <c r="E1940" s="5">
        <v>10.26</v>
      </c>
      <c r="F1940" s="5">
        <v>10.55</v>
      </c>
      <c r="G1940" s="5">
        <v>0.78</v>
      </c>
      <c r="I1940" s="2"/>
      <c r="P1940" s="2"/>
    </row>
    <row r="1941" spans="1:16">
      <c r="A1941" s="1">
        <f t="shared" si="327"/>
        <v>-1252001</v>
      </c>
      <c r="B1941" s="1">
        <v>-1</v>
      </c>
      <c r="C1941" s="1">
        <v>-4</v>
      </c>
      <c r="D1941" s="2">
        <v>-5</v>
      </c>
      <c r="E1941" s="5">
        <v>199.96</v>
      </c>
      <c r="F1941" s="5">
        <v>192.71</v>
      </c>
      <c r="G1941" s="5">
        <v>4.29</v>
      </c>
      <c r="I1941" s="2"/>
      <c r="P1941" s="2"/>
    </row>
    <row r="1942" spans="1:16">
      <c r="A1942" s="1">
        <f t="shared" ref="A1942:A2005" si="328">B1942+500*C1942+250000*D1942</f>
        <v>-1252002</v>
      </c>
      <c r="B1942" s="1">
        <v>-2</v>
      </c>
      <c r="C1942" s="1">
        <v>-4</v>
      </c>
      <c r="D1942" s="2">
        <v>-5</v>
      </c>
      <c r="E1942" s="5">
        <v>12.07</v>
      </c>
      <c r="F1942" s="5">
        <v>11.5</v>
      </c>
      <c r="G1942" s="5">
        <v>1</v>
      </c>
      <c r="I1942" s="2"/>
      <c r="P1942" s="2"/>
    </row>
    <row r="1943" spans="1:16">
      <c r="A1943" s="1">
        <f t="shared" si="328"/>
        <v>-1252003</v>
      </c>
      <c r="B1943" s="1">
        <v>-3</v>
      </c>
      <c r="C1943" s="1">
        <v>-4</v>
      </c>
      <c r="D1943" s="2">
        <v>-5</v>
      </c>
      <c r="E1943" s="5">
        <v>42.37</v>
      </c>
      <c r="F1943" s="5">
        <v>43.15</v>
      </c>
      <c r="G1943" s="5">
        <v>1.85</v>
      </c>
      <c r="I1943" s="2"/>
      <c r="P1943" s="2"/>
    </row>
    <row r="1944" spans="1:16">
      <c r="A1944" s="1">
        <f t="shared" si="328"/>
        <v>-1252004</v>
      </c>
      <c r="B1944" s="1">
        <v>-4</v>
      </c>
      <c r="C1944" s="1">
        <v>-4</v>
      </c>
      <c r="D1944" s="2">
        <v>-5</v>
      </c>
      <c r="E1944" s="5">
        <v>25.46</v>
      </c>
      <c r="F1944" s="5">
        <v>27.39</v>
      </c>
      <c r="G1944" s="5">
        <v>1.69</v>
      </c>
      <c r="I1944" s="2"/>
      <c r="P1944" s="2"/>
    </row>
    <row r="1945" spans="1:16">
      <c r="A1945" s="1">
        <f t="shared" si="328"/>
        <v>-1252005</v>
      </c>
      <c r="B1945" s="1">
        <v>-5</v>
      </c>
      <c r="C1945" s="1">
        <v>-4</v>
      </c>
      <c r="D1945" s="2">
        <v>-5</v>
      </c>
      <c r="E1945" s="5">
        <v>2.89</v>
      </c>
      <c r="F1945" s="5">
        <v>3.37</v>
      </c>
      <c r="G1945" s="5">
        <v>1.96</v>
      </c>
      <c r="I1945" s="2"/>
      <c r="P1945" s="2"/>
    </row>
    <row r="1946" spans="1:16">
      <c r="A1946" s="1">
        <f t="shared" si="328"/>
        <v>-1252492</v>
      </c>
      <c r="B1946" s="1">
        <v>8</v>
      </c>
      <c r="C1946" s="1">
        <v>-5</v>
      </c>
      <c r="D1946" s="2">
        <v>-5</v>
      </c>
      <c r="E1946" s="5">
        <v>2.12</v>
      </c>
      <c r="F1946" s="5">
        <v>2.69</v>
      </c>
      <c r="G1946" s="5">
        <v>1.29</v>
      </c>
      <c r="I1946" s="2"/>
      <c r="P1946" s="2"/>
    </row>
    <row r="1947" spans="1:16">
      <c r="A1947" s="1">
        <f t="shared" si="328"/>
        <v>-1252493</v>
      </c>
      <c r="B1947" s="1">
        <v>7</v>
      </c>
      <c r="C1947" s="1">
        <v>-5</v>
      </c>
      <c r="D1947" s="2">
        <v>-5</v>
      </c>
      <c r="E1947" s="5">
        <v>26.11</v>
      </c>
      <c r="F1947" s="5">
        <v>27.62</v>
      </c>
      <c r="G1947" s="5">
        <v>2.48</v>
      </c>
      <c r="I1947" s="2"/>
      <c r="P1947" s="2"/>
    </row>
    <row r="1948" spans="1:16">
      <c r="A1948" s="1">
        <f t="shared" si="328"/>
        <v>-1252494</v>
      </c>
      <c r="B1948" s="1">
        <v>6</v>
      </c>
      <c r="C1948" s="1">
        <v>-5</v>
      </c>
      <c r="D1948" s="2">
        <v>-5</v>
      </c>
      <c r="E1948" s="5">
        <v>45.48</v>
      </c>
      <c r="F1948" s="5">
        <v>45.79</v>
      </c>
      <c r="G1948" s="5">
        <v>2.77</v>
      </c>
      <c r="I1948" s="2"/>
      <c r="P1948" s="2"/>
    </row>
    <row r="1949" spans="1:16">
      <c r="A1949" s="1">
        <f t="shared" si="328"/>
        <v>-1252499</v>
      </c>
      <c r="B1949" s="1">
        <v>1</v>
      </c>
      <c r="C1949" s="1">
        <v>-5</v>
      </c>
      <c r="D1949" s="2">
        <v>-5</v>
      </c>
      <c r="E1949" s="5">
        <v>137.72</v>
      </c>
      <c r="F1949" s="5">
        <v>134.91999999999999</v>
      </c>
      <c r="G1949" s="5">
        <v>3.21</v>
      </c>
      <c r="I1949" s="2"/>
      <c r="P1949" s="2"/>
    </row>
    <row r="1950" spans="1:16">
      <c r="A1950" s="1">
        <f t="shared" si="328"/>
        <v>-1252500</v>
      </c>
      <c r="B1950" s="1">
        <v>0</v>
      </c>
      <c r="C1950" s="1">
        <v>-5</v>
      </c>
      <c r="D1950" s="2">
        <v>-5</v>
      </c>
      <c r="E1950" s="5">
        <v>9.85</v>
      </c>
      <c r="F1950" s="5">
        <v>13.09</v>
      </c>
      <c r="G1950" s="5">
        <v>1.95</v>
      </c>
      <c r="I1950" s="2"/>
      <c r="P1950" s="2"/>
    </row>
    <row r="1951" spans="1:16">
      <c r="A1951" s="1">
        <f t="shared" si="328"/>
        <v>-1252501</v>
      </c>
      <c r="B1951" s="1">
        <v>-1</v>
      </c>
      <c r="C1951" s="1">
        <v>-5</v>
      </c>
      <c r="D1951" s="2">
        <v>-5</v>
      </c>
      <c r="E1951" s="5">
        <v>7.43</v>
      </c>
      <c r="F1951" s="5">
        <v>8.57</v>
      </c>
      <c r="G1951" s="5">
        <v>0.89</v>
      </c>
      <c r="I1951" s="2"/>
      <c r="P1951" s="2"/>
    </row>
    <row r="1952" spans="1:16">
      <c r="A1952" s="1">
        <f t="shared" si="328"/>
        <v>-1252502</v>
      </c>
      <c r="B1952" s="1">
        <v>-2</v>
      </c>
      <c r="C1952" s="1">
        <v>-5</v>
      </c>
      <c r="D1952" s="2">
        <v>-5</v>
      </c>
      <c r="E1952" s="5">
        <v>60.38</v>
      </c>
      <c r="F1952" s="5">
        <v>59.28</v>
      </c>
      <c r="G1952" s="5">
        <v>2.58</v>
      </c>
      <c r="I1952" s="2"/>
      <c r="P1952" s="2"/>
    </row>
    <row r="1953" spans="1:16">
      <c r="A1953" s="1">
        <f t="shared" si="328"/>
        <v>-1252503</v>
      </c>
      <c r="B1953" s="1">
        <v>-3</v>
      </c>
      <c r="C1953" s="1">
        <v>-5</v>
      </c>
      <c r="D1953" s="2">
        <v>-5</v>
      </c>
      <c r="E1953" s="5">
        <v>155.16</v>
      </c>
      <c r="F1953" s="5">
        <v>149.85</v>
      </c>
      <c r="G1953" s="5">
        <v>4.5599999999999996</v>
      </c>
      <c r="I1953" s="2"/>
      <c r="P1953" s="2"/>
    </row>
    <row r="1954" spans="1:16">
      <c r="A1954" s="1">
        <f t="shared" si="328"/>
        <v>-1252504</v>
      </c>
      <c r="B1954" s="1">
        <v>-4</v>
      </c>
      <c r="C1954" s="1">
        <v>-5</v>
      </c>
      <c r="D1954" s="2">
        <v>-5</v>
      </c>
      <c r="E1954" s="5">
        <v>54.89</v>
      </c>
      <c r="F1954" s="5">
        <v>64.69</v>
      </c>
      <c r="G1954" s="5">
        <v>4.26</v>
      </c>
      <c r="I1954" s="2"/>
      <c r="P1954" s="2"/>
    </row>
    <row r="1955" spans="1:16">
      <c r="A1955" s="1">
        <f t="shared" si="328"/>
        <v>-1252992</v>
      </c>
      <c r="B1955" s="1">
        <v>8</v>
      </c>
      <c r="C1955" s="1">
        <v>-6</v>
      </c>
      <c r="D1955" s="2">
        <v>-5</v>
      </c>
      <c r="E1955" s="5">
        <v>2.27</v>
      </c>
      <c r="F1955" s="5">
        <v>0.82</v>
      </c>
      <c r="G1955" s="5">
        <v>1.1499999999999999</v>
      </c>
      <c r="I1955" s="2"/>
      <c r="P1955" s="2"/>
    </row>
    <row r="1956" spans="1:16">
      <c r="A1956" s="1">
        <f t="shared" si="328"/>
        <v>-1252993</v>
      </c>
      <c r="B1956" s="1">
        <v>7</v>
      </c>
      <c r="C1956" s="1">
        <v>-6</v>
      </c>
      <c r="D1956" s="2">
        <v>-5</v>
      </c>
      <c r="E1956" s="5">
        <v>5.46</v>
      </c>
      <c r="F1956" s="5">
        <v>5.21</v>
      </c>
      <c r="G1956" s="5">
        <v>1.32</v>
      </c>
      <c r="I1956" s="2"/>
      <c r="P1956" s="2"/>
    </row>
    <row r="1957" spans="1:16">
      <c r="A1957" s="1">
        <f t="shared" si="328"/>
        <v>-1252999</v>
      </c>
      <c r="B1957" s="1">
        <v>1</v>
      </c>
      <c r="C1957" s="1">
        <v>-6</v>
      </c>
      <c r="D1957" s="2">
        <v>-5</v>
      </c>
      <c r="E1957" s="5">
        <v>26.4</v>
      </c>
      <c r="F1957" s="5">
        <v>27.61</v>
      </c>
      <c r="G1957" s="5">
        <v>1.26</v>
      </c>
      <c r="I1957" s="2"/>
      <c r="P1957" s="2"/>
    </row>
    <row r="1958" spans="1:16">
      <c r="A1958" s="1">
        <f t="shared" si="328"/>
        <v>-1253000</v>
      </c>
      <c r="B1958" s="1">
        <v>0</v>
      </c>
      <c r="C1958" s="1">
        <v>-6</v>
      </c>
      <c r="D1958" s="2">
        <v>-5</v>
      </c>
      <c r="E1958" s="5">
        <v>5.66</v>
      </c>
      <c r="F1958" s="5">
        <v>3.81</v>
      </c>
      <c r="G1958" s="5">
        <v>0.73</v>
      </c>
      <c r="I1958" s="2"/>
      <c r="P1958" s="2"/>
    </row>
    <row r="1959" spans="1:16">
      <c r="A1959" s="1">
        <f t="shared" si="328"/>
        <v>-1253001</v>
      </c>
      <c r="B1959" s="1">
        <v>-1</v>
      </c>
      <c r="C1959" s="1">
        <v>-6</v>
      </c>
      <c r="D1959" s="2">
        <v>-5</v>
      </c>
      <c r="E1959" s="5">
        <v>85.36</v>
      </c>
      <c r="F1959" s="5">
        <v>81.02</v>
      </c>
      <c r="G1959" s="5">
        <v>2.57</v>
      </c>
      <c r="I1959" s="2"/>
      <c r="P1959" s="2"/>
    </row>
    <row r="1960" spans="1:16">
      <c r="A1960" s="1">
        <f t="shared" si="328"/>
        <v>-1253002</v>
      </c>
      <c r="B1960" s="1">
        <v>-2</v>
      </c>
      <c r="C1960" s="1">
        <v>-6</v>
      </c>
      <c r="D1960" s="2">
        <v>-5</v>
      </c>
      <c r="E1960" s="5">
        <v>90.71</v>
      </c>
      <c r="F1960" s="5">
        <v>91.43</v>
      </c>
      <c r="G1960" s="5">
        <v>2.91</v>
      </c>
      <c r="I1960" s="2"/>
      <c r="P1960" s="2"/>
    </row>
    <row r="1961" spans="1:16">
      <c r="A1961" s="1">
        <f t="shared" si="328"/>
        <v>-1253003</v>
      </c>
      <c r="B1961" s="1">
        <v>-3</v>
      </c>
      <c r="C1961" s="1">
        <v>-6</v>
      </c>
      <c r="D1961" s="2">
        <v>-5</v>
      </c>
      <c r="E1961" s="5">
        <v>171.9</v>
      </c>
      <c r="F1961" s="5">
        <v>170.91</v>
      </c>
      <c r="G1961" s="5">
        <v>4.5999999999999996</v>
      </c>
      <c r="I1961" s="2"/>
      <c r="P1961" s="2"/>
    </row>
    <row r="1962" spans="1:16">
      <c r="A1962" s="1">
        <f t="shared" si="328"/>
        <v>-1253004</v>
      </c>
      <c r="B1962" s="1">
        <v>-4</v>
      </c>
      <c r="C1962" s="1">
        <v>-6</v>
      </c>
      <c r="D1962" s="2">
        <v>-5</v>
      </c>
      <c r="E1962" s="5">
        <v>2.56</v>
      </c>
      <c r="F1962" s="5">
        <v>3.31</v>
      </c>
      <c r="G1962" s="5">
        <v>1.9</v>
      </c>
      <c r="I1962" s="2"/>
      <c r="P1962" s="2"/>
    </row>
    <row r="1963" spans="1:16">
      <c r="A1963" s="1">
        <f t="shared" si="328"/>
        <v>-1253492</v>
      </c>
      <c r="B1963" s="1">
        <v>8</v>
      </c>
      <c r="C1963" s="1">
        <v>-7</v>
      </c>
      <c r="D1963" s="2">
        <v>-5</v>
      </c>
      <c r="E1963" s="5">
        <v>4.4400000000000004</v>
      </c>
      <c r="F1963" s="5">
        <v>5.6</v>
      </c>
      <c r="G1963" s="5">
        <v>1.68</v>
      </c>
      <c r="I1963" s="2"/>
      <c r="P1963" s="2"/>
    </row>
    <row r="1964" spans="1:16">
      <c r="A1964" s="1">
        <f t="shared" si="328"/>
        <v>-1253493</v>
      </c>
      <c r="B1964" s="1">
        <v>7</v>
      </c>
      <c r="C1964" s="1">
        <v>-7</v>
      </c>
      <c r="D1964" s="2">
        <v>-5</v>
      </c>
      <c r="E1964" s="5">
        <v>25.03</v>
      </c>
      <c r="F1964" s="5">
        <v>26.5</v>
      </c>
      <c r="G1964" s="5">
        <v>2.54</v>
      </c>
      <c r="I1964" s="2"/>
      <c r="P1964" s="2"/>
    </row>
    <row r="1965" spans="1:16">
      <c r="A1965" s="1">
        <f t="shared" si="328"/>
        <v>-1253499</v>
      </c>
      <c r="B1965" s="1">
        <v>1</v>
      </c>
      <c r="C1965" s="1">
        <v>-7</v>
      </c>
      <c r="D1965" s="2">
        <v>-5</v>
      </c>
      <c r="E1965" s="5">
        <v>4.09</v>
      </c>
      <c r="F1965" s="5">
        <v>3.86</v>
      </c>
      <c r="G1965" s="5">
        <v>1</v>
      </c>
      <c r="I1965" s="2"/>
      <c r="P1965" s="2"/>
    </row>
    <row r="1966" spans="1:16">
      <c r="A1966" s="1">
        <f t="shared" si="328"/>
        <v>-1253500</v>
      </c>
      <c r="B1966" s="1">
        <v>0</v>
      </c>
      <c r="C1966" s="1">
        <v>-7</v>
      </c>
      <c r="D1966" s="2">
        <v>-5</v>
      </c>
      <c r="E1966" s="5">
        <v>72.599999999999994</v>
      </c>
      <c r="F1966" s="5">
        <v>74.790000000000006</v>
      </c>
      <c r="G1966" s="5">
        <v>2.4500000000000002</v>
      </c>
      <c r="I1966" s="2"/>
      <c r="P1966" s="2"/>
    </row>
    <row r="1967" spans="1:16">
      <c r="A1967" s="1">
        <f t="shared" si="328"/>
        <v>-1253501</v>
      </c>
      <c r="B1967" s="1">
        <v>-1</v>
      </c>
      <c r="C1967" s="1">
        <v>-7</v>
      </c>
      <c r="D1967" s="2">
        <v>-5</v>
      </c>
      <c r="E1967" s="5">
        <v>15.69</v>
      </c>
      <c r="F1967" s="5">
        <v>16.63</v>
      </c>
      <c r="G1967" s="5">
        <v>1.36</v>
      </c>
      <c r="I1967" s="2"/>
      <c r="P1967" s="2"/>
    </row>
    <row r="1968" spans="1:16">
      <c r="A1968" s="1">
        <f t="shared" si="328"/>
        <v>-1253502</v>
      </c>
      <c r="B1968" s="1">
        <v>-2</v>
      </c>
      <c r="C1968" s="1">
        <v>-7</v>
      </c>
      <c r="D1968" s="2">
        <v>-5</v>
      </c>
      <c r="E1968" s="5">
        <v>78.95</v>
      </c>
      <c r="F1968" s="5">
        <v>77.760000000000005</v>
      </c>
      <c r="G1968" s="5">
        <v>2.79</v>
      </c>
      <c r="I1968" s="2"/>
      <c r="P1968" s="2"/>
    </row>
    <row r="1969" spans="1:16">
      <c r="A1969" s="1">
        <f t="shared" si="328"/>
        <v>-1253503</v>
      </c>
      <c r="B1969" s="1">
        <v>-3</v>
      </c>
      <c r="C1969" s="1">
        <v>-7</v>
      </c>
      <c r="D1969" s="2">
        <v>-5</v>
      </c>
      <c r="E1969" s="5">
        <v>15.17</v>
      </c>
      <c r="F1969" s="5">
        <v>18.23</v>
      </c>
      <c r="G1969" s="5">
        <v>1.66</v>
      </c>
      <c r="I1969" s="2"/>
      <c r="P1969" s="2"/>
    </row>
    <row r="1970" spans="1:16">
      <c r="A1970" s="1">
        <f t="shared" si="328"/>
        <v>-1253993</v>
      </c>
      <c r="B1970" s="1">
        <v>7</v>
      </c>
      <c r="C1970" s="1">
        <v>-8</v>
      </c>
      <c r="D1970" s="2">
        <v>-5</v>
      </c>
      <c r="E1970" s="5">
        <v>12.39</v>
      </c>
      <c r="F1970" s="5">
        <v>12.18</v>
      </c>
      <c r="G1970" s="5">
        <v>1.9</v>
      </c>
      <c r="I1970" s="2"/>
      <c r="P1970" s="2"/>
    </row>
    <row r="1971" spans="1:16">
      <c r="A1971" s="1">
        <f t="shared" si="328"/>
        <v>-1253999</v>
      </c>
      <c r="B1971" s="1">
        <v>1</v>
      </c>
      <c r="C1971" s="1">
        <v>-8</v>
      </c>
      <c r="D1971" s="2">
        <v>-5</v>
      </c>
      <c r="E1971" s="5">
        <v>20.94</v>
      </c>
      <c r="F1971" s="5">
        <v>23.61</v>
      </c>
      <c r="G1971" s="5">
        <v>2.11</v>
      </c>
      <c r="I1971" s="2"/>
      <c r="P1971" s="2"/>
    </row>
    <row r="1972" spans="1:16">
      <c r="A1972" s="1">
        <f t="shared" si="328"/>
        <v>-1254000</v>
      </c>
      <c r="B1972" s="1">
        <v>0</v>
      </c>
      <c r="C1972" s="1">
        <v>-8</v>
      </c>
      <c r="D1972" s="2">
        <v>-5</v>
      </c>
      <c r="E1972" s="5">
        <v>38.58</v>
      </c>
      <c r="F1972" s="5">
        <v>38.619999999999997</v>
      </c>
      <c r="G1972" s="5">
        <v>2.48</v>
      </c>
      <c r="I1972" s="2"/>
      <c r="P1972" s="2"/>
    </row>
    <row r="1973" spans="1:16">
      <c r="A1973" s="1">
        <f t="shared" si="328"/>
        <v>-1254001</v>
      </c>
      <c r="B1973" s="1">
        <v>-1</v>
      </c>
      <c r="C1973" s="1">
        <v>-8</v>
      </c>
      <c r="D1973" s="2">
        <v>-5</v>
      </c>
      <c r="E1973" s="5">
        <v>34.43</v>
      </c>
      <c r="F1973" s="5">
        <v>38.799999999999997</v>
      </c>
      <c r="G1973" s="5">
        <v>1.98</v>
      </c>
      <c r="I1973" s="2"/>
      <c r="P1973" s="2"/>
    </row>
    <row r="1974" spans="1:16">
      <c r="A1974" s="1">
        <f t="shared" si="328"/>
        <v>-1254002</v>
      </c>
      <c r="B1974" s="1">
        <v>-2</v>
      </c>
      <c r="C1974" s="1">
        <v>-8</v>
      </c>
      <c r="D1974" s="2">
        <v>-5</v>
      </c>
      <c r="E1974" s="5">
        <v>8.8699999999999992</v>
      </c>
      <c r="F1974" s="5">
        <v>6.61</v>
      </c>
      <c r="G1974" s="5">
        <v>1.18</v>
      </c>
      <c r="I1974" s="2"/>
      <c r="P1974" s="2"/>
    </row>
    <row r="1975" spans="1:16">
      <c r="A1975" s="1">
        <f t="shared" si="328"/>
        <v>-1254493</v>
      </c>
      <c r="B1975" s="1">
        <v>7</v>
      </c>
      <c r="C1975" s="1">
        <v>-9</v>
      </c>
      <c r="D1975" s="2">
        <v>-5</v>
      </c>
      <c r="E1975" s="5">
        <v>25.08</v>
      </c>
      <c r="F1975" s="5">
        <v>29.1</v>
      </c>
      <c r="G1975" s="5">
        <v>2.87</v>
      </c>
      <c r="I1975" s="2"/>
      <c r="P1975" s="2"/>
    </row>
    <row r="1976" spans="1:16">
      <c r="A1976" s="1">
        <f t="shared" si="328"/>
        <v>-1254498</v>
      </c>
      <c r="B1976" s="1">
        <v>2</v>
      </c>
      <c r="C1976" s="1">
        <v>-9</v>
      </c>
      <c r="D1976" s="2">
        <v>-5</v>
      </c>
      <c r="E1976" s="5">
        <v>98.87</v>
      </c>
      <c r="F1976" s="5">
        <v>93.86</v>
      </c>
      <c r="G1976" s="5">
        <v>4.1900000000000004</v>
      </c>
      <c r="I1976" s="2"/>
      <c r="P1976" s="2"/>
    </row>
    <row r="1977" spans="1:16">
      <c r="A1977" s="1">
        <f t="shared" si="328"/>
        <v>-1254499</v>
      </c>
      <c r="B1977" s="1">
        <v>1</v>
      </c>
      <c r="C1977" s="1">
        <v>-9</v>
      </c>
      <c r="D1977" s="2">
        <v>-5</v>
      </c>
      <c r="E1977" s="5">
        <v>49.08</v>
      </c>
      <c r="F1977" s="5">
        <v>51.71</v>
      </c>
      <c r="G1977" s="5">
        <v>3.01</v>
      </c>
      <c r="I1977" s="2"/>
      <c r="P1977" s="2"/>
    </row>
    <row r="1978" spans="1:16">
      <c r="A1978" s="1">
        <f t="shared" si="328"/>
        <v>-1254500</v>
      </c>
      <c r="B1978" s="1">
        <v>0</v>
      </c>
      <c r="C1978" s="1">
        <v>-9</v>
      </c>
      <c r="D1978" s="2">
        <v>-5</v>
      </c>
      <c r="E1978" s="5">
        <v>13.61</v>
      </c>
      <c r="F1978" s="5">
        <v>11.1</v>
      </c>
      <c r="G1978" s="5">
        <v>1.69</v>
      </c>
      <c r="I1978" s="2"/>
      <c r="P1978" s="2"/>
    </row>
    <row r="1979" spans="1:16">
      <c r="A1979" s="1">
        <f t="shared" si="328"/>
        <v>-1254501</v>
      </c>
      <c r="B1979" s="1">
        <v>-1</v>
      </c>
      <c r="C1979" s="1">
        <v>-9</v>
      </c>
      <c r="D1979" s="2">
        <v>-5</v>
      </c>
      <c r="E1979" s="5">
        <v>32.36</v>
      </c>
      <c r="F1979" s="5">
        <v>35.15</v>
      </c>
      <c r="G1979" s="5">
        <v>2.57</v>
      </c>
      <c r="I1979" s="2"/>
      <c r="P1979" s="2"/>
    </row>
    <row r="1980" spans="1:16">
      <c r="A1980" s="1">
        <f t="shared" si="328"/>
        <v>-1254998</v>
      </c>
      <c r="B1980" s="1">
        <v>2</v>
      </c>
      <c r="C1980" s="1">
        <v>-10</v>
      </c>
      <c r="D1980" s="2">
        <v>-5</v>
      </c>
      <c r="E1980" s="5">
        <v>20.399999999999999</v>
      </c>
      <c r="F1980" s="5">
        <v>18.190000000000001</v>
      </c>
      <c r="G1980" s="5">
        <v>2.09</v>
      </c>
      <c r="I1980" s="2"/>
      <c r="P1980" s="2"/>
    </row>
    <row r="1981" spans="1:16">
      <c r="A1981" s="1">
        <f t="shared" si="328"/>
        <v>-1254999</v>
      </c>
      <c r="B1981" s="1">
        <v>1</v>
      </c>
      <c r="C1981" s="1">
        <v>-10</v>
      </c>
      <c r="D1981" s="2">
        <v>-5</v>
      </c>
      <c r="E1981" s="5">
        <v>16.100000000000001</v>
      </c>
      <c r="F1981" s="5">
        <v>14.32</v>
      </c>
      <c r="G1981" s="5">
        <v>1.95</v>
      </c>
      <c r="I1981" s="2"/>
      <c r="P1981" s="2"/>
    </row>
    <row r="1982" spans="1:16">
      <c r="A1982" s="1">
        <f t="shared" si="328"/>
        <v>-1494003</v>
      </c>
      <c r="B1982" s="1">
        <v>-3</v>
      </c>
      <c r="C1982" s="1">
        <v>12</v>
      </c>
      <c r="D1982" s="2">
        <v>-6</v>
      </c>
      <c r="E1982" s="5">
        <v>3.06</v>
      </c>
      <c r="F1982" s="5">
        <v>-0.34</v>
      </c>
      <c r="G1982" s="5">
        <v>2.27</v>
      </c>
      <c r="I1982" s="2"/>
      <c r="P1982" s="2"/>
    </row>
    <row r="1983" spans="1:16">
      <c r="A1983" s="1">
        <f t="shared" si="328"/>
        <v>-1494004</v>
      </c>
      <c r="B1983" s="1">
        <v>-4</v>
      </c>
      <c r="C1983" s="1">
        <v>12</v>
      </c>
      <c r="D1983" s="2">
        <v>-6</v>
      </c>
      <c r="E1983" s="5">
        <v>7.51</v>
      </c>
      <c r="F1983" s="5">
        <v>5.43</v>
      </c>
      <c r="G1983" s="5">
        <v>2.74</v>
      </c>
      <c r="I1983" s="2"/>
      <c r="P1983" s="2"/>
    </row>
    <row r="1984" spans="1:16">
      <c r="A1984" s="1">
        <f t="shared" si="328"/>
        <v>-1494504</v>
      </c>
      <c r="B1984" s="1">
        <v>-4</v>
      </c>
      <c r="C1984" s="1">
        <v>11</v>
      </c>
      <c r="D1984" s="2">
        <v>-6</v>
      </c>
      <c r="E1984" s="5">
        <v>73.319999999999993</v>
      </c>
      <c r="F1984" s="5">
        <v>83.32</v>
      </c>
      <c r="G1984" s="5">
        <v>5.28</v>
      </c>
      <c r="I1984" s="2"/>
      <c r="P1984" s="2"/>
    </row>
    <row r="1985" spans="1:16">
      <c r="A1985" s="1">
        <f t="shared" si="328"/>
        <v>-1494505</v>
      </c>
      <c r="B1985" s="1">
        <v>-5</v>
      </c>
      <c r="C1985" s="1">
        <v>11</v>
      </c>
      <c r="D1985" s="2">
        <v>-6</v>
      </c>
      <c r="E1985" s="5">
        <v>67.67</v>
      </c>
      <c r="F1985" s="5">
        <v>71.78</v>
      </c>
      <c r="G1985" s="5">
        <v>4.97</v>
      </c>
      <c r="I1985" s="2"/>
      <c r="P1985" s="2"/>
    </row>
    <row r="1986" spans="1:16">
      <c r="A1986" s="1">
        <f t="shared" si="328"/>
        <v>1494998</v>
      </c>
      <c r="B1986" s="1">
        <v>-2</v>
      </c>
      <c r="C1986" s="1">
        <v>-10</v>
      </c>
      <c r="D1986" s="2">
        <v>6</v>
      </c>
      <c r="E1986" s="5">
        <v>0.82</v>
      </c>
      <c r="F1986" s="5">
        <v>-0.55000000000000004</v>
      </c>
      <c r="G1986" s="5">
        <v>0.93</v>
      </c>
      <c r="I1986" s="2"/>
      <c r="P1986" s="2"/>
    </row>
    <row r="1987" spans="1:16">
      <c r="A1987" s="1">
        <f t="shared" si="328"/>
        <v>1494999</v>
      </c>
      <c r="B1987" s="1">
        <v>-1</v>
      </c>
      <c r="C1987" s="1">
        <v>-10</v>
      </c>
      <c r="D1987" s="2">
        <v>6</v>
      </c>
      <c r="E1987" s="5">
        <v>0.49</v>
      </c>
      <c r="F1987" s="5">
        <v>1.23</v>
      </c>
      <c r="G1987" s="5">
        <v>0.97</v>
      </c>
      <c r="I1987" s="2"/>
      <c r="P1987" s="2"/>
    </row>
    <row r="1988" spans="1:16">
      <c r="A1988" s="1">
        <f t="shared" si="328"/>
        <v>-1495004</v>
      </c>
      <c r="B1988" s="1">
        <v>-4</v>
      </c>
      <c r="C1988" s="1">
        <v>10</v>
      </c>
      <c r="D1988" s="2">
        <v>-6</v>
      </c>
      <c r="E1988" s="5">
        <v>21.72</v>
      </c>
      <c r="F1988" s="5">
        <v>23.22</v>
      </c>
      <c r="G1988" s="5">
        <v>2.99</v>
      </c>
      <c r="I1988" s="2"/>
      <c r="P1988" s="2"/>
    </row>
    <row r="1989" spans="1:16">
      <c r="A1989" s="1">
        <f t="shared" si="328"/>
        <v>-1495005</v>
      </c>
      <c r="B1989" s="1">
        <v>-5</v>
      </c>
      <c r="C1989" s="1">
        <v>10</v>
      </c>
      <c r="D1989" s="2">
        <v>-6</v>
      </c>
      <c r="E1989" s="5">
        <v>10.4</v>
      </c>
      <c r="F1989" s="5">
        <v>12.07</v>
      </c>
      <c r="G1989" s="5">
        <v>2.4500000000000002</v>
      </c>
      <c r="I1989" s="2"/>
      <c r="P1989" s="2"/>
    </row>
    <row r="1990" spans="1:16">
      <c r="A1990" s="1">
        <f t="shared" si="328"/>
        <v>-1495006</v>
      </c>
      <c r="B1990" s="1">
        <v>-6</v>
      </c>
      <c r="C1990" s="1">
        <v>10</v>
      </c>
      <c r="D1990" s="2">
        <v>-6</v>
      </c>
      <c r="E1990" s="5">
        <v>5.16</v>
      </c>
      <c r="F1990" s="5">
        <v>4.3099999999999996</v>
      </c>
      <c r="G1990" s="5">
        <v>2.0299999999999998</v>
      </c>
      <c r="I1990" s="2"/>
      <c r="P1990" s="2"/>
    </row>
    <row r="1991" spans="1:16">
      <c r="A1991" s="1">
        <f t="shared" si="328"/>
        <v>1495497</v>
      </c>
      <c r="B1991" s="1">
        <v>-3</v>
      </c>
      <c r="C1991" s="1">
        <v>-9</v>
      </c>
      <c r="D1991" s="2">
        <v>6</v>
      </c>
      <c r="E1991" s="5">
        <v>8.2100000000000009</v>
      </c>
      <c r="F1991" s="5">
        <v>6.3</v>
      </c>
      <c r="G1991" s="5">
        <v>1.5</v>
      </c>
      <c r="I1991" s="2"/>
      <c r="P1991" s="2"/>
    </row>
    <row r="1992" spans="1:16">
      <c r="A1992" s="1">
        <f t="shared" si="328"/>
        <v>1495498</v>
      </c>
      <c r="B1992" s="1">
        <v>-2</v>
      </c>
      <c r="C1992" s="1">
        <v>-9</v>
      </c>
      <c r="D1992" s="2">
        <v>6</v>
      </c>
      <c r="E1992" s="5">
        <v>33.130000000000003</v>
      </c>
      <c r="F1992" s="5">
        <v>29.21</v>
      </c>
      <c r="G1992" s="5">
        <v>2.23</v>
      </c>
      <c r="I1992" s="2"/>
      <c r="P1992" s="2"/>
    </row>
    <row r="1993" spans="1:16">
      <c r="A1993" s="1">
        <f t="shared" si="328"/>
        <v>-1495504</v>
      </c>
      <c r="B1993" s="1">
        <v>-4</v>
      </c>
      <c r="C1993" s="1">
        <v>9</v>
      </c>
      <c r="D1993" s="2">
        <v>-6</v>
      </c>
      <c r="E1993" s="5">
        <v>74.39</v>
      </c>
      <c r="F1993" s="5">
        <v>82.12</v>
      </c>
      <c r="G1993" s="5">
        <v>4.7300000000000004</v>
      </c>
      <c r="I1993" s="2"/>
      <c r="P1993" s="2"/>
    </row>
    <row r="1994" spans="1:16">
      <c r="A1994" s="1">
        <f t="shared" si="328"/>
        <v>-1495505</v>
      </c>
      <c r="B1994" s="1">
        <v>-5</v>
      </c>
      <c r="C1994" s="1">
        <v>9</v>
      </c>
      <c r="D1994" s="2">
        <v>-6</v>
      </c>
      <c r="E1994" s="5">
        <v>4.24</v>
      </c>
      <c r="F1994" s="5">
        <v>3.91</v>
      </c>
      <c r="G1994" s="5">
        <v>1.66</v>
      </c>
      <c r="I1994" s="2"/>
      <c r="P1994" s="2"/>
    </row>
    <row r="1995" spans="1:16">
      <c r="A1995" s="1">
        <f t="shared" si="328"/>
        <v>-1495506</v>
      </c>
      <c r="B1995" s="1">
        <v>-6</v>
      </c>
      <c r="C1995" s="1">
        <v>9</v>
      </c>
      <c r="D1995" s="2">
        <v>-6</v>
      </c>
      <c r="E1995" s="5">
        <v>4.5</v>
      </c>
      <c r="F1995" s="5">
        <v>4.1100000000000003</v>
      </c>
      <c r="G1995" s="5">
        <v>1.84</v>
      </c>
      <c r="I1995" s="2"/>
      <c r="P1995" s="2"/>
    </row>
    <row r="1996" spans="1:16">
      <c r="A1996" s="1">
        <f t="shared" si="328"/>
        <v>-1495507</v>
      </c>
      <c r="B1996" s="1">
        <v>-7</v>
      </c>
      <c r="C1996" s="1">
        <v>9</v>
      </c>
      <c r="D1996" s="2">
        <v>-6</v>
      </c>
      <c r="E1996" s="5">
        <v>0</v>
      </c>
      <c r="F1996" s="5">
        <v>-0.93</v>
      </c>
      <c r="G1996" s="5">
        <v>1.56</v>
      </c>
      <c r="I1996" s="2"/>
      <c r="P1996" s="2"/>
    </row>
    <row r="1997" spans="1:16">
      <c r="A1997" s="1">
        <f t="shared" si="328"/>
        <v>1495996</v>
      </c>
      <c r="B1997" s="1">
        <v>-4</v>
      </c>
      <c r="C1997" s="1">
        <v>-8</v>
      </c>
      <c r="D1997" s="2">
        <v>6</v>
      </c>
      <c r="E1997" s="5">
        <v>8.0299999999999994</v>
      </c>
      <c r="F1997" s="5">
        <v>6.37</v>
      </c>
      <c r="G1997" s="5">
        <v>1.62</v>
      </c>
      <c r="I1997" s="2"/>
      <c r="P1997" s="2"/>
    </row>
    <row r="1998" spans="1:16">
      <c r="A1998" s="1">
        <f t="shared" si="328"/>
        <v>1495997</v>
      </c>
      <c r="B1998" s="1">
        <v>-3</v>
      </c>
      <c r="C1998" s="1">
        <v>-8</v>
      </c>
      <c r="D1998" s="2">
        <v>6</v>
      </c>
      <c r="E1998" s="5">
        <v>1.04</v>
      </c>
      <c r="F1998" s="5">
        <v>0.9</v>
      </c>
      <c r="G1998" s="5">
        <v>0.97</v>
      </c>
      <c r="I1998" s="2"/>
      <c r="P1998" s="2"/>
    </row>
    <row r="1999" spans="1:16">
      <c r="A1999" s="1">
        <f t="shared" si="328"/>
        <v>1495998</v>
      </c>
      <c r="B1999" s="1">
        <v>-2</v>
      </c>
      <c r="C1999" s="1">
        <v>-8</v>
      </c>
      <c r="D1999" s="2">
        <v>6</v>
      </c>
      <c r="E1999" s="5">
        <v>10.75</v>
      </c>
      <c r="F1999" s="5">
        <v>9.25</v>
      </c>
      <c r="G1999" s="5">
        <v>1.42</v>
      </c>
      <c r="I1999" s="2"/>
      <c r="P1999" s="2"/>
    </row>
    <row r="2000" spans="1:16">
      <c r="A2000" s="1">
        <f t="shared" si="328"/>
        <v>-1496004</v>
      </c>
      <c r="B2000" s="1">
        <v>-4</v>
      </c>
      <c r="C2000" s="1">
        <v>8</v>
      </c>
      <c r="D2000" s="2">
        <v>-6</v>
      </c>
      <c r="E2000" s="5">
        <v>4.12</v>
      </c>
      <c r="F2000" s="5">
        <v>4.0999999999999996</v>
      </c>
      <c r="G2000" s="5">
        <v>1.47</v>
      </c>
      <c r="I2000" s="2"/>
      <c r="P2000" s="2"/>
    </row>
    <row r="2001" spans="1:16">
      <c r="A2001" s="1">
        <f t="shared" si="328"/>
        <v>-1496005</v>
      </c>
      <c r="B2001" s="1">
        <v>-5</v>
      </c>
      <c r="C2001" s="1">
        <v>8</v>
      </c>
      <c r="D2001" s="2">
        <v>-6</v>
      </c>
      <c r="E2001" s="5">
        <v>10.08</v>
      </c>
      <c r="F2001" s="5">
        <v>12.36</v>
      </c>
      <c r="G2001" s="5">
        <v>2.17</v>
      </c>
      <c r="I2001" s="2"/>
      <c r="P2001" s="2"/>
    </row>
    <row r="2002" spans="1:16">
      <c r="A2002" s="1">
        <f t="shared" si="328"/>
        <v>-1496006</v>
      </c>
      <c r="B2002" s="1">
        <v>-6</v>
      </c>
      <c r="C2002" s="1">
        <v>8</v>
      </c>
      <c r="D2002" s="2">
        <v>-6</v>
      </c>
      <c r="E2002" s="5">
        <v>10.44</v>
      </c>
      <c r="F2002" s="5">
        <v>11.67</v>
      </c>
      <c r="G2002" s="5">
        <v>2.2400000000000002</v>
      </c>
      <c r="I2002" s="2"/>
      <c r="P2002" s="2"/>
    </row>
    <row r="2003" spans="1:16">
      <c r="A2003" s="1">
        <f t="shared" si="328"/>
        <v>-1496007</v>
      </c>
      <c r="B2003" s="1">
        <v>-7</v>
      </c>
      <c r="C2003" s="1">
        <v>8</v>
      </c>
      <c r="D2003" s="2">
        <v>-6</v>
      </c>
      <c r="E2003" s="5">
        <v>10.27</v>
      </c>
      <c r="F2003" s="5">
        <v>11.97</v>
      </c>
      <c r="G2003" s="5">
        <v>2.5</v>
      </c>
      <c r="I2003" s="2"/>
      <c r="P2003" s="2"/>
    </row>
    <row r="2004" spans="1:16">
      <c r="A2004" s="1">
        <f t="shared" si="328"/>
        <v>1496495</v>
      </c>
      <c r="B2004" s="1">
        <v>-5</v>
      </c>
      <c r="C2004" s="1">
        <v>-7</v>
      </c>
      <c r="D2004" s="2">
        <v>6</v>
      </c>
      <c r="E2004" s="5">
        <v>8.2100000000000009</v>
      </c>
      <c r="F2004" s="5">
        <v>12.03</v>
      </c>
      <c r="G2004" s="5">
        <v>1.96</v>
      </c>
      <c r="I2004" s="2"/>
      <c r="P2004" s="2"/>
    </row>
    <row r="2005" spans="1:16">
      <c r="A2005" s="1">
        <f t="shared" si="328"/>
        <v>1496496</v>
      </c>
      <c r="B2005" s="1">
        <v>-4</v>
      </c>
      <c r="C2005" s="1">
        <v>-7</v>
      </c>
      <c r="D2005" s="2">
        <v>6</v>
      </c>
      <c r="E2005" s="5">
        <v>2.2400000000000002</v>
      </c>
      <c r="F2005" s="5">
        <v>1.36</v>
      </c>
      <c r="G2005" s="5">
        <v>1.1100000000000001</v>
      </c>
      <c r="I2005" s="2"/>
      <c r="P2005" s="2"/>
    </row>
    <row r="2006" spans="1:16">
      <c r="A2006" s="1">
        <f t="shared" ref="A2006:A2069" si="329">B2006+500*C2006+250000*D2006</f>
        <v>1496497</v>
      </c>
      <c r="B2006" s="1">
        <v>-3</v>
      </c>
      <c r="C2006" s="1">
        <v>-7</v>
      </c>
      <c r="D2006" s="2">
        <v>6</v>
      </c>
      <c r="E2006" s="5">
        <v>64.34</v>
      </c>
      <c r="F2006" s="5">
        <v>68.709999999999994</v>
      </c>
      <c r="G2006" s="5">
        <v>3.35</v>
      </c>
      <c r="I2006" s="2"/>
      <c r="P2006" s="2"/>
    </row>
    <row r="2007" spans="1:16">
      <c r="A2007" s="1">
        <f t="shared" si="329"/>
        <v>1496498</v>
      </c>
      <c r="B2007" s="1">
        <v>-2</v>
      </c>
      <c r="C2007" s="1">
        <v>-7</v>
      </c>
      <c r="D2007" s="2">
        <v>6</v>
      </c>
      <c r="E2007" s="5">
        <v>50.49</v>
      </c>
      <c r="F2007" s="5">
        <v>41.61</v>
      </c>
      <c r="G2007" s="5">
        <v>2.39</v>
      </c>
      <c r="I2007" s="2"/>
      <c r="P2007" s="2"/>
    </row>
    <row r="2008" spans="1:16">
      <c r="A2008" s="1">
        <f t="shared" si="329"/>
        <v>-1496503</v>
      </c>
      <c r="B2008" s="1">
        <v>-3</v>
      </c>
      <c r="C2008" s="1">
        <v>7</v>
      </c>
      <c r="D2008" s="2">
        <v>-6</v>
      </c>
      <c r="E2008" s="5">
        <v>298.79000000000002</v>
      </c>
      <c r="F2008" s="5">
        <v>291</v>
      </c>
      <c r="G2008" s="5">
        <v>10.24</v>
      </c>
      <c r="I2008" s="2"/>
      <c r="P2008" s="2"/>
    </row>
    <row r="2009" spans="1:16">
      <c r="A2009" s="1">
        <f t="shared" si="329"/>
        <v>-1496504</v>
      </c>
      <c r="B2009" s="1">
        <v>-4</v>
      </c>
      <c r="C2009" s="1">
        <v>7</v>
      </c>
      <c r="D2009" s="2">
        <v>-6</v>
      </c>
      <c r="E2009" s="5">
        <v>78.3</v>
      </c>
      <c r="F2009" s="5">
        <v>75.33</v>
      </c>
      <c r="G2009" s="5">
        <v>4.22</v>
      </c>
      <c r="I2009" s="2"/>
      <c r="P2009" s="2"/>
    </row>
    <row r="2010" spans="1:16">
      <c r="A2010" s="1">
        <f t="shared" si="329"/>
        <v>-1496505</v>
      </c>
      <c r="B2010" s="1">
        <v>-5</v>
      </c>
      <c r="C2010" s="1">
        <v>7</v>
      </c>
      <c r="D2010" s="2">
        <v>-6</v>
      </c>
      <c r="E2010" s="5">
        <v>47.22</v>
      </c>
      <c r="F2010" s="5">
        <v>44.08</v>
      </c>
      <c r="G2010" s="5">
        <v>3.38</v>
      </c>
      <c r="I2010" s="2"/>
      <c r="P2010" s="2"/>
    </row>
    <row r="2011" spans="1:16">
      <c r="A2011" s="1">
        <f t="shared" si="329"/>
        <v>-1496506</v>
      </c>
      <c r="B2011" s="1">
        <v>-6</v>
      </c>
      <c r="C2011" s="1">
        <v>7</v>
      </c>
      <c r="D2011" s="2">
        <v>-6</v>
      </c>
      <c r="E2011" s="5">
        <v>18.59</v>
      </c>
      <c r="F2011" s="5">
        <v>18.03</v>
      </c>
      <c r="G2011" s="5">
        <v>2.54</v>
      </c>
      <c r="I2011" s="2"/>
      <c r="P2011" s="2"/>
    </row>
    <row r="2012" spans="1:16">
      <c r="A2012" s="1">
        <f t="shared" si="329"/>
        <v>-1496507</v>
      </c>
      <c r="B2012" s="1">
        <v>-7</v>
      </c>
      <c r="C2012" s="1">
        <v>7</v>
      </c>
      <c r="D2012" s="2">
        <v>-6</v>
      </c>
      <c r="E2012" s="5">
        <v>23.72</v>
      </c>
      <c r="F2012" s="5">
        <v>22.13</v>
      </c>
      <c r="G2012" s="5">
        <v>2.93</v>
      </c>
      <c r="I2012" s="2"/>
      <c r="P2012" s="2"/>
    </row>
    <row r="2013" spans="1:16">
      <c r="A2013" s="1">
        <f t="shared" si="329"/>
        <v>1496995</v>
      </c>
      <c r="B2013" s="1">
        <v>-5</v>
      </c>
      <c r="C2013" s="1">
        <v>-6</v>
      </c>
      <c r="D2013" s="2">
        <v>6</v>
      </c>
      <c r="E2013" s="5">
        <v>14.49</v>
      </c>
      <c r="F2013" s="5">
        <v>12.82</v>
      </c>
      <c r="G2013" s="5">
        <v>1.92</v>
      </c>
      <c r="I2013" s="2"/>
      <c r="P2013" s="2"/>
    </row>
    <row r="2014" spans="1:16">
      <c r="A2014" s="1">
        <f t="shared" si="329"/>
        <v>1496996</v>
      </c>
      <c r="B2014" s="1">
        <v>-4</v>
      </c>
      <c r="C2014" s="1">
        <v>-6</v>
      </c>
      <c r="D2014" s="2">
        <v>6</v>
      </c>
      <c r="E2014" s="5">
        <v>36.340000000000003</v>
      </c>
      <c r="F2014" s="5">
        <v>39.340000000000003</v>
      </c>
      <c r="G2014" s="5">
        <v>2.57</v>
      </c>
      <c r="I2014" s="2"/>
      <c r="P2014" s="2"/>
    </row>
    <row r="2015" spans="1:16">
      <c r="A2015" s="1">
        <f t="shared" si="329"/>
        <v>1496997</v>
      </c>
      <c r="B2015" s="1">
        <v>-3</v>
      </c>
      <c r="C2015" s="1">
        <v>-6</v>
      </c>
      <c r="D2015" s="2">
        <v>6</v>
      </c>
      <c r="E2015" s="5">
        <v>1.96</v>
      </c>
      <c r="F2015" s="5">
        <v>1.39</v>
      </c>
      <c r="G2015" s="5">
        <v>0.9</v>
      </c>
      <c r="I2015" s="2"/>
      <c r="P2015" s="2"/>
    </row>
    <row r="2016" spans="1:16">
      <c r="A2016" s="1">
        <f t="shared" si="329"/>
        <v>-1497002</v>
      </c>
      <c r="B2016" s="1">
        <v>-2</v>
      </c>
      <c r="C2016" s="1">
        <v>6</v>
      </c>
      <c r="D2016" s="2">
        <v>-6</v>
      </c>
      <c r="E2016" s="5">
        <v>190</v>
      </c>
      <c r="F2016" s="5">
        <v>200.67</v>
      </c>
      <c r="G2016" s="5">
        <v>4.7699999999999996</v>
      </c>
      <c r="I2016" s="2"/>
      <c r="P2016" s="2"/>
    </row>
    <row r="2017" spans="1:16">
      <c r="A2017" s="1">
        <f t="shared" si="329"/>
        <v>-1497004</v>
      </c>
      <c r="B2017" s="1">
        <v>-4</v>
      </c>
      <c r="C2017" s="1">
        <v>6</v>
      </c>
      <c r="D2017" s="2">
        <v>-6</v>
      </c>
      <c r="E2017" s="5">
        <v>46.44</v>
      </c>
      <c r="F2017" s="5">
        <v>43.14</v>
      </c>
      <c r="G2017" s="5">
        <v>3.1</v>
      </c>
      <c r="I2017" s="2"/>
      <c r="P2017" s="2"/>
    </row>
    <row r="2018" spans="1:16">
      <c r="A2018" s="1">
        <f t="shared" si="329"/>
        <v>-1497005</v>
      </c>
      <c r="B2018" s="1">
        <v>-5</v>
      </c>
      <c r="C2018" s="1">
        <v>6</v>
      </c>
      <c r="D2018" s="2">
        <v>-6</v>
      </c>
      <c r="E2018" s="5">
        <v>20.22</v>
      </c>
      <c r="F2018" s="5">
        <v>18.809999999999999</v>
      </c>
      <c r="G2018" s="5">
        <v>2.4500000000000002</v>
      </c>
      <c r="I2018" s="2"/>
      <c r="P2018" s="2"/>
    </row>
    <row r="2019" spans="1:16">
      <c r="A2019" s="1">
        <f t="shared" si="329"/>
        <v>-1497006</v>
      </c>
      <c r="B2019" s="1">
        <v>-6</v>
      </c>
      <c r="C2019" s="1">
        <v>6</v>
      </c>
      <c r="D2019" s="2">
        <v>-6</v>
      </c>
      <c r="E2019" s="5">
        <v>3.26</v>
      </c>
      <c r="F2019" s="5">
        <v>1.92</v>
      </c>
      <c r="G2019" s="5">
        <v>1.44</v>
      </c>
      <c r="I2019" s="2"/>
      <c r="P2019" s="2"/>
    </row>
    <row r="2020" spans="1:16">
      <c r="A2020" s="1">
        <f t="shared" si="329"/>
        <v>-1497007</v>
      </c>
      <c r="B2020" s="1">
        <v>-7</v>
      </c>
      <c r="C2020" s="1">
        <v>6</v>
      </c>
      <c r="D2020" s="2">
        <v>-6</v>
      </c>
      <c r="E2020" s="5">
        <v>9.61</v>
      </c>
      <c r="F2020" s="5">
        <v>13.78</v>
      </c>
      <c r="G2020" s="5">
        <v>2.42</v>
      </c>
      <c r="I2020" s="2"/>
      <c r="P2020" s="2"/>
    </row>
    <row r="2021" spans="1:16">
      <c r="A2021" s="1">
        <f t="shared" si="329"/>
        <v>1497494</v>
      </c>
      <c r="B2021" s="1">
        <v>-6</v>
      </c>
      <c r="C2021" s="1">
        <v>-5</v>
      </c>
      <c r="D2021" s="2">
        <v>6</v>
      </c>
      <c r="E2021" s="5">
        <v>1.69</v>
      </c>
      <c r="F2021" s="5">
        <v>1.53</v>
      </c>
      <c r="G2021" s="5">
        <v>1.26</v>
      </c>
      <c r="I2021" s="2"/>
      <c r="P2021" s="2"/>
    </row>
    <row r="2022" spans="1:16">
      <c r="A2022" s="1">
        <f t="shared" si="329"/>
        <v>1497495</v>
      </c>
      <c r="B2022" s="1">
        <v>-5</v>
      </c>
      <c r="C2022" s="1">
        <v>-5</v>
      </c>
      <c r="D2022" s="2">
        <v>6</v>
      </c>
      <c r="E2022" s="5">
        <v>8.2100000000000009</v>
      </c>
      <c r="F2022" s="5">
        <v>10.35</v>
      </c>
      <c r="G2022" s="5">
        <v>1.63</v>
      </c>
      <c r="I2022" s="2"/>
      <c r="P2022" s="2"/>
    </row>
    <row r="2023" spans="1:16">
      <c r="A2023" s="1">
        <f t="shared" si="329"/>
        <v>1497496</v>
      </c>
      <c r="B2023" s="1">
        <v>-4</v>
      </c>
      <c r="C2023" s="1">
        <v>-5</v>
      </c>
      <c r="D2023" s="2">
        <v>6</v>
      </c>
      <c r="E2023" s="5">
        <v>13.47</v>
      </c>
      <c r="F2023" s="5">
        <v>10.85</v>
      </c>
      <c r="G2023" s="5">
        <v>1.53</v>
      </c>
      <c r="I2023" s="2"/>
      <c r="P2023" s="2"/>
    </row>
    <row r="2024" spans="1:16">
      <c r="A2024" s="1">
        <f t="shared" si="329"/>
        <v>1497497</v>
      </c>
      <c r="B2024" s="1">
        <v>-3</v>
      </c>
      <c r="C2024" s="1">
        <v>-5</v>
      </c>
      <c r="D2024" s="2">
        <v>6</v>
      </c>
      <c r="E2024" s="5">
        <v>260.14999999999998</v>
      </c>
      <c r="F2024" s="5">
        <v>254.93</v>
      </c>
      <c r="G2024" s="5">
        <v>7.61</v>
      </c>
      <c r="I2024" s="2"/>
      <c r="P2024" s="2"/>
    </row>
    <row r="2025" spans="1:16">
      <c r="A2025" s="1">
        <f t="shared" si="329"/>
        <v>-1497504</v>
      </c>
      <c r="B2025" s="1">
        <v>-4</v>
      </c>
      <c r="C2025" s="1">
        <v>5</v>
      </c>
      <c r="D2025" s="2">
        <v>-6</v>
      </c>
      <c r="E2025" s="5">
        <v>8.1</v>
      </c>
      <c r="F2025" s="5">
        <v>6.03</v>
      </c>
      <c r="G2025" s="5">
        <v>0.85</v>
      </c>
      <c r="I2025" s="2"/>
      <c r="P2025" s="2"/>
    </row>
    <row r="2026" spans="1:16">
      <c r="A2026" s="1">
        <f t="shared" si="329"/>
        <v>-1497505</v>
      </c>
      <c r="B2026" s="1">
        <v>-5</v>
      </c>
      <c r="C2026" s="1">
        <v>5</v>
      </c>
      <c r="D2026" s="2">
        <v>-6</v>
      </c>
      <c r="E2026" s="5">
        <v>57.21</v>
      </c>
      <c r="F2026" s="5">
        <v>55.95</v>
      </c>
      <c r="G2026" s="5">
        <v>3.64</v>
      </c>
      <c r="I2026" s="2"/>
      <c r="P2026" s="2"/>
    </row>
    <row r="2027" spans="1:16">
      <c r="A2027" s="1">
        <f t="shared" si="329"/>
        <v>-1497506</v>
      </c>
      <c r="B2027" s="1">
        <v>-6</v>
      </c>
      <c r="C2027" s="1">
        <v>5</v>
      </c>
      <c r="D2027" s="2">
        <v>-6</v>
      </c>
      <c r="E2027" s="5">
        <v>19</v>
      </c>
      <c r="F2027" s="5">
        <v>17.190000000000001</v>
      </c>
      <c r="G2027" s="5">
        <v>2.39</v>
      </c>
      <c r="I2027" s="2"/>
      <c r="P2027" s="2"/>
    </row>
    <row r="2028" spans="1:16">
      <c r="A2028" s="1">
        <f t="shared" si="329"/>
        <v>-1497507</v>
      </c>
      <c r="B2028" s="1">
        <v>-7</v>
      </c>
      <c r="C2028" s="1">
        <v>5</v>
      </c>
      <c r="D2028" s="2">
        <v>-6</v>
      </c>
      <c r="E2028" s="5">
        <v>6.93</v>
      </c>
      <c r="F2028" s="5">
        <v>6.33</v>
      </c>
      <c r="G2028" s="5">
        <v>1.99</v>
      </c>
      <c r="I2028" s="2"/>
      <c r="P2028" s="2"/>
    </row>
    <row r="2029" spans="1:16">
      <c r="A2029" s="1">
        <f t="shared" si="329"/>
        <v>1497994</v>
      </c>
      <c r="B2029" s="1">
        <v>-6</v>
      </c>
      <c r="C2029" s="1">
        <v>-4</v>
      </c>
      <c r="D2029" s="2">
        <v>6</v>
      </c>
      <c r="E2029" s="5">
        <v>4.32</v>
      </c>
      <c r="F2029" s="5">
        <v>3.56</v>
      </c>
      <c r="G2029" s="5">
        <v>1.36</v>
      </c>
      <c r="I2029" s="2"/>
      <c r="P2029" s="2"/>
    </row>
    <row r="2030" spans="1:16">
      <c r="A2030" s="1">
        <f t="shared" si="329"/>
        <v>1497995</v>
      </c>
      <c r="B2030" s="1">
        <v>-5</v>
      </c>
      <c r="C2030" s="1">
        <v>-4</v>
      </c>
      <c r="D2030" s="2">
        <v>6</v>
      </c>
      <c r="E2030" s="5">
        <v>78.69</v>
      </c>
      <c r="F2030" s="5">
        <v>76.989999999999995</v>
      </c>
      <c r="G2030" s="5">
        <v>3.61</v>
      </c>
      <c r="I2030" s="2"/>
      <c r="P2030" s="2"/>
    </row>
    <row r="2031" spans="1:16">
      <c r="A2031" s="1">
        <f t="shared" si="329"/>
        <v>1497996</v>
      </c>
      <c r="B2031" s="1">
        <v>-4</v>
      </c>
      <c r="C2031" s="1">
        <v>-4</v>
      </c>
      <c r="D2031" s="2">
        <v>6</v>
      </c>
      <c r="E2031" s="5">
        <v>1.54</v>
      </c>
      <c r="F2031" s="5">
        <v>2.41</v>
      </c>
      <c r="G2031" s="5">
        <v>0.93</v>
      </c>
      <c r="I2031" s="2"/>
      <c r="P2031" s="2"/>
    </row>
    <row r="2032" spans="1:16">
      <c r="A2032" s="1">
        <f t="shared" si="329"/>
        <v>-1498003</v>
      </c>
      <c r="B2032" s="1">
        <v>-3</v>
      </c>
      <c r="C2032" s="1">
        <v>4</v>
      </c>
      <c r="D2032" s="2">
        <v>-6</v>
      </c>
      <c r="E2032" s="5">
        <v>59.86</v>
      </c>
      <c r="F2032" s="5">
        <v>51.26</v>
      </c>
      <c r="G2032" s="5">
        <v>1.86</v>
      </c>
      <c r="I2032" s="2"/>
      <c r="P2032" s="2"/>
    </row>
    <row r="2033" spans="1:16">
      <c r="A2033" s="1">
        <f t="shared" si="329"/>
        <v>-1498004</v>
      </c>
      <c r="B2033" s="1">
        <v>-4</v>
      </c>
      <c r="C2033" s="1">
        <v>4</v>
      </c>
      <c r="D2033" s="2">
        <v>-6</v>
      </c>
      <c r="E2033" s="5">
        <v>36.79</v>
      </c>
      <c r="F2033" s="5">
        <v>39.97</v>
      </c>
      <c r="G2033" s="5">
        <v>2.2599999999999998</v>
      </c>
      <c r="I2033" s="2"/>
      <c r="P2033" s="2"/>
    </row>
    <row r="2034" spans="1:16">
      <c r="A2034" s="1">
        <f t="shared" si="329"/>
        <v>-1498005</v>
      </c>
      <c r="B2034" s="1">
        <v>-5</v>
      </c>
      <c r="C2034" s="1">
        <v>4</v>
      </c>
      <c r="D2034" s="2">
        <v>-6</v>
      </c>
      <c r="E2034" s="5">
        <v>195.54</v>
      </c>
      <c r="F2034" s="5">
        <v>183.47</v>
      </c>
      <c r="G2034" s="5">
        <v>6.36</v>
      </c>
      <c r="I2034" s="2"/>
      <c r="P2034" s="2"/>
    </row>
    <row r="2035" spans="1:16">
      <c r="A2035" s="1">
        <f t="shared" si="329"/>
        <v>-1498007</v>
      </c>
      <c r="B2035" s="1">
        <v>-7</v>
      </c>
      <c r="C2035" s="1">
        <v>4</v>
      </c>
      <c r="D2035" s="2">
        <v>-6</v>
      </c>
      <c r="E2035" s="5">
        <v>18.2</v>
      </c>
      <c r="F2035" s="5">
        <v>20.21</v>
      </c>
      <c r="G2035" s="5">
        <v>2.78</v>
      </c>
      <c r="I2035" s="2"/>
      <c r="P2035" s="2"/>
    </row>
    <row r="2036" spans="1:16">
      <c r="A2036" s="1">
        <f t="shared" si="329"/>
        <v>1498493</v>
      </c>
      <c r="B2036" s="1">
        <v>-7</v>
      </c>
      <c r="C2036" s="1">
        <v>-3</v>
      </c>
      <c r="D2036" s="2">
        <v>6</v>
      </c>
      <c r="E2036" s="5">
        <v>9</v>
      </c>
      <c r="F2036" s="5">
        <v>12.48</v>
      </c>
      <c r="G2036" s="5">
        <v>2.14</v>
      </c>
      <c r="I2036" s="2"/>
      <c r="P2036" s="2"/>
    </row>
    <row r="2037" spans="1:16">
      <c r="A2037" s="1">
        <f t="shared" si="329"/>
        <v>1498494</v>
      </c>
      <c r="B2037" s="1">
        <v>-6</v>
      </c>
      <c r="C2037" s="1">
        <v>-3</v>
      </c>
      <c r="D2037" s="2">
        <v>6</v>
      </c>
      <c r="E2037" s="5">
        <v>26.64</v>
      </c>
      <c r="F2037" s="5">
        <v>26.07</v>
      </c>
      <c r="G2037" s="5">
        <v>2.38</v>
      </c>
      <c r="I2037" s="2"/>
      <c r="P2037" s="2"/>
    </row>
    <row r="2038" spans="1:16">
      <c r="A2038" s="1">
        <f t="shared" si="329"/>
        <v>1498495</v>
      </c>
      <c r="B2038" s="1">
        <v>-5</v>
      </c>
      <c r="C2038" s="1">
        <v>-3</v>
      </c>
      <c r="D2038" s="2">
        <v>6</v>
      </c>
      <c r="E2038" s="5">
        <v>71.19</v>
      </c>
      <c r="F2038" s="5">
        <v>61.65</v>
      </c>
      <c r="G2038" s="5">
        <v>3.11</v>
      </c>
      <c r="I2038" s="2"/>
      <c r="P2038" s="2"/>
    </row>
    <row r="2039" spans="1:16">
      <c r="A2039" s="1">
        <f t="shared" si="329"/>
        <v>1498496</v>
      </c>
      <c r="B2039" s="1">
        <v>-4</v>
      </c>
      <c r="C2039" s="1">
        <v>-3</v>
      </c>
      <c r="D2039" s="2">
        <v>6</v>
      </c>
      <c r="E2039" s="5">
        <v>84.21</v>
      </c>
      <c r="F2039" s="5">
        <v>85.47</v>
      </c>
      <c r="G2039" s="5">
        <v>3.47</v>
      </c>
      <c r="I2039" s="2"/>
      <c r="P2039" s="2"/>
    </row>
    <row r="2040" spans="1:16">
      <c r="A2040" s="1">
        <f t="shared" si="329"/>
        <v>-1498500</v>
      </c>
      <c r="B2040" s="1">
        <v>0</v>
      </c>
      <c r="C2040" s="1">
        <v>3</v>
      </c>
      <c r="D2040" s="2">
        <v>-6</v>
      </c>
      <c r="E2040" s="5">
        <v>574.16999999999996</v>
      </c>
      <c r="F2040" s="5">
        <v>516.29999999999995</v>
      </c>
      <c r="G2040" s="5">
        <v>10.39</v>
      </c>
      <c r="I2040" s="2"/>
      <c r="P2040" s="2"/>
    </row>
    <row r="2041" spans="1:16">
      <c r="A2041" s="1">
        <f t="shared" si="329"/>
        <v>-1498502</v>
      </c>
      <c r="B2041" s="1">
        <v>-2</v>
      </c>
      <c r="C2041" s="1">
        <v>3</v>
      </c>
      <c r="D2041" s="2">
        <v>-6</v>
      </c>
      <c r="E2041" s="5">
        <v>317.99</v>
      </c>
      <c r="F2041" s="5">
        <v>313.95</v>
      </c>
      <c r="G2041" s="5">
        <v>9.17</v>
      </c>
      <c r="I2041" s="2"/>
      <c r="P2041" s="2"/>
    </row>
    <row r="2042" spans="1:16">
      <c r="A2042" s="1">
        <f t="shared" si="329"/>
        <v>-1498503</v>
      </c>
      <c r="B2042" s="1">
        <v>-3</v>
      </c>
      <c r="C2042" s="1">
        <v>3</v>
      </c>
      <c r="D2042" s="2">
        <v>-6</v>
      </c>
      <c r="E2042" s="5">
        <v>47.08</v>
      </c>
      <c r="F2042" s="5">
        <v>51.72</v>
      </c>
      <c r="G2042" s="5">
        <v>2.4700000000000002</v>
      </c>
      <c r="I2042" s="2"/>
      <c r="P2042" s="2"/>
    </row>
    <row r="2043" spans="1:16">
      <c r="A2043" s="1">
        <f t="shared" si="329"/>
        <v>-1498504</v>
      </c>
      <c r="B2043" s="1">
        <v>-4</v>
      </c>
      <c r="C2043" s="1">
        <v>3</v>
      </c>
      <c r="D2043" s="2">
        <v>-6</v>
      </c>
      <c r="E2043" s="5">
        <v>617.79</v>
      </c>
      <c r="F2043" s="5">
        <v>615.99</v>
      </c>
      <c r="G2043" s="5">
        <v>17.47</v>
      </c>
      <c r="I2043" s="2"/>
      <c r="P2043" s="2"/>
    </row>
    <row r="2044" spans="1:16">
      <c r="A2044" s="1">
        <f t="shared" si="329"/>
        <v>-1498505</v>
      </c>
      <c r="B2044" s="1">
        <v>-5</v>
      </c>
      <c r="C2044" s="1">
        <v>3</v>
      </c>
      <c r="D2044" s="2">
        <v>-6</v>
      </c>
      <c r="E2044" s="5">
        <v>165.71</v>
      </c>
      <c r="F2044" s="5">
        <v>151.16999999999999</v>
      </c>
      <c r="G2044" s="5">
        <v>5.66</v>
      </c>
      <c r="I2044" s="2"/>
      <c r="P2044" s="2"/>
    </row>
    <row r="2045" spans="1:16">
      <c r="A2045" s="1">
        <f t="shared" si="329"/>
        <v>-1498506</v>
      </c>
      <c r="B2045" s="1">
        <v>-6</v>
      </c>
      <c r="C2045" s="1">
        <v>3</v>
      </c>
      <c r="D2045" s="2">
        <v>-6</v>
      </c>
      <c r="E2045" s="5">
        <v>38.21</v>
      </c>
      <c r="F2045" s="5">
        <v>46.73</v>
      </c>
      <c r="G2045" s="5">
        <v>3.05</v>
      </c>
      <c r="I2045" s="2"/>
      <c r="P2045" s="2"/>
    </row>
    <row r="2046" spans="1:16">
      <c r="A2046" s="1">
        <f t="shared" si="329"/>
        <v>1498993</v>
      </c>
      <c r="B2046" s="1">
        <v>-7</v>
      </c>
      <c r="C2046" s="1">
        <v>-2</v>
      </c>
      <c r="D2046" s="2">
        <v>6</v>
      </c>
      <c r="E2046" s="5">
        <v>22.19</v>
      </c>
      <c r="F2046" s="5">
        <v>22.5</v>
      </c>
      <c r="G2046" s="5">
        <v>2.54</v>
      </c>
      <c r="I2046" s="2"/>
      <c r="P2046" s="2"/>
    </row>
    <row r="2047" spans="1:16">
      <c r="A2047" s="1">
        <f t="shared" si="329"/>
        <v>1498994</v>
      </c>
      <c r="B2047" s="1">
        <v>-6</v>
      </c>
      <c r="C2047" s="1">
        <v>-2</v>
      </c>
      <c r="D2047" s="2">
        <v>6</v>
      </c>
      <c r="E2047" s="5">
        <v>16.399999999999999</v>
      </c>
      <c r="F2047" s="5">
        <v>14.26</v>
      </c>
      <c r="G2047" s="5">
        <v>1.92</v>
      </c>
      <c r="I2047" s="2"/>
      <c r="P2047" s="2"/>
    </row>
    <row r="2048" spans="1:16">
      <c r="A2048" s="1">
        <f t="shared" si="329"/>
        <v>1498995</v>
      </c>
      <c r="B2048" s="1">
        <v>-5</v>
      </c>
      <c r="C2048" s="1">
        <v>-2</v>
      </c>
      <c r="D2048" s="2">
        <v>6</v>
      </c>
      <c r="E2048" s="5">
        <v>9.6999999999999993</v>
      </c>
      <c r="F2048" s="5">
        <v>7.05</v>
      </c>
      <c r="G2048" s="5">
        <v>1.3</v>
      </c>
      <c r="I2048" s="2"/>
      <c r="P2048" s="2"/>
    </row>
    <row r="2049" spans="1:16">
      <c r="A2049" s="1">
        <f t="shared" si="329"/>
        <v>-1498996</v>
      </c>
      <c r="B2049" s="1">
        <v>4</v>
      </c>
      <c r="C2049" s="1">
        <v>2</v>
      </c>
      <c r="D2049" s="2">
        <v>-6</v>
      </c>
      <c r="E2049" s="5">
        <v>3.28</v>
      </c>
      <c r="F2049" s="5">
        <v>4.8</v>
      </c>
      <c r="G2049" s="5">
        <v>1.02</v>
      </c>
      <c r="I2049" s="2"/>
      <c r="P2049" s="2"/>
    </row>
    <row r="2050" spans="1:16">
      <c r="A2050" s="1">
        <f t="shared" si="329"/>
        <v>-1498997</v>
      </c>
      <c r="B2050" s="1">
        <v>3</v>
      </c>
      <c r="C2050" s="1">
        <v>2</v>
      </c>
      <c r="D2050" s="2">
        <v>-6</v>
      </c>
      <c r="E2050" s="5">
        <v>24.42</v>
      </c>
      <c r="F2050" s="5">
        <v>23.73</v>
      </c>
      <c r="G2050" s="5">
        <v>1.17</v>
      </c>
      <c r="I2050" s="2"/>
      <c r="P2050" s="2"/>
    </row>
    <row r="2051" spans="1:16">
      <c r="A2051" s="1">
        <f t="shared" si="329"/>
        <v>-1498998</v>
      </c>
      <c r="B2051" s="1">
        <v>2</v>
      </c>
      <c r="C2051" s="1">
        <v>2</v>
      </c>
      <c r="D2051" s="2">
        <v>-6</v>
      </c>
      <c r="E2051" s="5">
        <v>8.5399999999999991</v>
      </c>
      <c r="F2051" s="5">
        <v>8.92</v>
      </c>
      <c r="G2051" s="5">
        <v>0.69</v>
      </c>
      <c r="I2051" s="2"/>
      <c r="P2051" s="2"/>
    </row>
    <row r="2052" spans="1:16">
      <c r="A2052" s="1">
        <f t="shared" si="329"/>
        <v>-1498999</v>
      </c>
      <c r="B2052" s="1">
        <v>1</v>
      </c>
      <c r="C2052" s="1">
        <v>2</v>
      </c>
      <c r="D2052" s="2">
        <v>-6</v>
      </c>
      <c r="E2052" s="5">
        <v>726.08</v>
      </c>
      <c r="F2052" s="5">
        <v>683.87</v>
      </c>
      <c r="G2052" s="5">
        <v>10.48</v>
      </c>
      <c r="I2052" s="2"/>
      <c r="P2052" s="2"/>
    </row>
    <row r="2053" spans="1:16">
      <c r="A2053" s="1">
        <f t="shared" si="329"/>
        <v>-1499001</v>
      </c>
      <c r="B2053" s="1">
        <v>-1</v>
      </c>
      <c r="C2053" s="1">
        <v>2</v>
      </c>
      <c r="D2053" s="2">
        <v>-6</v>
      </c>
      <c r="E2053" s="5">
        <v>69.319999999999993</v>
      </c>
      <c r="F2053" s="5">
        <v>69.67</v>
      </c>
      <c r="G2053" s="5">
        <v>2.74</v>
      </c>
      <c r="I2053" s="2"/>
      <c r="P2053" s="2"/>
    </row>
    <row r="2054" spans="1:16">
      <c r="A2054" s="1">
        <f t="shared" si="329"/>
        <v>-1499002</v>
      </c>
      <c r="B2054" s="1">
        <v>-2</v>
      </c>
      <c r="C2054" s="1">
        <v>2</v>
      </c>
      <c r="D2054" s="2">
        <v>-6</v>
      </c>
      <c r="E2054" s="5">
        <v>153.13</v>
      </c>
      <c r="F2054" s="5">
        <v>174.58</v>
      </c>
      <c r="G2054" s="5">
        <v>5.66</v>
      </c>
      <c r="I2054" s="2"/>
      <c r="P2054" s="2"/>
    </row>
    <row r="2055" spans="1:16">
      <c r="A2055" s="1">
        <f t="shared" si="329"/>
        <v>-1499003</v>
      </c>
      <c r="B2055" s="1">
        <v>-3</v>
      </c>
      <c r="C2055" s="1">
        <v>2</v>
      </c>
      <c r="D2055" s="2">
        <v>-6</v>
      </c>
      <c r="E2055" s="5">
        <v>82.11</v>
      </c>
      <c r="F2055" s="5">
        <v>86.73</v>
      </c>
      <c r="G2055" s="5">
        <v>3.55</v>
      </c>
      <c r="I2055" s="2"/>
      <c r="P2055" s="2"/>
    </row>
    <row r="2056" spans="1:16">
      <c r="A2056" s="1">
        <f t="shared" si="329"/>
        <v>-1499004</v>
      </c>
      <c r="B2056" s="1">
        <v>-4</v>
      </c>
      <c r="C2056" s="1">
        <v>2</v>
      </c>
      <c r="D2056" s="2">
        <v>-6</v>
      </c>
      <c r="E2056" s="5">
        <v>224.55</v>
      </c>
      <c r="F2056" s="5">
        <v>221.94</v>
      </c>
      <c r="G2056" s="5">
        <v>7.4</v>
      </c>
      <c r="I2056" s="2"/>
      <c r="P2056" s="2"/>
    </row>
    <row r="2057" spans="1:16">
      <c r="A2057" s="1">
        <f t="shared" si="329"/>
        <v>-1499005</v>
      </c>
      <c r="B2057" s="1">
        <v>-5</v>
      </c>
      <c r="C2057" s="1">
        <v>2</v>
      </c>
      <c r="D2057" s="2">
        <v>-6</v>
      </c>
      <c r="E2057" s="5">
        <v>28.39</v>
      </c>
      <c r="F2057" s="5">
        <v>28.97</v>
      </c>
      <c r="G2057" s="5">
        <v>2.36</v>
      </c>
      <c r="I2057" s="2"/>
      <c r="P2057" s="2"/>
    </row>
    <row r="2058" spans="1:16">
      <c r="A2058" s="1">
        <f t="shared" si="329"/>
        <v>-1499006</v>
      </c>
      <c r="B2058" s="1">
        <v>-6</v>
      </c>
      <c r="C2058" s="1">
        <v>2</v>
      </c>
      <c r="D2058" s="2">
        <v>-6</v>
      </c>
      <c r="E2058" s="5">
        <v>46.99</v>
      </c>
      <c r="F2058" s="5">
        <v>44.46</v>
      </c>
      <c r="G2058" s="5">
        <v>3.16</v>
      </c>
      <c r="I2058" s="2"/>
      <c r="P2058" s="2"/>
    </row>
    <row r="2059" spans="1:16">
      <c r="A2059" s="1">
        <f t="shared" si="329"/>
        <v>-1499007</v>
      </c>
      <c r="B2059" s="1">
        <v>-7</v>
      </c>
      <c r="C2059" s="1">
        <v>2</v>
      </c>
      <c r="D2059" s="2">
        <v>-6</v>
      </c>
      <c r="E2059" s="5">
        <v>28.48</v>
      </c>
      <c r="F2059" s="5">
        <v>35.840000000000003</v>
      </c>
      <c r="G2059" s="5">
        <v>3.41</v>
      </c>
      <c r="I2059" s="2"/>
      <c r="P2059" s="2"/>
    </row>
    <row r="2060" spans="1:16">
      <c r="A2060" s="1">
        <f t="shared" si="329"/>
        <v>1499493</v>
      </c>
      <c r="B2060" s="1">
        <v>-7</v>
      </c>
      <c r="C2060" s="1">
        <v>-1</v>
      </c>
      <c r="D2060" s="2">
        <v>6</v>
      </c>
      <c r="E2060" s="5">
        <v>3.06</v>
      </c>
      <c r="F2060" s="5">
        <v>1.42</v>
      </c>
      <c r="G2060" s="5">
        <v>1.35</v>
      </c>
      <c r="I2060" s="2"/>
      <c r="P2060" s="2"/>
    </row>
    <row r="2061" spans="1:16">
      <c r="A2061" s="1">
        <f t="shared" si="329"/>
        <v>-1499494</v>
      </c>
      <c r="B2061" s="1">
        <v>6</v>
      </c>
      <c r="C2061" s="1">
        <v>1</v>
      </c>
      <c r="D2061" s="2">
        <v>-6</v>
      </c>
      <c r="E2061" s="5">
        <v>4.55</v>
      </c>
      <c r="F2061" s="5">
        <v>4.0199999999999996</v>
      </c>
      <c r="G2061" s="5">
        <v>1.29</v>
      </c>
      <c r="I2061" s="2"/>
      <c r="P2061" s="2"/>
    </row>
    <row r="2062" spans="1:16">
      <c r="A2062" s="1">
        <f t="shared" si="329"/>
        <v>-1499495</v>
      </c>
      <c r="B2062" s="1">
        <v>5</v>
      </c>
      <c r="C2062" s="1">
        <v>1</v>
      </c>
      <c r="D2062" s="2">
        <v>-6</v>
      </c>
      <c r="E2062" s="5">
        <v>14.09</v>
      </c>
      <c r="F2062" s="5">
        <v>15.46</v>
      </c>
      <c r="G2062" s="5">
        <v>1.71</v>
      </c>
      <c r="I2062" s="2"/>
      <c r="P2062" s="2"/>
    </row>
    <row r="2063" spans="1:16">
      <c r="A2063" s="1">
        <f t="shared" si="329"/>
        <v>-1499496</v>
      </c>
      <c r="B2063" s="1">
        <v>4</v>
      </c>
      <c r="C2063" s="1">
        <v>1</v>
      </c>
      <c r="D2063" s="2">
        <v>-6</v>
      </c>
      <c r="E2063" s="5">
        <v>36.21</v>
      </c>
      <c r="F2063" s="5">
        <v>34.15</v>
      </c>
      <c r="G2063" s="5">
        <v>1.51</v>
      </c>
      <c r="I2063" s="2"/>
      <c r="P2063" s="2"/>
    </row>
    <row r="2064" spans="1:16">
      <c r="A2064" s="1">
        <f t="shared" si="329"/>
        <v>-1499497</v>
      </c>
      <c r="B2064" s="1">
        <v>3</v>
      </c>
      <c r="C2064" s="1">
        <v>1</v>
      </c>
      <c r="D2064" s="2">
        <v>-6</v>
      </c>
      <c r="E2064" s="5">
        <v>106.08</v>
      </c>
      <c r="F2064" s="5">
        <v>102.62</v>
      </c>
      <c r="G2064" s="5">
        <v>3.03</v>
      </c>
      <c r="I2064" s="2"/>
      <c r="P2064" s="2"/>
    </row>
    <row r="2065" spans="1:16">
      <c r="A2065" s="1">
        <f t="shared" si="329"/>
        <v>-1499498</v>
      </c>
      <c r="B2065" s="1">
        <v>2</v>
      </c>
      <c r="C2065" s="1">
        <v>1</v>
      </c>
      <c r="D2065" s="2">
        <v>-6</v>
      </c>
      <c r="E2065" s="5">
        <v>979.91</v>
      </c>
      <c r="F2065" s="5">
        <v>899.65</v>
      </c>
      <c r="G2065" s="5">
        <v>26.26</v>
      </c>
      <c r="I2065" s="2"/>
      <c r="P2065" s="2"/>
    </row>
    <row r="2066" spans="1:16">
      <c r="A2066" s="1">
        <f t="shared" si="329"/>
        <v>-1499499</v>
      </c>
      <c r="B2066" s="1">
        <v>1</v>
      </c>
      <c r="C2066" s="1">
        <v>1</v>
      </c>
      <c r="D2066" s="2">
        <v>-6</v>
      </c>
      <c r="E2066" s="5">
        <v>300.43</v>
      </c>
      <c r="F2066" s="5">
        <v>284.26</v>
      </c>
      <c r="G2066" s="5">
        <v>6.34</v>
      </c>
      <c r="I2066" s="2"/>
      <c r="P2066" s="2"/>
    </row>
    <row r="2067" spans="1:16">
      <c r="A2067" s="1">
        <f t="shared" si="329"/>
        <v>-1499500</v>
      </c>
      <c r="B2067" s="1">
        <v>0</v>
      </c>
      <c r="C2067" s="1">
        <v>1</v>
      </c>
      <c r="D2067" s="2">
        <v>-6</v>
      </c>
      <c r="E2067" s="5">
        <v>279.76</v>
      </c>
      <c r="F2067" s="5">
        <v>302.62</v>
      </c>
      <c r="G2067" s="5">
        <v>5.68</v>
      </c>
      <c r="I2067" s="2"/>
      <c r="P2067" s="2"/>
    </row>
    <row r="2068" spans="1:16">
      <c r="A2068" s="1">
        <f t="shared" si="329"/>
        <v>-1499501</v>
      </c>
      <c r="B2068" s="1">
        <v>-1</v>
      </c>
      <c r="C2068" s="1">
        <v>1</v>
      </c>
      <c r="D2068" s="2">
        <v>-6</v>
      </c>
      <c r="E2068" s="5">
        <v>375.26</v>
      </c>
      <c r="F2068" s="5">
        <v>411.8</v>
      </c>
      <c r="G2068" s="5">
        <v>11.7</v>
      </c>
      <c r="I2068" s="2"/>
      <c r="P2068" s="2"/>
    </row>
    <row r="2069" spans="1:16">
      <c r="A2069" s="1">
        <f t="shared" si="329"/>
        <v>-1499502</v>
      </c>
      <c r="B2069" s="1">
        <v>-2</v>
      </c>
      <c r="C2069" s="1">
        <v>1</v>
      </c>
      <c r="D2069" s="2">
        <v>-6</v>
      </c>
      <c r="E2069" s="5">
        <v>1287.4000000000001</v>
      </c>
      <c r="F2069" s="5">
        <v>1296.6300000000001</v>
      </c>
      <c r="G2069" s="5">
        <v>23.08</v>
      </c>
      <c r="I2069" s="2"/>
      <c r="P2069" s="2"/>
    </row>
    <row r="2070" spans="1:16">
      <c r="A2070" s="1">
        <f t="shared" ref="A2070:A2133" si="330">B2070+500*C2070+250000*D2070</f>
        <v>-1499503</v>
      </c>
      <c r="B2070" s="1">
        <v>-3</v>
      </c>
      <c r="C2070" s="1">
        <v>1</v>
      </c>
      <c r="D2070" s="2">
        <v>-6</v>
      </c>
      <c r="E2070" s="5">
        <v>248.94</v>
      </c>
      <c r="F2070" s="5">
        <v>255.57</v>
      </c>
      <c r="G2070" s="5">
        <v>5.07</v>
      </c>
      <c r="I2070" s="2"/>
      <c r="P2070" s="2"/>
    </row>
    <row r="2071" spans="1:16">
      <c r="A2071" s="1">
        <f t="shared" si="330"/>
        <v>-1499504</v>
      </c>
      <c r="B2071" s="1">
        <v>-4</v>
      </c>
      <c r="C2071" s="1">
        <v>1</v>
      </c>
      <c r="D2071" s="2">
        <v>-6</v>
      </c>
      <c r="E2071" s="5">
        <v>103.65</v>
      </c>
      <c r="F2071" s="5">
        <v>98.36</v>
      </c>
      <c r="G2071" s="5">
        <v>4.2699999999999996</v>
      </c>
      <c r="I2071" s="2"/>
      <c r="P2071" s="2"/>
    </row>
    <row r="2072" spans="1:16">
      <c r="A2072" s="1">
        <f t="shared" si="330"/>
        <v>-1499505</v>
      </c>
      <c r="B2072" s="1">
        <v>-5</v>
      </c>
      <c r="C2072" s="1">
        <v>1</v>
      </c>
      <c r="D2072" s="2">
        <v>-6</v>
      </c>
      <c r="E2072" s="5">
        <v>54.56</v>
      </c>
      <c r="F2072" s="5">
        <v>61.04</v>
      </c>
      <c r="G2072" s="5">
        <v>3.52</v>
      </c>
      <c r="I2072" s="2"/>
      <c r="P2072" s="2"/>
    </row>
    <row r="2073" spans="1:16">
      <c r="A2073" s="1">
        <f t="shared" si="330"/>
        <v>-1499506</v>
      </c>
      <c r="B2073" s="1">
        <v>-6</v>
      </c>
      <c r="C2073" s="1">
        <v>1</v>
      </c>
      <c r="D2073" s="2">
        <v>-6</v>
      </c>
      <c r="E2073" s="5">
        <v>45.25</v>
      </c>
      <c r="F2073" s="5">
        <v>51.55</v>
      </c>
      <c r="G2073" s="5">
        <v>3.61</v>
      </c>
      <c r="I2073" s="2"/>
      <c r="P2073" s="2"/>
    </row>
    <row r="2074" spans="1:16">
      <c r="A2074" s="1">
        <f t="shared" si="330"/>
        <v>-1499507</v>
      </c>
      <c r="B2074" s="1">
        <v>-7</v>
      </c>
      <c r="C2074" s="1">
        <v>1</v>
      </c>
      <c r="D2074" s="2">
        <v>-6</v>
      </c>
      <c r="E2074" s="5">
        <v>16.89</v>
      </c>
      <c r="F2074" s="5">
        <v>15.29</v>
      </c>
      <c r="G2074" s="5">
        <v>2.74</v>
      </c>
      <c r="I2074" s="2"/>
      <c r="P2074" s="2"/>
    </row>
    <row r="2075" spans="1:16">
      <c r="A2075" s="1">
        <f t="shared" si="330"/>
        <v>-1499993</v>
      </c>
      <c r="B2075" s="1">
        <v>7</v>
      </c>
      <c r="C2075" s="1">
        <v>0</v>
      </c>
      <c r="D2075" s="2">
        <v>-6</v>
      </c>
      <c r="E2075" s="5">
        <v>5.87</v>
      </c>
      <c r="F2075" s="5">
        <v>4.43</v>
      </c>
      <c r="G2075" s="5">
        <v>1.44</v>
      </c>
      <c r="I2075" s="2"/>
      <c r="P2075" s="2"/>
    </row>
    <row r="2076" spans="1:16">
      <c r="A2076" s="1">
        <f t="shared" si="330"/>
        <v>-1499994</v>
      </c>
      <c r="B2076" s="1">
        <v>6</v>
      </c>
      <c r="C2076" s="1">
        <v>0</v>
      </c>
      <c r="D2076" s="2">
        <v>-6</v>
      </c>
      <c r="E2076" s="5">
        <v>52.93</v>
      </c>
      <c r="F2076" s="5">
        <v>49.58</v>
      </c>
      <c r="G2076" s="5">
        <v>2.93</v>
      </c>
      <c r="I2076" s="2"/>
      <c r="P2076" s="2"/>
    </row>
    <row r="2077" spans="1:16">
      <c r="A2077" s="1">
        <f t="shared" si="330"/>
        <v>-1499995</v>
      </c>
      <c r="B2077" s="1">
        <v>5</v>
      </c>
      <c r="C2077" s="1">
        <v>0</v>
      </c>
      <c r="D2077" s="2">
        <v>-6</v>
      </c>
      <c r="E2077" s="5">
        <v>74.760000000000005</v>
      </c>
      <c r="F2077" s="5">
        <v>74.81</v>
      </c>
      <c r="G2077" s="5">
        <v>3.4</v>
      </c>
      <c r="I2077" s="2"/>
      <c r="P2077" s="2"/>
    </row>
    <row r="2078" spans="1:16">
      <c r="A2078" s="1">
        <f t="shared" si="330"/>
        <v>-1499996</v>
      </c>
      <c r="B2078" s="1">
        <v>4</v>
      </c>
      <c r="C2078" s="1">
        <v>0</v>
      </c>
      <c r="D2078" s="2">
        <v>-6</v>
      </c>
      <c r="E2078" s="5">
        <v>161.71</v>
      </c>
      <c r="F2078" s="5">
        <v>179.57</v>
      </c>
      <c r="G2078" s="5">
        <v>4.1900000000000004</v>
      </c>
      <c r="I2078" s="2"/>
      <c r="P2078" s="2"/>
    </row>
    <row r="2079" spans="1:16">
      <c r="A2079" s="1">
        <f t="shared" si="330"/>
        <v>-1499997</v>
      </c>
      <c r="B2079" s="1">
        <v>3</v>
      </c>
      <c r="C2079" s="1">
        <v>0</v>
      </c>
      <c r="D2079" s="2">
        <v>-6</v>
      </c>
      <c r="E2079" s="5">
        <v>86.76</v>
      </c>
      <c r="F2079" s="5">
        <v>90.26</v>
      </c>
      <c r="G2079" s="5">
        <v>2.39</v>
      </c>
      <c r="I2079" s="2"/>
      <c r="P2079" s="2"/>
    </row>
    <row r="2080" spans="1:16">
      <c r="A2080" s="1">
        <f t="shared" si="330"/>
        <v>-1499998</v>
      </c>
      <c r="B2080" s="1">
        <v>2</v>
      </c>
      <c r="C2080" s="1">
        <v>0</v>
      </c>
      <c r="D2080" s="2">
        <v>-6</v>
      </c>
      <c r="E2080" s="5">
        <v>1977.53</v>
      </c>
      <c r="F2080" s="5">
        <v>2038.35</v>
      </c>
      <c r="G2080" s="5">
        <v>36.020000000000003</v>
      </c>
      <c r="I2080" s="2"/>
      <c r="P2080" s="2"/>
    </row>
    <row r="2081" spans="1:16">
      <c r="A2081" s="1">
        <f t="shared" si="330"/>
        <v>-1499999</v>
      </c>
      <c r="B2081" s="1">
        <v>1</v>
      </c>
      <c r="C2081" s="1">
        <v>0</v>
      </c>
      <c r="D2081" s="2">
        <v>-6</v>
      </c>
      <c r="E2081" s="5">
        <v>287.08</v>
      </c>
      <c r="F2081" s="5">
        <v>290.05</v>
      </c>
      <c r="G2081" s="5">
        <v>5.59</v>
      </c>
      <c r="I2081" s="2"/>
      <c r="P2081" s="2"/>
    </row>
    <row r="2082" spans="1:16">
      <c r="A2082" s="1">
        <f t="shared" si="330"/>
        <v>-1500000</v>
      </c>
      <c r="B2082" s="1">
        <v>0</v>
      </c>
      <c r="C2082" s="1">
        <v>0</v>
      </c>
      <c r="D2082" s="2">
        <v>-6</v>
      </c>
      <c r="E2082" s="5">
        <v>310.48</v>
      </c>
      <c r="F2082" s="5">
        <v>294.60000000000002</v>
      </c>
      <c r="G2082" s="5">
        <v>7.51</v>
      </c>
      <c r="I2082" s="2"/>
      <c r="P2082" s="2"/>
    </row>
    <row r="2083" spans="1:16">
      <c r="A2083" s="1">
        <f t="shared" si="330"/>
        <v>-1500001</v>
      </c>
      <c r="B2083" s="1">
        <v>-1</v>
      </c>
      <c r="C2083" s="1">
        <v>0</v>
      </c>
      <c r="D2083" s="2">
        <v>-6</v>
      </c>
      <c r="E2083" s="5">
        <v>139.28</v>
      </c>
      <c r="F2083" s="5">
        <v>126.26</v>
      </c>
      <c r="G2083" s="5">
        <v>2.66</v>
      </c>
      <c r="I2083" s="2"/>
      <c r="P2083" s="2"/>
    </row>
    <row r="2084" spans="1:16">
      <c r="A2084" s="1">
        <f t="shared" si="330"/>
        <v>-1500002</v>
      </c>
      <c r="B2084" s="1">
        <v>-2</v>
      </c>
      <c r="C2084" s="1">
        <v>0</v>
      </c>
      <c r="D2084" s="2">
        <v>-6</v>
      </c>
      <c r="E2084" s="5">
        <v>54.85</v>
      </c>
      <c r="F2084" s="5">
        <v>55.88</v>
      </c>
      <c r="G2084" s="5">
        <v>1.49</v>
      </c>
      <c r="I2084" s="2"/>
      <c r="P2084" s="2"/>
    </row>
    <row r="2085" spans="1:16">
      <c r="A2085" s="1">
        <f t="shared" si="330"/>
        <v>-1500003</v>
      </c>
      <c r="B2085" s="1">
        <v>-3</v>
      </c>
      <c r="C2085" s="1">
        <v>0</v>
      </c>
      <c r="D2085" s="2">
        <v>-6</v>
      </c>
      <c r="E2085" s="5">
        <v>13.45</v>
      </c>
      <c r="F2085" s="5">
        <v>12.86</v>
      </c>
      <c r="G2085" s="5">
        <v>0.78</v>
      </c>
      <c r="I2085" s="2"/>
      <c r="P2085" s="2"/>
    </row>
    <row r="2086" spans="1:16">
      <c r="A2086" s="1">
        <f t="shared" si="330"/>
        <v>-1500004</v>
      </c>
      <c r="B2086" s="1">
        <v>-4</v>
      </c>
      <c r="C2086" s="1">
        <v>0</v>
      </c>
      <c r="D2086" s="2">
        <v>-6</v>
      </c>
      <c r="E2086" s="5">
        <v>88.23</v>
      </c>
      <c r="F2086" s="5">
        <v>84.78</v>
      </c>
      <c r="G2086" s="5">
        <v>4.0599999999999996</v>
      </c>
      <c r="I2086" s="2"/>
      <c r="P2086" s="2"/>
    </row>
    <row r="2087" spans="1:16">
      <c r="A2087" s="1">
        <f t="shared" si="330"/>
        <v>-1500005</v>
      </c>
      <c r="B2087" s="1">
        <v>-5</v>
      </c>
      <c r="C2087" s="1">
        <v>0</v>
      </c>
      <c r="D2087" s="2">
        <v>-6</v>
      </c>
      <c r="E2087" s="5">
        <v>14.31</v>
      </c>
      <c r="F2087" s="5">
        <v>17.78</v>
      </c>
      <c r="G2087" s="5">
        <v>2.2999999999999998</v>
      </c>
      <c r="I2087" s="2"/>
      <c r="P2087" s="2"/>
    </row>
    <row r="2088" spans="1:16">
      <c r="A2088" s="1">
        <f t="shared" si="330"/>
        <v>-1500006</v>
      </c>
      <c r="B2088" s="1">
        <v>-6</v>
      </c>
      <c r="C2088" s="1">
        <v>0</v>
      </c>
      <c r="D2088" s="2">
        <v>-6</v>
      </c>
      <c r="E2088" s="5">
        <v>19.02</v>
      </c>
      <c r="F2088" s="5">
        <v>17.27</v>
      </c>
      <c r="G2088" s="5">
        <v>2.69</v>
      </c>
      <c r="I2088" s="2"/>
      <c r="P2088" s="2"/>
    </row>
    <row r="2089" spans="1:16">
      <c r="A2089" s="1">
        <f t="shared" si="330"/>
        <v>-1500492</v>
      </c>
      <c r="B2089" s="1">
        <v>8</v>
      </c>
      <c r="C2089" s="1">
        <v>-1</v>
      </c>
      <c r="D2089" s="2">
        <v>-6</v>
      </c>
      <c r="E2089" s="5">
        <v>20.079999999999998</v>
      </c>
      <c r="F2089" s="5">
        <v>21.85</v>
      </c>
      <c r="G2089" s="5">
        <v>2.57</v>
      </c>
      <c r="I2089" s="2"/>
      <c r="P2089" s="2"/>
    </row>
    <row r="2090" spans="1:16">
      <c r="A2090" s="1">
        <f t="shared" si="330"/>
        <v>-1500493</v>
      </c>
      <c r="B2090" s="1">
        <v>7</v>
      </c>
      <c r="C2090" s="1">
        <v>-1</v>
      </c>
      <c r="D2090" s="2">
        <v>-6</v>
      </c>
      <c r="E2090" s="5">
        <v>49.91</v>
      </c>
      <c r="F2090" s="5">
        <v>46.09</v>
      </c>
      <c r="G2090" s="5">
        <v>3.05</v>
      </c>
      <c r="I2090" s="2"/>
      <c r="P2090" s="2"/>
    </row>
    <row r="2091" spans="1:16">
      <c r="A2091" s="1">
        <f t="shared" si="330"/>
        <v>-1500494</v>
      </c>
      <c r="B2091" s="1">
        <v>6</v>
      </c>
      <c r="C2091" s="1">
        <v>-1</v>
      </c>
      <c r="D2091" s="2">
        <v>-6</v>
      </c>
      <c r="E2091" s="5">
        <v>67.44</v>
      </c>
      <c r="F2091" s="5">
        <v>69.45</v>
      </c>
      <c r="G2091" s="5">
        <v>3.47</v>
      </c>
      <c r="I2091" s="2"/>
      <c r="P2091" s="2"/>
    </row>
    <row r="2092" spans="1:16">
      <c r="A2092" s="1">
        <f t="shared" si="330"/>
        <v>-1500495</v>
      </c>
      <c r="B2092" s="1">
        <v>5</v>
      </c>
      <c r="C2092" s="1">
        <v>-1</v>
      </c>
      <c r="D2092" s="2">
        <v>-6</v>
      </c>
      <c r="E2092" s="5">
        <v>173.78</v>
      </c>
      <c r="F2092" s="5">
        <v>179.32</v>
      </c>
      <c r="G2092" s="5">
        <v>6.02</v>
      </c>
      <c r="I2092" s="2"/>
      <c r="P2092" s="2"/>
    </row>
    <row r="2093" spans="1:16">
      <c r="A2093" s="1">
        <f t="shared" si="330"/>
        <v>-1500496</v>
      </c>
      <c r="B2093" s="1">
        <v>4</v>
      </c>
      <c r="C2093" s="1">
        <v>-1</v>
      </c>
      <c r="D2093" s="2">
        <v>-6</v>
      </c>
      <c r="E2093" s="5">
        <v>77.53</v>
      </c>
      <c r="F2093" s="5">
        <v>78.05</v>
      </c>
      <c r="G2093" s="5">
        <v>2.2999999999999998</v>
      </c>
      <c r="I2093" s="2"/>
      <c r="P2093" s="2"/>
    </row>
    <row r="2094" spans="1:16">
      <c r="A2094" s="1">
        <f t="shared" si="330"/>
        <v>-1500498</v>
      </c>
      <c r="B2094" s="1">
        <v>2</v>
      </c>
      <c r="C2094" s="1">
        <v>-1</v>
      </c>
      <c r="D2094" s="2">
        <v>-6</v>
      </c>
      <c r="E2094" s="5">
        <v>2338.11</v>
      </c>
      <c r="F2094" s="5">
        <v>2394.21</v>
      </c>
      <c r="G2094" s="5">
        <v>47.23</v>
      </c>
      <c r="I2094" s="2"/>
      <c r="P2094" s="2"/>
    </row>
    <row r="2095" spans="1:16">
      <c r="A2095" s="1">
        <f t="shared" si="330"/>
        <v>-1500499</v>
      </c>
      <c r="B2095" s="1">
        <v>1</v>
      </c>
      <c r="C2095" s="1">
        <v>-1</v>
      </c>
      <c r="D2095" s="2">
        <v>-6</v>
      </c>
      <c r="E2095" s="5">
        <v>67.61</v>
      </c>
      <c r="F2095" s="5">
        <v>67</v>
      </c>
      <c r="G2095" s="5">
        <v>1.71</v>
      </c>
      <c r="I2095" s="2"/>
      <c r="P2095" s="2"/>
    </row>
    <row r="2096" spans="1:16">
      <c r="A2096" s="1">
        <f t="shared" si="330"/>
        <v>-1500500</v>
      </c>
      <c r="B2096" s="1">
        <v>0</v>
      </c>
      <c r="C2096" s="1">
        <v>-1</v>
      </c>
      <c r="D2096" s="2">
        <v>-6</v>
      </c>
      <c r="E2096" s="5">
        <v>67.19</v>
      </c>
      <c r="F2096" s="5">
        <v>68.81</v>
      </c>
      <c r="G2096" s="5">
        <v>1.72</v>
      </c>
      <c r="I2096" s="2"/>
      <c r="P2096" s="2"/>
    </row>
    <row r="2097" spans="1:16">
      <c r="A2097" s="1">
        <f t="shared" si="330"/>
        <v>-1500501</v>
      </c>
      <c r="B2097" s="1">
        <v>-1</v>
      </c>
      <c r="C2097" s="1">
        <v>-1</v>
      </c>
      <c r="D2097" s="2">
        <v>-6</v>
      </c>
      <c r="E2097" s="5">
        <v>912.12</v>
      </c>
      <c r="F2097" s="5">
        <v>923.88</v>
      </c>
      <c r="G2097" s="5">
        <v>16.68</v>
      </c>
      <c r="I2097" s="2"/>
      <c r="P2097" s="2"/>
    </row>
    <row r="2098" spans="1:16">
      <c r="A2098" s="1">
        <f t="shared" si="330"/>
        <v>-1500502</v>
      </c>
      <c r="B2098" s="1">
        <v>-2</v>
      </c>
      <c r="C2098" s="1">
        <v>-1</v>
      </c>
      <c r="D2098" s="2">
        <v>-6</v>
      </c>
      <c r="E2098" s="5">
        <v>823.27</v>
      </c>
      <c r="F2098" s="5">
        <v>819.38</v>
      </c>
      <c r="G2098" s="5">
        <v>14.97</v>
      </c>
      <c r="I2098" s="2"/>
      <c r="P2098" s="2"/>
    </row>
    <row r="2099" spans="1:16">
      <c r="A2099" s="1">
        <f t="shared" si="330"/>
        <v>-1500503</v>
      </c>
      <c r="B2099" s="1">
        <v>-3</v>
      </c>
      <c r="C2099" s="1">
        <v>-1</v>
      </c>
      <c r="D2099" s="2">
        <v>-6</v>
      </c>
      <c r="E2099" s="5">
        <v>107.16</v>
      </c>
      <c r="F2099" s="5">
        <v>94.12</v>
      </c>
      <c r="G2099" s="5">
        <v>2.4700000000000002</v>
      </c>
      <c r="I2099" s="2"/>
      <c r="P2099" s="2"/>
    </row>
    <row r="2100" spans="1:16">
      <c r="A2100" s="1">
        <f t="shared" si="330"/>
        <v>-1500504</v>
      </c>
      <c r="B2100" s="1">
        <v>-4</v>
      </c>
      <c r="C2100" s="1">
        <v>-1</v>
      </c>
      <c r="D2100" s="2">
        <v>-6</v>
      </c>
      <c r="E2100" s="5">
        <v>18.690000000000001</v>
      </c>
      <c r="F2100" s="5">
        <v>14.63</v>
      </c>
      <c r="G2100" s="5">
        <v>2.0299999999999998</v>
      </c>
      <c r="I2100" s="2"/>
      <c r="P2100" s="2"/>
    </row>
    <row r="2101" spans="1:16">
      <c r="A2101" s="1">
        <f t="shared" si="330"/>
        <v>-1500505</v>
      </c>
      <c r="B2101" s="1">
        <v>-5</v>
      </c>
      <c r="C2101" s="1">
        <v>-1</v>
      </c>
      <c r="D2101" s="2">
        <v>-6</v>
      </c>
      <c r="E2101" s="5">
        <v>30.34</v>
      </c>
      <c r="F2101" s="5">
        <v>34.39</v>
      </c>
      <c r="G2101" s="5">
        <v>3.02</v>
      </c>
      <c r="I2101" s="2"/>
      <c r="P2101" s="2"/>
    </row>
    <row r="2102" spans="1:16">
      <c r="A2102" s="1">
        <f t="shared" si="330"/>
        <v>-1500506</v>
      </c>
      <c r="B2102" s="1">
        <v>-6</v>
      </c>
      <c r="C2102" s="1">
        <v>-1</v>
      </c>
      <c r="D2102" s="2">
        <v>-6</v>
      </c>
      <c r="E2102" s="5">
        <v>48.9</v>
      </c>
      <c r="F2102" s="5">
        <v>52.81</v>
      </c>
      <c r="G2102" s="5">
        <v>4.16</v>
      </c>
      <c r="I2102" s="2"/>
      <c r="P2102" s="2"/>
    </row>
    <row r="2103" spans="1:16">
      <c r="A2103" s="1">
        <f t="shared" si="330"/>
        <v>-1500992</v>
      </c>
      <c r="B2103" s="1">
        <v>8</v>
      </c>
      <c r="C2103" s="1">
        <v>-2</v>
      </c>
      <c r="D2103" s="2">
        <v>-6</v>
      </c>
      <c r="E2103" s="5">
        <v>7.25</v>
      </c>
      <c r="F2103" s="5">
        <v>7.11</v>
      </c>
      <c r="G2103" s="5">
        <v>1.71</v>
      </c>
      <c r="I2103" s="2"/>
      <c r="P2103" s="2"/>
    </row>
    <row r="2104" spans="1:16">
      <c r="A2104" s="1">
        <f t="shared" si="330"/>
        <v>-1500993</v>
      </c>
      <c r="B2104" s="1">
        <v>7</v>
      </c>
      <c r="C2104" s="1">
        <v>-2</v>
      </c>
      <c r="D2104" s="2">
        <v>-6</v>
      </c>
      <c r="E2104" s="5">
        <v>0.09</v>
      </c>
      <c r="F2104" s="5">
        <v>-0.84</v>
      </c>
      <c r="G2104" s="5">
        <v>0.84</v>
      </c>
      <c r="I2104" s="2"/>
      <c r="P2104" s="2"/>
    </row>
    <row r="2105" spans="1:16">
      <c r="A2105" s="1">
        <f t="shared" si="330"/>
        <v>-1500994</v>
      </c>
      <c r="B2105" s="1">
        <v>6</v>
      </c>
      <c r="C2105" s="1">
        <v>-2</v>
      </c>
      <c r="D2105" s="2">
        <v>-6</v>
      </c>
      <c r="E2105" s="5">
        <v>41.17</v>
      </c>
      <c r="F2105" s="5">
        <v>37.89</v>
      </c>
      <c r="G2105" s="5">
        <v>2.5099999999999998</v>
      </c>
      <c r="I2105" s="2"/>
      <c r="P2105" s="2"/>
    </row>
    <row r="2106" spans="1:16">
      <c r="A2106" s="1">
        <f t="shared" si="330"/>
        <v>-1500995</v>
      </c>
      <c r="B2106" s="1">
        <v>5</v>
      </c>
      <c r="C2106" s="1">
        <v>-2</v>
      </c>
      <c r="D2106" s="2">
        <v>-6</v>
      </c>
      <c r="E2106" s="5">
        <v>116.32</v>
      </c>
      <c r="F2106" s="5">
        <v>122.57</v>
      </c>
      <c r="G2106" s="5">
        <v>3.26</v>
      </c>
      <c r="I2106" s="2"/>
      <c r="P2106" s="2"/>
    </row>
    <row r="2107" spans="1:16">
      <c r="A2107" s="1">
        <f t="shared" si="330"/>
        <v>-1500998</v>
      </c>
      <c r="B2107" s="1">
        <v>2</v>
      </c>
      <c r="C2107" s="1">
        <v>-2</v>
      </c>
      <c r="D2107" s="2">
        <v>-6</v>
      </c>
      <c r="E2107" s="5">
        <v>1533.45</v>
      </c>
      <c r="F2107" s="5">
        <v>1585.45</v>
      </c>
      <c r="G2107" s="5">
        <v>28.23</v>
      </c>
      <c r="I2107" s="2"/>
      <c r="P2107" s="2"/>
    </row>
    <row r="2108" spans="1:16">
      <c r="A2108" s="1">
        <f t="shared" si="330"/>
        <v>-1500999</v>
      </c>
      <c r="B2108" s="1">
        <v>1</v>
      </c>
      <c r="C2108" s="1">
        <v>-2</v>
      </c>
      <c r="D2108" s="2">
        <v>-6</v>
      </c>
      <c r="E2108" s="5">
        <v>899.44</v>
      </c>
      <c r="F2108" s="5">
        <v>960.43</v>
      </c>
      <c r="G2108" s="5">
        <v>17.309999999999999</v>
      </c>
      <c r="I2108" s="2"/>
      <c r="P2108" s="2"/>
    </row>
    <row r="2109" spans="1:16">
      <c r="A2109" s="1">
        <f t="shared" si="330"/>
        <v>-1501000</v>
      </c>
      <c r="B2109" s="1">
        <v>0</v>
      </c>
      <c r="C2109" s="1">
        <v>-2</v>
      </c>
      <c r="D2109" s="2">
        <v>-6</v>
      </c>
      <c r="E2109" s="5">
        <v>14.77</v>
      </c>
      <c r="F2109" s="5">
        <v>18.07</v>
      </c>
      <c r="G2109" s="5">
        <v>0.86</v>
      </c>
      <c r="I2109" s="2"/>
      <c r="P2109" s="2"/>
    </row>
    <row r="2110" spans="1:16">
      <c r="A2110" s="1">
        <f t="shared" si="330"/>
        <v>-1501001</v>
      </c>
      <c r="B2110" s="1">
        <v>-1</v>
      </c>
      <c r="C2110" s="1">
        <v>-2</v>
      </c>
      <c r="D2110" s="2">
        <v>-6</v>
      </c>
      <c r="E2110" s="5">
        <v>495.35</v>
      </c>
      <c r="F2110" s="5">
        <v>537.79</v>
      </c>
      <c r="G2110" s="5">
        <v>10.11</v>
      </c>
      <c r="I2110" s="2"/>
      <c r="P2110" s="2"/>
    </row>
    <row r="2111" spans="1:16">
      <c r="A2111" s="1">
        <f t="shared" si="330"/>
        <v>-1501002</v>
      </c>
      <c r="B2111" s="1">
        <v>-2</v>
      </c>
      <c r="C2111" s="1">
        <v>-2</v>
      </c>
      <c r="D2111" s="2">
        <v>-6</v>
      </c>
      <c r="E2111" s="5">
        <v>102.81</v>
      </c>
      <c r="F2111" s="5">
        <v>103.37</v>
      </c>
      <c r="G2111" s="5">
        <v>2.62</v>
      </c>
      <c r="I2111" s="2"/>
      <c r="P2111" s="2"/>
    </row>
    <row r="2112" spans="1:16">
      <c r="A2112" s="1">
        <f t="shared" si="330"/>
        <v>-1501003</v>
      </c>
      <c r="B2112" s="1">
        <v>-3</v>
      </c>
      <c r="C2112" s="1">
        <v>-2</v>
      </c>
      <c r="D2112" s="2">
        <v>-6</v>
      </c>
      <c r="E2112" s="5">
        <v>50.72</v>
      </c>
      <c r="F2112" s="5">
        <v>50.28</v>
      </c>
      <c r="G2112" s="5">
        <v>1.79</v>
      </c>
      <c r="I2112" s="2"/>
      <c r="P2112" s="2"/>
    </row>
    <row r="2113" spans="1:16">
      <c r="A2113" s="1">
        <f t="shared" si="330"/>
        <v>-1501004</v>
      </c>
      <c r="B2113" s="1">
        <v>-4</v>
      </c>
      <c r="C2113" s="1">
        <v>-2</v>
      </c>
      <c r="D2113" s="2">
        <v>-6</v>
      </c>
      <c r="E2113" s="5">
        <v>3.44</v>
      </c>
      <c r="F2113" s="5">
        <v>1.08</v>
      </c>
      <c r="G2113" s="5">
        <v>1.26</v>
      </c>
      <c r="I2113" s="2"/>
      <c r="P2113" s="2"/>
    </row>
    <row r="2114" spans="1:16">
      <c r="A2114" s="1">
        <f t="shared" si="330"/>
        <v>-1501005</v>
      </c>
      <c r="B2114" s="1">
        <v>-5</v>
      </c>
      <c r="C2114" s="1">
        <v>-2</v>
      </c>
      <c r="D2114" s="2">
        <v>-6</v>
      </c>
      <c r="E2114" s="5">
        <v>21.58</v>
      </c>
      <c r="F2114" s="5">
        <v>16.13</v>
      </c>
      <c r="G2114" s="5">
        <v>2.4700000000000002</v>
      </c>
      <c r="I2114" s="2"/>
      <c r="P2114" s="2"/>
    </row>
    <row r="2115" spans="1:16">
      <c r="A2115" s="1">
        <f t="shared" si="330"/>
        <v>-1501006</v>
      </c>
      <c r="B2115" s="1">
        <v>-6</v>
      </c>
      <c r="C2115" s="1">
        <v>-2</v>
      </c>
      <c r="D2115" s="2">
        <v>-6</v>
      </c>
      <c r="E2115" s="5">
        <v>28.84</v>
      </c>
      <c r="F2115" s="5">
        <v>33.31</v>
      </c>
      <c r="G2115" s="5">
        <v>3.8</v>
      </c>
      <c r="I2115" s="2"/>
      <c r="P2115" s="2"/>
    </row>
    <row r="2116" spans="1:16">
      <c r="A2116" s="1">
        <f t="shared" si="330"/>
        <v>-1501492</v>
      </c>
      <c r="B2116" s="1">
        <v>8</v>
      </c>
      <c r="C2116" s="1">
        <v>-3</v>
      </c>
      <c r="D2116" s="2">
        <v>-6</v>
      </c>
      <c r="E2116" s="5">
        <v>2.2999999999999998</v>
      </c>
      <c r="F2116" s="5">
        <v>1.96</v>
      </c>
      <c r="G2116" s="5">
        <v>1.3</v>
      </c>
      <c r="I2116" s="2"/>
      <c r="P2116" s="2"/>
    </row>
    <row r="2117" spans="1:16">
      <c r="A2117" s="1">
        <f t="shared" si="330"/>
        <v>-1501493</v>
      </c>
      <c r="B2117" s="1">
        <v>7</v>
      </c>
      <c r="C2117" s="1">
        <v>-3</v>
      </c>
      <c r="D2117" s="2">
        <v>-6</v>
      </c>
      <c r="E2117" s="5">
        <v>24.62</v>
      </c>
      <c r="F2117" s="5">
        <v>22.79</v>
      </c>
      <c r="G2117" s="5">
        <v>2.2599999999999998</v>
      </c>
      <c r="I2117" s="2"/>
      <c r="P2117" s="2"/>
    </row>
    <row r="2118" spans="1:16">
      <c r="A2118" s="1">
        <f t="shared" si="330"/>
        <v>-1501494</v>
      </c>
      <c r="B2118" s="1">
        <v>6</v>
      </c>
      <c r="C2118" s="1">
        <v>-3</v>
      </c>
      <c r="D2118" s="2">
        <v>-6</v>
      </c>
      <c r="E2118" s="5">
        <v>7.96</v>
      </c>
      <c r="F2118" s="5">
        <v>7.12</v>
      </c>
      <c r="G2118" s="5">
        <v>1.39</v>
      </c>
      <c r="I2118" s="2"/>
      <c r="P2118" s="2"/>
    </row>
    <row r="2119" spans="1:16">
      <c r="A2119" s="1">
        <f t="shared" si="330"/>
        <v>-1501495</v>
      </c>
      <c r="B2119" s="1">
        <v>5</v>
      </c>
      <c r="C2119" s="1">
        <v>-3</v>
      </c>
      <c r="D2119" s="2">
        <v>-6</v>
      </c>
      <c r="E2119" s="5">
        <v>133.22999999999999</v>
      </c>
      <c r="F2119" s="5">
        <v>135.83000000000001</v>
      </c>
      <c r="G2119" s="5">
        <v>4.95</v>
      </c>
      <c r="I2119" s="2"/>
      <c r="P2119" s="2"/>
    </row>
    <row r="2120" spans="1:16">
      <c r="A2120" s="1">
        <f t="shared" si="330"/>
        <v>-1501499</v>
      </c>
      <c r="B2120" s="1">
        <v>1</v>
      </c>
      <c r="C2120" s="1">
        <v>-3</v>
      </c>
      <c r="D2120" s="2">
        <v>-6</v>
      </c>
      <c r="E2120" s="5">
        <v>20.170000000000002</v>
      </c>
      <c r="F2120" s="5">
        <v>16.850000000000001</v>
      </c>
      <c r="G2120" s="5">
        <v>1.41</v>
      </c>
      <c r="I2120" s="2"/>
      <c r="P2120" s="2"/>
    </row>
    <row r="2121" spans="1:16">
      <c r="A2121" s="1">
        <f t="shared" si="330"/>
        <v>-1501500</v>
      </c>
      <c r="B2121" s="1">
        <v>0</v>
      </c>
      <c r="C2121" s="1">
        <v>-3</v>
      </c>
      <c r="D2121" s="2">
        <v>-6</v>
      </c>
      <c r="E2121" s="5">
        <v>453.97</v>
      </c>
      <c r="F2121" s="5">
        <v>461.96</v>
      </c>
      <c r="G2121" s="5">
        <v>8.84</v>
      </c>
      <c r="I2121" s="2"/>
      <c r="P2121" s="2"/>
    </row>
    <row r="2122" spans="1:16">
      <c r="A2122" s="1">
        <f t="shared" si="330"/>
        <v>-1501501</v>
      </c>
      <c r="B2122" s="1">
        <v>-1</v>
      </c>
      <c r="C2122" s="1">
        <v>-3</v>
      </c>
      <c r="D2122" s="2">
        <v>-6</v>
      </c>
      <c r="E2122" s="5">
        <v>55.57</v>
      </c>
      <c r="F2122" s="5">
        <v>51.22</v>
      </c>
      <c r="G2122" s="5">
        <v>1.64</v>
      </c>
      <c r="I2122" s="2"/>
      <c r="P2122" s="2"/>
    </row>
    <row r="2123" spans="1:16">
      <c r="A2123" s="1">
        <f t="shared" si="330"/>
        <v>-1501502</v>
      </c>
      <c r="B2123" s="1">
        <v>-2</v>
      </c>
      <c r="C2123" s="1">
        <v>-3</v>
      </c>
      <c r="D2123" s="2">
        <v>-6</v>
      </c>
      <c r="E2123" s="5">
        <v>47.54</v>
      </c>
      <c r="F2123" s="5">
        <v>43.54</v>
      </c>
      <c r="G2123" s="5">
        <v>1.66</v>
      </c>
      <c r="I2123" s="2"/>
      <c r="P2123" s="2"/>
    </row>
    <row r="2124" spans="1:16">
      <c r="A2124" s="1">
        <f t="shared" si="330"/>
        <v>-1501503</v>
      </c>
      <c r="B2124" s="1">
        <v>-3</v>
      </c>
      <c r="C2124" s="1">
        <v>-3</v>
      </c>
      <c r="D2124" s="2">
        <v>-6</v>
      </c>
      <c r="E2124" s="5">
        <v>27.97</v>
      </c>
      <c r="F2124" s="5">
        <v>27.75</v>
      </c>
      <c r="G2124" s="5">
        <v>1.43</v>
      </c>
      <c r="I2124" s="2"/>
      <c r="P2124" s="2"/>
    </row>
    <row r="2125" spans="1:16">
      <c r="A2125" s="1">
        <f t="shared" si="330"/>
        <v>-1501504</v>
      </c>
      <c r="B2125" s="1">
        <v>-4</v>
      </c>
      <c r="C2125" s="1">
        <v>-3</v>
      </c>
      <c r="D2125" s="2">
        <v>-6</v>
      </c>
      <c r="E2125" s="5">
        <v>44.84</v>
      </c>
      <c r="F2125" s="5">
        <v>48.72</v>
      </c>
      <c r="G2125" s="5">
        <v>3.5</v>
      </c>
      <c r="I2125" s="2"/>
      <c r="P2125" s="2"/>
    </row>
    <row r="2126" spans="1:16">
      <c r="A2126" s="1">
        <f t="shared" si="330"/>
        <v>-1501505</v>
      </c>
      <c r="B2126" s="1">
        <v>-5</v>
      </c>
      <c r="C2126" s="1">
        <v>-3</v>
      </c>
      <c r="D2126" s="2">
        <v>-6</v>
      </c>
      <c r="E2126" s="5">
        <v>12.23</v>
      </c>
      <c r="F2126" s="5">
        <v>10.49</v>
      </c>
      <c r="G2126" s="5">
        <v>2.42</v>
      </c>
      <c r="I2126" s="2"/>
      <c r="P2126" s="2"/>
    </row>
    <row r="2127" spans="1:16">
      <c r="A2127" s="1">
        <f t="shared" si="330"/>
        <v>-1501992</v>
      </c>
      <c r="B2127" s="1">
        <v>8</v>
      </c>
      <c r="C2127" s="1">
        <v>-4</v>
      </c>
      <c r="D2127" s="2">
        <v>-6</v>
      </c>
      <c r="E2127" s="5">
        <v>2.94</v>
      </c>
      <c r="F2127" s="5">
        <v>1.57</v>
      </c>
      <c r="G2127" s="5">
        <v>1.2</v>
      </c>
      <c r="I2127" s="2"/>
      <c r="P2127" s="2"/>
    </row>
    <row r="2128" spans="1:16">
      <c r="A2128" s="1">
        <f t="shared" si="330"/>
        <v>-1501993</v>
      </c>
      <c r="B2128" s="1">
        <v>7</v>
      </c>
      <c r="C2128" s="1">
        <v>-4</v>
      </c>
      <c r="D2128" s="2">
        <v>-6</v>
      </c>
      <c r="E2128" s="5">
        <v>12.62</v>
      </c>
      <c r="F2128" s="5">
        <v>9.43</v>
      </c>
      <c r="G2128" s="5">
        <v>1.63</v>
      </c>
      <c r="I2128" s="2"/>
      <c r="P2128" s="2"/>
    </row>
    <row r="2129" spans="1:16">
      <c r="A2129" s="1">
        <f t="shared" si="330"/>
        <v>-1501994</v>
      </c>
      <c r="B2129" s="1">
        <v>6</v>
      </c>
      <c r="C2129" s="1">
        <v>-4</v>
      </c>
      <c r="D2129" s="2">
        <v>-6</v>
      </c>
      <c r="E2129" s="5">
        <v>27.88</v>
      </c>
      <c r="F2129" s="5">
        <v>25.69</v>
      </c>
      <c r="G2129" s="5">
        <v>2.09</v>
      </c>
      <c r="I2129" s="2"/>
      <c r="P2129" s="2"/>
    </row>
    <row r="2130" spans="1:16">
      <c r="A2130" s="1">
        <f t="shared" si="330"/>
        <v>-1501999</v>
      </c>
      <c r="B2130" s="1">
        <v>1</v>
      </c>
      <c r="C2130" s="1">
        <v>-4</v>
      </c>
      <c r="D2130" s="2">
        <v>-6</v>
      </c>
      <c r="E2130" s="5">
        <v>188.82</v>
      </c>
      <c r="F2130" s="5">
        <v>196.04</v>
      </c>
      <c r="G2130" s="5">
        <v>4.25</v>
      </c>
      <c r="I2130" s="2"/>
      <c r="P2130" s="2"/>
    </row>
    <row r="2131" spans="1:16">
      <c r="A2131" s="1">
        <f t="shared" si="330"/>
        <v>-1502000</v>
      </c>
      <c r="B2131" s="1">
        <v>0</v>
      </c>
      <c r="C2131" s="1">
        <v>-4</v>
      </c>
      <c r="D2131" s="2">
        <v>-6</v>
      </c>
      <c r="E2131" s="5">
        <v>37.03</v>
      </c>
      <c r="F2131" s="5">
        <v>34.65</v>
      </c>
      <c r="G2131" s="5">
        <v>1.35</v>
      </c>
      <c r="I2131" s="2"/>
      <c r="P2131" s="2"/>
    </row>
    <row r="2132" spans="1:16">
      <c r="A2132" s="1">
        <f t="shared" si="330"/>
        <v>-1502001</v>
      </c>
      <c r="B2132" s="1">
        <v>-1</v>
      </c>
      <c r="C2132" s="1">
        <v>-4</v>
      </c>
      <c r="D2132" s="2">
        <v>-6</v>
      </c>
      <c r="E2132" s="5">
        <v>51.36</v>
      </c>
      <c r="F2132" s="5">
        <v>50.03</v>
      </c>
      <c r="G2132" s="5">
        <v>1.75</v>
      </c>
      <c r="I2132" s="2"/>
      <c r="P2132" s="2"/>
    </row>
    <row r="2133" spans="1:16">
      <c r="A2133" s="1">
        <f t="shared" si="330"/>
        <v>-1502002</v>
      </c>
      <c r="B2133" s="1">
        <v>-2</v>
      </c>
      <c r="C2133" s="1">
        <v>-4</v>
      </c>
      <c r="D2133" s="2">
        <v>-6</v>
      </c>
      <c r="E2133" s="5">
        <v>99</v>
      </c>
      <c r="F2133" s="5">
        <v>97.68</v>
      </c>
      <c r="G2133" s="5">
        <v>2.79</v>
      </c>
      <c r="I2133" s="2"/>
      <c r="P2133" s="2"/>
    </row>
    <row r="2134" spans="1:16">
      <c r="A2134" s="1">
        <f t="shared" ref="A2134:A2197" si="331">B2134+500*C2134+250000*D2134</f>
        <v>-1502003</v>
      </c>
      <c r="B2134" s="1">
        <v>-3</v>
      </c>
      <c r="C2134" s="1">
        <v>-4</v>
      </c>
      <c r="D2134" s="2">
        <v>-6</v>
      </c>
      <c r="E2134" s="5">
        <v>77.5</v>
      </c>
      <c r="F2134" s="5">
        <v>82.76</v>
      </c>
      <c r="G2134" s="5">
        <v>3.21</v>
      </c>
      <c r="I2134" s="2"/>
      <c r="P2134" s="2"/>
    </row>
    <row r="2135" spans="1:16">
      <c r="A2135" s="1">
        <f t="shared" si="331"/>
        <v>-1502004</v>
      </c>
      <c r="B2135" s="1">
        <v>-4</v>
      </c>
      <c r="C2135" s="1">
        <v>-4</v>
      </c>
      <c r="D2135" s="2">
        <v>-6</v>
      </c>
      <c r="E2135" s="5">
        <v>0.65</v>
      </c>
      <c r="F2135" s="5">
        <v>0.21</v>
      </c>
      <c r="G2135" s="5">
        <v>1.41</v>
      </c>
      <c r="I2135" s="2"/>
      <c r="P2135" s="2"/>
    </row>
    <row r="2136" spans="1:16">
      <c r="A2136" s="1">
        <f t="shared" si="331"/>
        <v>-1502005</v>
      </c>
      <c r="B2136" s="1">
        <v>-5</v>
      </c>
      <c r="C2136" s="1">
        <v>-4</v>
      </c>
      <c r="D2136" s="2">
        <v>-6</v>
      </c>
      <c r="E2136" s="5">
        <v>1.35</v>
      </c>
      <c r="F2136" s="5">
        <v>2.42</v>
      </c>
      <c r="G2136" s="5">
        <v>1.98</v>
      </c>
      <c r="I2136" s="2"/>
      <c r="P2136" s="2"/>
    </row>
    <row r="2137" spans="1:16">
      <c r="A2137" s="1">
        <f t="shared" si="331"/>
        <v>-1502492</v>
      </c>
      <c r="B2137" s="1">
        <v>8</v>
      </c>
      <c r="C2137" s="1">
        <v>-5</v>
      </c>
      <c r="D2137" s="2">
        <v>-6</v>
      </c>
      <c r="E2137" s="5">
        <v>2.93</v>
      </c>
      <c r="F2137" s="5">
        <v>2.98</v>
      </c>
      <c r="G2137" s="5">
        <v>1.3</v>
      </c>
      <c r="I2137" s="2"/>
      <c r="P2137" s="2"/>
    </row>
    <row r="2138" spans="1:16">
      <c r="A2138" s="1">
        <f t="shared" si="331"/>
        <v>-1502493</v>
      </c>
      <c r="B2138" s="1">
        <v>7</v>
      </c>
      <c r="C2138" s="1">
        <v>-5</v>
      </c>
      <c r="D2138" s="2">
        <v>-6</v>
      </c>
      <c r="E2138" s="5">
        <v>17.03</v>
      </c>
      <c r="F2138" s="5">
        <v>20.69</v>
      </c>
      <c r="G2138" s="5">
        <v>2.21</v>
      </c>
      <c r="I2138" s="2"/>
      <c r="P2138" s="2"/>
    </row>
    <row r="2139" spans="1:16">
      <c r="A2139" s="1">
        <f t="shared" si="331"/>
        <v>-1502494</v>
      </c>
      <c r="B2139" s="1">
        <v>6</v>
      </c>
      <c r="C2139" s="1">
        <v>-5</v>
      </c>
      <c r="D2139" s="2">
        <v>-6</v>
      </c>
      <c r="E2139" s="5">
        <v>99.34</v>
      </c>
      <c r="F2139" s="5">
        <v>96.81</v>
      </c>
      <c r="G2139" s="5">
        <v>4.28</v>
      </c>
      <c r="I2139" s="2"/>
      <c r="P2139" s="2"/>
    </row>
    <row r="2140" spans="1:16">
      <c r="A2140" s="1">
        <f t="shared" si="331"/>
        <v>-1502499</v>
      </c>
      <c r="B2140" s="1">
        <v>1</v>
      </c>
      <c r="C2140" s="1">
        <v>-5</v>
      </c>
      <c r="D2140" s="2">
        <v>-6</v>
      </c>
      <c r="E2140" s="5">
        <v>41.82</v>
      </c>
      <c r="F2140" s="5">
        <v>45.58</v>
      </c>
      <c r="G2140" s="5">
        <v>1.62</v>
      </c>
      <c r="I2140" s="2"/>
      <c r="P2140" s="2"/>
    </row>
    <row r="2141" spans="1:16">
      <c r="A2141" s="1">
        <f t="shared" si="331"/>
        <v>-1502500</v>
      </c>
      <c r="B2141" s="1">
        <v>0</v>
      </c>
      <c r="C2141" s="1">
        <v>-5</v>
      </c>
      <c r="D2141" s="2">
        <v>-6</v>
      </c>
      <c r="E2141" s="5">
        <v>88.61</v>
      </c>
      <c r="F2141" s="5">
        <v>75.53</v>
      </c>
      <c r="G2141" s="5">
        <v>2.2599999999999998</v>
      </c>
      <c r="I2141" s="2"/>
      <c r="P2141" s="2"/>
    </row>
    <row r="2142" spans="1:16">
      <c r="A2142" s="1">
        <f t="shared" si="331"/>
        <v>-1502501</v>
      </c>
      <c r="B2142" s="1">
        <v>-1</v>
      </c>
      <c r="C2142" s="1">
        <v>-5</v>
      </c>
      <c r="D2142" s="2">
        <v>-6</v>
      </c>
      <c r="E2142" s="5">
        <v>56.85</v>
      </c>
      <c r="F2142" s="5">
        <v>49.92</v>
      </c>
      <c r="G2142" s="5">
        <v>1.88</v>
      </c>
      <c r="I2142" s="2"/>
      <c r="P2142" s="2"/>
    </row>
    <row r="2143" spans="1:16">
      <c r="A2143" s="1">
        <f t="shared" si="331"/>
        <v>-1502502</v>
      </c>
      <c r="B2143" s="1">
        <v>-2</v>
      </c>
      <c r="C2143" s="1">
        <v>-5</v>
      </c>
      <c r="D2143" s="2">
        <v>-6</v>
      </c>
      <c r="E2143" s="5">
        <v>84.81</v>
      </c>
      <c r="F2143" s="5">
        <v>85.81</v>
      </c>
      <c r="G2143" s="5">
        <v>2.7</v>
      </c>
      <c r="I2143" s="2"/>
      <c r="P2143" s="2"/>
    </row>
    <row r="2144" spans="1:16">
      <c r="A2144" s="1">
        <f t="shared" si="331"/>
        <v>-1502503</v>
      </c>
      <c r="B2144" s="1">
        <v>-3</v>
      </c>
      <c r="C2144" s="1">
        <v>-5</v>
      </c>
      <c r="D2144" s="2">
        <v>-6</v>
      </c>
      <c r="E2144" s="5">
        <v>7.56</v>
      </c>
      <c r="F2144" s="5">
        <v>8.7799999999999994</v>
      </c>
      <c r="G2144" s="5">
        <v>1.1499999999999999</v>
      </c>
      <c r="I2144" s="2"/>
      <c r="P2144" s="2"/>
    </row>
    <row r="2145" spans="1:16">
      <c r="A2145" s="1">
        <f t="shared" si="331"/>
        <v>-1502504</v>
      </c>
      <c r="B2145" s="1">
        <v>-4</v>
      </c>
      <c r="C2145" s="1">
        <v>-5</v>
      </c>
      <c r="D2145" s="2">
        <v>-6</v>
      </c>
      <c r="E2145" s="5">
        <v>48.36</v>
      </c>
      <c r="F2145" s="5">
        <v>57.35</v>
      </c>
      <c r="G2145" s="5">
        <v>4.1399999999999997</v>
      </c>
      <c r="I2145" s="2"/>
      <c r="P2145" s="2"/>
    </row>
    <row r="2146" spans="1:16">
      <c r="A2146" s="1">
        <f t="shared" si="331"/>
        <v>-1502992</v>
      </c>
      <c r="B2146" s="1">
        <v>8</v>
      </c>
      <c r="C2146" s="1">
        <v>-6</v>
      </c>
      <c r="D2146" s="2">
        <v>-6</v>
      </c>
      <c r="E2146" s="5">
        <v>19.75</v>
      </c>
      <c r="F2146" s="5">
        <v>19.32</v>
      </c>
      <c r="G2146" s="5">
        <v>2.38</v>
      </c>
      <c r="I2146" s="2"/>
      <c r="P2146" s="2"/>
    </row>
    <row r="2147" spans="1:16">
      <c r="A2147" s="1">
        <f t="shared" si="331"/>
        <v>-1502993</v>
      </c>
      <c r="B2147" s="1">
        <v>7</v>
      </c>
      <c r="C2147" s="1">
        <v>-6</v>
      </c>
      <c r="D2147" s="2">
        <v>-6</v>
      </c>
      <c r="E2147" s="5">
        <v>61</v>
      </c>
      <c r="F2147" s="5">
        <v>58.6</v>
      </c>
      <c r="G2147" s="5">
        <v>3.43</v>
      </c>
      <c r="I2147" s="2"/>
      <c r="P2147" s="2"/>
    </row>
    <row r="2148" spans="1:16">
      <c r="A2148" s="1">
        <f t="shared" si="331"/>
        <v>-1502994</v>
      </c>
      <c r="B2148" s="1">
        <v>6</v>
      </c>
      <c r="C2148" s="1">
        <v>-6</v>
      </c>
      <c r="D2148" s="2">
        <v>-6</v>
      </c>
      <c r="E2148" s="5">
        <v>26.93</v>
      </c>
      <c r="F2148" s="5">
        <v>28.86</v>
      </c>
      <c r="G2148" s="5">
        <v>2.33</v>
      </c>
      <c r="I2148" s="2"/>
      <c r="P2148" s="2"/>
    </row>
    <row r="2149" spans="1:16">
      <c r="A2149" s="1">
        <f t="shared" si="331"/>
        <v>-1502999</v>
      </c>
      <c r="B2149" s="1">
        <v>1</v>
      </c>
      <c r="C2149" s="1">
        <v>-6</v>
      </c>
      <c r="D2149" s="2">
        <v>-6</v>
      </c>
      <c r="E2149" s="5">
        <v>78.03</v>
      </c>
      <c r="F2149" s="5">
        <v>80.13</v>
      </c>
      <c r="G2149" s="5">
        <v>2.39</v>
      </c>
      <c r="I2149" s="2"/>
      <c r="P2149" s="2"/>
    </row>
    <row r="2150" spans="1:16">
      <c r="A2150" s="1">
        <f t="shared" si="331"/>
        <v>-1503000</v>
      </c>
      <c r="B2150" s="1">
        <v>0</v>
      </c>
      <c r="C2150" s="1">
        <v>-6</v>
      </c>
      <c r="D2150" s="2">
        <v>-6</v>
      </c>
      <c r="E2150" s="5">
        <v>262.76</v>
      </c>
      <c r="F2150" s="5">
        <v>253.77</v>
      </c>
      <c r="G2150" s="5">
        <v>5.63</v>
      </c>
      <c r="I2150" s="2"/>
      <c r="P2150" s="2"/>
    </row>
    <row r="2151" spans="1:16">
      <c r="A2151" s="1">
        <f t="shared" si="331"/>
        <v>-1503001</v>
      </c>
      <c r="B2151" s="1">
        <v>-1</v>
      </c>
      <c r="C2151" s="1">
        <v>-6</v>
      </c>
      <c r="D2151" s="2">
        <v>-6</v>
      </c>
      <c r="E2151" s="5">
        <v>160.99</v>
      </c>
      <c r="F2151" s="5">
        <v>164.46</v>
      </c>
      <c r="G2151" s="5">
        <v>4.18</v>
      </c>
      <c r="I2151" s="2"/>
      <c r="P2151" s="2"/>
    </row>
    <row r="2152" spans="1:16">
      <c r="A2152" s="1">
        <f t="shared" si="331"/>
        <v>-1503002</v>
      </c>
      <c r="B2152" s="1">
        <v>-2</v>
      </c>
      <c r="C2152" s="1">
        <v>-6</v>
      </c>
      <c r="D2152" s="2">
        <v>-6</v>
      </c>
      <c r="E2152" s="5">
        <v>3.16</v>
      </c>
      <c r="F2152" s="5">
        <v>3.8</v>
      </c>
      <c r="G2152" s="5">
        <v>0.92</v>
      </c>
      <c r="I2152" s="2"/>
      <c r="P2152" s="2"/>
    </row>
    <row r="2153" spans="1:16">
      <c r="A2153" s="1">
        <f t="shared" si="331"/>
        <v>-1503003</v>
      </c>
      <c r="B2153" s="1">
        <v>-3</v>
      </c>
      <c r="C2153" s="1">
        <v>-6</v>
      </c>
      <c r="D2153" s="2">
        <v>-6</v>
      </c>
      <c r="E2153" s="5">
        <v>13.61</v>
      </c>
      <c r="F2153" s="5">
        <v>13.97</v>
      </c>
      <c r="G2153" s="5">
        <v>1.46</v>
      </c>
      <c r="I2153" s="2"/>
      <c r="P2153" s="2"/>
    </row>
    <row r="2154" spans="1:16">
      <c r="A2154" s="1">
        <f t="shared" si="331"/>
        <v>-1503492</v>
      </c>
      <c r="B2154" s="1">
        <v>8</v>
      </c>
      <c r="C2154" s="1">
        <v>-7</v>
      </c>
      <c r="D2154" s="2">
        <v>-6</v>
      </c>
      <c r="E2154" s="5">
        <v>1.93</v>
      </c>
      <c r="F2154" s="5">
        <v>2.9</v>
      </c>
      <c r="G2154" s="5">
        <v>1.35</v>
      </c>
      <c r="I2154" s="2"/>
      <c r="P2154" s="2"/>
    </row>
    <row r="2155" spans="1:16">
      <c r="A2155" s="1">
        <f t="shared" si="331"/>
        <v>-1503493</v>
      </c>
      <c r="B2155" s="1">
        <v>7</v>
      </c>
      <c r="C2155" s="1">
        <v>-7</v>
      </c>
      <c r="D2155" s="2">
        <v>-6</v>
      </c>
      <c r="E2155" s="5">
        <v>11.47</v>
      </c>
      <c r="F2155" s="5">
        <v>8.48</v>
      </c>
      <c r="G2155" s="5">
        <v>1.56</v>
      </c>
      <c r="I2155" s="2"/>
      <c r="P2155" s="2"/>
    </row>
    <row r="2156" spans="1:16">
      <c r="A2156" s="1">
        <f t="shared" si="331"/>
        <v>-1503494</v>
      </c>
      <c r="B2156" s="1">
        <v>6</v>
      </c>
      <c r="C2156" s="1">
        <v>-7</v>
      </c>
      <c r="D2156" s="2">
        <v>-6</v>
      </c>
      <c r="E2156" s="5">
        <v>3.55</v>
      </c>
      <c r="F2156" s="5">
        <v>3.14</v>
      </c>
      <c r="G2156" s="5">
        <v>1.2</v>
      </c>
      <c r="I2156" s="2"/>
      <c r="P2156" s="2"/>
    </row>
    <row r="2157" spans="1:16">
      <c r="A2157" s="1">
        <f t="shared" si="331"/>
        <v>-1503498</v>
      </c>
      <c r="B2157" s="1">
        <v>2</v>
      </c>
      <c r="C2157" s="1">
        <v>-7</v>
      </c>
      <c r="D2157" s="2">
        <v>-6</v>
      </c>
      <c r="E2157" s="5">
        <v>31.05</v>
      </c>
      <c r="F2157" s="5">
        <v>30.79</v>
      </c>
      <c r="G2157" s="5">
        <v>2.14</v>
      </c>
      <c r="I2157" s="2"/>
      <c r="P2157" s="2"/>
    </row>
    <row r="2158" spans="1:16">
      <c r="A2158" s="1">
        <f t="shared" si="331"/>
        <v>-1503499</v>
      </c>
      <c r="B2158" s="1">
        <v>1</v>
      </c>
      <c r="C2158" s="1">
        <v>-7</v>
      </c>
      <c r="D2158" s="2">
        <v>-6</v>
      </c>
      <c r="E2158" s="5">
        <v>130.86000000000001</v>
      </c>
      <c r="F2158" s="5">
        <v>129.16999999999999</v>
      </c>
      <c r="G2158" s="5">
        <v>4.82</v>
      </c>
      <c r="I2158" s="2"/>
      <c r="P2158" s="2"/>
    </row>
    <row r="2159" spans="1:16">
      <c r="A2159" s="1">
        <f t="shared" si="331"/>
        <v>-1503500</v>
      </c>
      <c r="B2159" s="1">
        <v>0</v>
      </c>
      <c r="C2159" s="1">
        <v>-7</v>
      </c>
      <c r="D2159" s="2">
        <v>-6</v>
      </c>
      <c r="E2159" s="5">
        <v>31.57</v>
      </c>
      <c r="F2159" s="5">
        <v>35.19</v>
      </c>
      <c r="G2159" s="5">
        <v>3.34</v>
      </c>
      <c r="I2159" s="2"/>
      <c r="P2159" s="2"/>
    </row>
    <row r="2160" spans="1:16">
      <c r="A2160" s="1">
        <f t="shared" si="331"/>
        <v>-1503501</v>
      </c>
      <c r="B2160" s="1">
        <v>-1</v>
      </c>
      <c r="C2160" s="1">
        <v>-7</v>
      </c>
      <c r="D2160" s="2">
        <v>-6</v>
      </c>
      <c r="E2160" s="5">
        <v>2.68</v>
      </c>
      <c r="F2160" s="5">
        <v>1.24</v>
      </c>
      <c r="G2160" s="5">
        <v>0.78</v>
      </c>
      <c r="I2160" s="2"/>
      <c r="P2160" s="2"/>
    </row>
    <row r="2161" spans="1:16">
      <c r="A2161" s="1">
        <f t="shared" si="331"/>
        <v>-1503502</v>
      </c>
      <c r="B2161" s="1">
        <v>-2</v>
      </c>
      <c r="C2161" s="1">
        <v>-7</v>
      </c>
      <c r="D2161" s="2">
        <v>-6</v>
      </c>
      <c r="E2161" s="5">
        <v>29.28</v>
      </c>
      <c r="F2161" s="5">
        <v>30.87</v>
      </c>
      <c r="G2161" s="5">
        <v>1.83</v>
      </c>
      <c r="I2161" s="2"/>
      <c r="P2161" s="2"/>
    </row>
    <row r="2162" spans="1:16">
      <c r="A2162" s="1">
        <f t="shared" si="331"/>
        <v>-1503503</v>
      </c>
      <c r="B2162" s="1">
        <v>-3</v>
      </c>
      <c r="C2162" s="1">
        <v>-7</v>
      </c>
      <c r="D2162" s="2">
        <v>-6</v>
      </c>
      <c r="E2162" s="5">
        <v>7.81</v>
      </c>
      <c r="F2162" s="5">
        <v>8.2899999999999991</v>
      </c>
      <c r="G2162" s="5">
        <v>1.54</v>
      </c>
      <c r="I2162" s="2"/>
      <c r="P2162" s="2"/>
    </row>
    <row r="2163" spans="1:16">
      <c r="A2163" s="1">
        <f t="shared" si="331"/>
        <v>-1503993</v>
      </c>
      <c r="B2163" s="1">
        <v>7</v>
      </c>
      <c r="C2163" s="1">
        <v>-8</v>
      </c>
      <c r="D2163" s="2">
        <v>-6</v>
      </c>
      <c r="E2163" s="5">
        <v>18.829999999999998</v>
      </c>
      <c r="F2163" s="5">
        <v>16.100000000000001</v>
      </c>
      <c r="G2163" s="5">
        <v>2.2000000000000002</v>
      </c>
      <c r="I2163" s="2"/>
      <c r="P2163" s="2"/>
    </row>
    <row r="2164" spans="1:16">
      <c r="A2164" s="1">
        <f t="shared" si="331"/>
        <v>-1503998</v>
      </c>
      <c r="B2164" s="1">
        <v>2</v>
      </c>
      <c r="C2164" s="1">
        <v>-8</v>
      </c>
      <c r="D2164" s="2">
        <v>-6</v>
      </c>
      <c r="E2164" s="5">
        <v>22.31</v>
      </c>
      <c r="F2164" s="5">
        <v>22.94</v>
      </c>
      <c r="G2164" s="5">
        <v>2.12</v>
      </c>
      <c r="I2164" s="2"/>
      <c r="P2164" s="2"/>
    </row>
    <row r="2165" spans="1:16">
      <c r="A2165" s="1">
        <f t="shared" si="331"/>
        <v>-1503999</v>
      </c>
      <c r="B2165" s="1">
        <v>1</v>
      </c>
      <c r="C2165" s="1">
        <v>-8</v>
      </c>
      <c r="D2165" s="2">
        <v>-6</v>
      </c>
      <c r="E2165" s="5">
        <v>71.819999999999993</v>
      </c>
      <c r="F2165" s="5">
        <v>77.099999999999994</v>
      </c>
      <c r="G2165" s="5">
        <v>3.65</v>
      </c>
      <c r="I2165" s="2"/>
      <c r="P2165" s="2"/>
    </row>
    <row r="2166" spans="1:16">
      <c r="A2166" s="1">
        <f t="shared" si="331"/>
        <v>-1504000</v>
      </c>
      <c r="B2166" s="1">
        <v>0</v>
      </c>
      <c r="C2166" s="1">
        <v>-8</v>
      </c>
      <c r="D2166" s="2">
        <v>-6</v>
      </c>
      <c r="E2166" s="5">
        <v>30.57</v>
      </c>
      <c r="F2166" s="5">
        <v>32.409999999999997</v>
      </c>
      <c r="G2166" s="5">
        <v>2.2999999999999998</v>
      </c>
      <c r="I2166" s="2"/>
      <c r="P2166" s="2"/>
    </row>
    <row r="2167" spans="1:16">
      <c r="A2167" s="1">
        <f t="shared" si="331"/>
        <v>-1504001</v>
      </c>
      <c r="B2167" s="1">
        <v>-1</v>
      </c>
      <c r="C2167" s="1">
        <v>-8</v>
      </c>
      <c r="D2167" s="2">
        <v>-6</v>
      </c>
      <c r="E2167" s="5">
        <v>12.21</v>
      </c>
      <c r="F2167" s="5">
        <v>13.75</v>
      </c>
      <c r="G2167" s="5">
        <v>1.38</v>
      </c>
      <c r="I2167" s="2"/>
      <c r="P2167" s="2"/>
    </row>
    <row r="2168" spans="1:16">
      <c r="A2168" s="1">
        <f t="shared" si="331"/>
        <v>-1504002</v>
      </c>
      <c r="B2168" s="1">
        <v>-2</v>
      </c>
      <c r="C2168" s="1">
        <v>-8</v>
      </c>
      <c r="D2168" s="2">
        <v>-6</v>
      </c>
      <c r="E2168" s="5">
        <v>6.57</v>
      </c>
      <c r="F2168" s="5">
        <v>7.06</v>
      </c>
      <c r="G2168" s="5">
        <v>1.53</v>
      </c>
      <c r="I2168" s="2"/>
      <c r="P2168" s="2"/>
    </row>
    <row r="2169" spans="1:16">
      <c r="A2169" s="1">
        <f t="shared" si="331"/>
        <v>-1504493</v>
      </c>
      <c r="B2169" s="1">
        <v>7</v>
      </c>
      <c r="C2169" s="1">
        <v>-9</v>
      </c>
      <c r="D2169" s="2">
        <v>-6</v>
      </c>
      <c r="E2169" s="5">
        <v>7.89</v>
      </c>
      <c r="F2169" s="5">
        <v>8.09</v>
      </c>
      <c r="G2169" s="5">
        <v>1.74</v>
      </c>
      <c r="I2169" s="2"/>
      <c r="P2169" s="2"/>
    </row>
    <row r="2170" spans="1:16">
      <c r="A2170" s="1">
        <f t="shared" si="331"/>
        <v>-1504498</v>
      </c>
      <c r="B2170" s="1">
        <v>2</v>
      </c>
      <c r="C2170" s="1">
        <v>-9</v>
      </c>
      <c r="D2170" s="2">
        <v>-6</v>
      </c>
      <c r="E2170" s="5">
        <v>58.33</v>
      </c>
      <c r="F2170" s="5">
        <v>57.46</v>
      </c>
      <c r="G2170" s="5">
        <v>3.25</v>
      </c>
      <c r="I2170" s="2"/>
      <c r="P2170" s="2"/>
    </row>
    <row r="2171" spans="1:16">
      <c r="A2171" s="1">
        <f t="shared" si="331"/>
        <v>-1504499</v>
      </c>
      <c r="B2171" s="1">
        <v>1</v>
      </c>
      <c r="C2171" s="1">
        <v>-9</v>
      </c>
      <c r="D2171" s="2">
        <v>-6</v>
      </c>
      <c r="E2171" s="5">
        <v>0.64</v>
      </c>
      <c r="F2171" s="5">
        <v>0.43</v>
      </c>
      <c r="G2171" s="5">
        <v>0.91</v>
      </c>
      <c r="I2171" s="2"/>
      <c r="P2171" s="2"/>
    </row>
    <row r="2172" spans="1:16">
      <c r="A2172" s="1">
        <f t="shared" si="331"/>
        <v>-1504500</v>
      </c>
      <c r="B2172" s="1">
        <v>0</v>
      </c>
      <c r="C2172" s="1">
        <v>-9</v>
      </c>
      <c r="D2172" s="2">
        <v>-6</v>
      </c>
      <c r="E2172" s="5">
        <v>0.64</v>
      </c>
      <c r="F2172" s="5">
        <v>1.1399999999999999</v>
      </c>
      <c r="G2172" s="5">
        <v>1.06</v>
      </c>
      <c r="I2172" s="2"/>
      <c r="P2172" s="2"/>
    </row>
    <row r="2173" spans="1:16">
      <c r="A2173" s="1">
        <f t="shared" si="331"/>
        <v>-1504998</v>
      </c>
      <c r="B2173" s="1">
        <v>2</v>
      </c>
      <c r="C2173" s="1">
        <v>-10</v>
      </c>
      <c r="D2173" s="2">
        <v>-6</v>
      </c>
      <c r="E2173" s="5">
        <v>25</v>
      </c>
      <c r="F2173" s="5">
        <v>29.34</v>
      </c>
      <c r="G2173" s="5">
        <v>2.63</v>
      </c>
      <c r="I2173" s="2"/>
      <c r="P2173" s="2"/>
    </row>
    <row r="2174" spans="1:16">
      <c r="A2174" s="1">
        <f t="shared" si="331"/>
        <v>-1504999</v>
      </c>
      <c r="B2174" s="1">
        <v>1</v>
      </c>
      <c r="C2174" s="1">
        <v>-10</v>
      </c>
      <c r="D2174" s="2">
        <v>-6</v>
      </c>
      <c r="E2174" s="5">
        <v>12.67</v>
      </c>
      <c r="F2174" s="5">
        <v>13.06</v>
      </c>
      <c r="G2174" s="5">
        <v>1.89</v>
      </c>
      <c r="I2174" s="2"/>
      <c r="P2174" s="2"/>
    </row>
    <row r="2175" spans="1:16">
      <c r="A2175" s="1">
        <f t="shared" si="331"/>
        <v>-1744003</v>
      </c>
      <c r="B2175" s="1">
        <v>-3</v>
      </c>
      <c r="C2175" s="1">
        <v>12</v>
      </c>
      <c r="D2175" s="2">
        <v>-7</v>
      </c>
      <c r="E2175" s="5">
        <v>0.85</v>
      </c>
      <c r="F2175" s="5">
        <v>-2.0299999999999998</v>
      </c>
      <c r="G2175" s="5">
        <v>2.14</v>
      </c>
      <c r="I2175" s="2"/>
      <c r="P2175" s="2"/>
    </row>
    <row r="2176" spans="1:16">
      <c r="A2176" s="1">
        <f t="shared" si="331"/>
        <v>-1744503</v>
      </c>
      <c r="B2176" s="1">
        <v>-3</v>
      </c>
      <c r="C2176" s="1">
        <v>11</v>
      </c>
      <c r="D2176" s="2">
        <v>-7</v>
      </c>
      <c r="E2176" s="5">
        <v>16.46</v>
      </c>
      <c r="F2176" s="5">
        <v>14.24</v>
      </c>
      <c r="G2176" s="5">
        <v>2.78</v>
      </c>
      <c r="I2176" s="2"/>
      <c r="P2176" s="2"/>
    </row>
    <row r="2177" spans="1:16">
      <c r="A2177" s="1">
        <f t="shared" si="331"/>
        <v>-1744504</v>
      </c>
      <c r="B2177" s="1">
        <v>-4</v>
      </c>
      <c r="C2177" s="1">
        <v>11</v>
      </c>
      <c r="D2177" s="2">
        <v>-7</v>
      </c>
      <c r="E2177" s="5">
        <v>56.15</v>
      </c>
      <c r="F2177" s="5">
        <v>58.87</v>
      </c>
      <c r="G2177" s="5">
        <v>4.41</v>
      </c>
      <c r="I2177" s="2"/>
      <c r="P2177" s="2"/>
    </row>
    <row r="2178" spans="1:16">
      <c r="A2178" s="1">
        <f t="shared" si="331"/>
        <v>-1744505</v>
      </c>
      <c r="B2178" s="1">
        <v>-5</v>
      </c>
      <c r="C2178" s="1">
        <v>11</v>
      </c>
      <c r="D2178" s="2">
        <v>-7</v>
      </c>
      <c r="E2178" s="5">
        <v>24.15</v>
      </c>
      <c r="F2178" s="5">
        <v>21.67</v>
      </c>
      <c r="G2178" s="5">
        <v>3.22</v>
      </c>
      <c r="I2178" s="2"/>
      <c r="P2178" s="2"/>
    </row>
    <row r="2179" spans="1:16">
      <c r="A2179" s="1">
        <f t="shared" si="331"/>
        <v>1744998</v>
      </c>
      <c r="B2179" s="1">
        <v>-2</v>
      </c>
      <c r="C2179" s="1">
        <v>-10</v>
      </c>
      <c r="D2179" s="2">
        <v>7</v>
      </c>
      <c r="E2179" s="5">
        <v>18.88</v>
      </c>
      <c r="F2179" s="5">
        <v>19.48</v>
      </c>
      <c r="G2179" s="5">
        <v>2.17</v>
      </c>
      <c r="I2179" s="2"/>
      <c r="P2179" s="2"/>
    </row>
    <row r="2180" spans="1:16">
      <c r="A2180" s="1">
        <f t="shared" si="331"/>
        <v>1744999</v>
      </c>
      <c r="B2180" s="1">
        <v>-1</v>
      </c>
      <c r="C2180" s="1">
        <v>-10</v>
      </c>
      <c r="D2180" s="2">
        <v>7</v>
      </c>
      <c r="E2180" s="5">
        <v>7.43</v>
      </c>
      <c r="F2180" s="5">
        <v>9.91</v>
      </c>
      <c r="G2180" s="5">
        <v>1.59</v>
      </c>
      <c r="I2180" s="2"/>
      <c r="P2180" s="2"/>
    </row>
    <row r="2181" spans="1:16">
      <c r="A2181" s="1">
        <f t="shared" si="331"/>
        <v>-1745003</v>
      </c>
      <c r="B2181" s="1">
        <v>-3</v>
      </c>
      <c r="C2181" s="1">
        <v>10</v>
      </c>
      <c r="D2181" s="2">
        <v>-7</v>
      </c>
      <c r="E2181" s="5">
        <v>8.35</v>
      </c>
      <c r="F2181" s="5">
        <v>4.22</v>
      </c>
      <c r="G2181" s="5">
        <v>1.9</v>
      </c>
      <c r="I2181" s="2"/>
      <c r="P2181" s="2"/>
    </row>
    <row r="2182" spans="1:16">
      <c r="A2182" s="1">
        <f t="shared" si="331"/>
        <v>-1745004</v>
      </c>
      <c r="B2182" s="1">
        <v>-4</v>
      </c>
      <c r="C2182" s="1">
        <v>10</v>
      </c>
      <c r="D2182" s="2">
        <v>-7</v>
      </c>
      <c r="E2182" s="5">
        <v>22.18</v>
      </c>
      <c r="F2182" s="5">
        <v>24.3</v>
      </c>
      <c r="G2182" s="5">
        <v>3.07</v>
      </c>
      <c r="I2182" s="2"/>
      <c r="P2182" s="2"/>
    </row>
    <row r="2183" spans="1:16">
      <c r="A2183" s="1">
        <f t="shared" si="331"/>
        <v>-1745005</v>
      </c>
      <c r="B2183" s="1">
        <v>-5</v>
      </c>
      <c r="C2183" s="1">
        <v>10</v>
      </c>
      <c r="D2183" s="2">
        <v>-7</v>
      </c>
      <c r="E2183" s="5">
        <v>2.12</v>
      </c>
      <c r="F2183" s="5">
        <v>2.1800000000000002</v>
      </c>
      <c r="G2183" s="5">
        <v>1.72</v>
      </c>
      <c r="I2183" s="2"/>
      <c r="P2183" s="2"/>
    </row>
    <row r="2184" spans="1:16">
      <c r="A2184" s="1">
        <f t="shared" si="331"/>
        <v>-1745006</v>
      </c>
      <c r="B2184" s="1">
        <v>-6</v>
      </c>
      <c r="C2184" s="1">
        <v>10</v>
      </c>
      <c r="D2184" s="2">
        <v>-7</v>
      </c>
      <c r="E2184" s="5">
        <v>4.8899999999999997</v>
      </c>
      <c r="F2184" s="5">
        <v>3.46</v>
      </c>
      <c r="G2184" s="5">
        <v>1.96</v>
      </c>
      <c r="I2184" s="2"/>
      <c r="P2184" s="2"/>
    </row>
    <row r="2185" spans="1:16">
      <c r="A2185" s="1">
        <f t="shared" si="331"/>
        <v>1745497</v>
      </c>
      <c r="B2185" s="1">
        <v>-3</v>
      </c>
      <c r="C2185" s="1">
        <v>-9</v>
      </c>
      <c r="D2185" s="2">
        <v>7</v>
      </c>
      <c r="E2185" s="5">
        <v>8.14</v>
      </c>
      <c r="F2185" s="5">
        <v>5.96</v>
      </c>
      <c r="G2185" s="5">
        <v>1.53</v>
      </c>
      <c r="I2185" s="2"/>
      <c r="P2185" s="2"/>
    </row>
    <row r="2186" spans="1:16">
      <c r="A2186" s="1">
        <f t="shared" si="331"/>
        <v>1745498</v>
      </c>
      <c r="B2186" s="1">
        <v>-2</v>
      </c>
      <c r="C2186" s="1">
        <v>-9</v>
      </c>
      <c r="D2186" s="2">
        <v>7</v>
      </c>
      <c r="E2186" s="5">
        <v>4.18</v>
      </c>
      <c r="F2186" s="5">
        <v>3.59</v>
      </c>
      <c r="G2186" s="5">
        <v>1.18</v>
      </c>
      <c r="I2186" s="2"/>
      <c r="P2186" s="2"/>
    </row>
    <row r="2187" spans="1:16">
      <c r="A2187" s="1">
        <f t="shared" si="331"/>
        <v>1745499</v>
      </c>
      <c r="B2187" s="1">
        <v>-1</v>
      </c>
      <c r="C2187" s="1">
        <v>-9</v>
      </c>
      <c r="D2187" s="2">
        <v>7</v>
      </c>
      <c r="E2187" s="5">
        <v>3.36</v>
      </c>
      <c r="F2187" s="5">
        <v>4.68</v>
      </c>
      <c r="G2187" s="5">
        <v>1.21</v>
      </c>
      <c r="I2187" s="2"/>
      <c r="P2187" s="2"/>
    </row>
    <row r="2188" spans="1:16">
      <c r="A2188" s="1">
        <f t="shared" si="331"/>
        <v>-1745503</v>
      </c>
      <c r="B2188" s="1">
        <v>-3</v>
      </c>
      <c r="C2188" s="1">
        <v>9</v>
      </c>
      <c r="D2188" s="2">
        <v>-7</v>
      </c>
      <c r="E2188" s="5">
        <v>91.88</v>
      </c>
      <c r="F2188" s="5">
        <v>93.89</v>
      </c>
      <c r="G2188" s="5">
        <v>5.03</v>
      </c>
      <c r="I2188" s="2"/>
      <c r="P2188" s="2"/>
    </row>
    <row r="2189" spans="1:16">
      <c r="A2189" s="1">
        <f t="shared" si="331"/>
        <v>-1745504</v>
      </c>
      <c r="B2189" s="1">
        <v>-4</v>
      </c>
      <c r="C2189" s="1">
        <v>9</v>
      </c>
      <c r="D2189" s="2">
        <v>-7</v>
      </c>
      <c r="E2189" s="5">
        <v>32.020000000000003</v>
      </c>
      <c r="F2189" s="5">
        <v>35.82</v>
      </c>
      <c r="G2189" s="5">
        <v>3.19</v>
      </c>
      <c r="I2189" s="2"/>
      <c r="P2189" s="2"/>
    </row>
    <row r="2190" spans="1:16">
      <c r="A2190" s="1">
        <f t="shared" si="331"/>
        <v>-1745505</v>
      </c>
      <c r="B2190" s="1">
        <v>-5</v>
      </c>
      <c r="C2190" s="1">
        <v>9</v>
      </c>
      <c r="D2190" s="2">
        <v>-7</v>
      </c>
      <c r="E2190" s="5">
        <v>43.33</v>
      </c>
      <c r="F2190" s="5">
        <v>44.55</v>
      </c>
      <c r="G2190" s="5">
        <v>3.58</v>
      </c>
      <c r="I2190" s="2"/>
      <c r="P2190" s="2"/>
    </row>
    <row r="2191" spans="1:16">
      <c r="A2191" s="1">
        <f t="shared" si="331"/>
        <v>-1745506</v>
      </c>
      <c r="B2191" s="1">
        <v>-6</v>
      </c>
      <c r="C2191" s="1">
        <v>9</v>
      </c>
      <c r="D2191" s="2">
        <v>-7</v>
      </c>
      <c r="E2191" s="5">
        <v>17.649999999999999</v>
      </c>
      <c r="F2191" s="5">
        <v>18.34</v>
      </c>
      <c r="G2191" s="5">
        <v>2.81</v>
      </c>
      <c r="I2191" s="2"/>
      <c r="P2191" s="2"/>
    </row>
    <row r="2192" spans="1:16">
      <c r="A2192" s="1">
        <f t="shared" si="331"/>
        <v>1745996</v>
      </c>
      <c r="B2192" s="1">
        <v>-4</v>
      </c>
      <c r="C2192" s="1">
        <v>-8</v>
      </c>
      <c r="D2192" s="2">
        <v>7</v>
      </c>
      <c r="E2192" s="5">
        <v>15.2</v>
      </c>
      <c r="F2192" s="5">
        <v>18.46</v>
      </c>
      <c r="G2192" s="5">
        <v>2.2599999999999998</v>
      </c>
      <c r="I2192" s="2"/>
      <c r="P2192" s="2"/>
    </row>
    <row r="2193" spans="1:16">
      <c r="A2193" s="1">
        <f t="shared" si="331"/>
        <v>1745997</v>
      </c>
      <c r="B2193" s="1">
        <v>-3</v>
      </c>
      <c r="C2193" s="1">
        <v>-8</v>
      </c>
      <c r="D2193" s="2">
        <v>7</v>
      </c>
      <c r="E2193" s="5">
        <v>2.42</v>
      </c>
      <c r="F2193" s="5">
        <v>1.87</v>
      </c>
      <c r="G2193" s="5">
        <v>1.1499999999999999</v>
      </c>
      <c r="I2193" s="2"/>
      <c r="P2193" s="2"/>
    </row>
    <row r="2194" spans="1:16">
      <c r="A2194" s="1">
        <f t="shared" si="331"/>
        <v>1745998</v>
      </c>
      <c r="B2194" s="1">
        <v>-2</v>
      </c>
      <c r="C2194" s="1">
        <v>-8</v>
      </c>
      <c r="D2194" s="2">
        <v>7</v>
      </c>
      <c r="E2194" s="5">
        <v>15.83</v>
      </c>
      <c r="F2194" s="5">
        <v>15.37</v>
      </c>
      <c r="G2194" s="5">
        <v>1.74</v>
      </c>
      <c r="I2194" s="2"/>
      <c r="P2194" s="2"/>
    </row>
    <row r="2195" spans="1:16">
      <c r="A2195" s="1">
        <f t="shared" si="331"/>
        <v>-1746003</v>
      </c>
      <c r="B2195" s="1">
        <v>-3</v>
      </c>
      <c r="C2195" s="1">
        <v>8</v>
      </c>
      <c r="D2195" s="2">
        <v>-7</v>
      </c>
      <c r="E2195" s="5">
        <v>157.99</v>
      </c>
      <c r="F2195" s="5">
        <v>153.07</v>
      </c>
      <c r="G2195" s="5">
        <v>6.56</v>
      </c>
      <c r="I2195" s="2"/>
      <c r="P2195" s="2"/>
    </row>
    <row r="2196" spans="1:16">
      <c r="A2196" s="1">
        <f t="shared" si="331"/>
        <v>-1746004</v>
      </c>
      <c r="B2196" s="1">
        <v>-4</v>
      </c>
      <c r="C2196" s="1">
        <v>8</v>
      </c>
      <c r="D2196" s="2">
        <v>-7</v>
      </c>
      <c r="E2196" s="5">
        <v>59.6</v>
      </c>
      <c r="F2196" s="5">
        <v>55.61</v>
      </c>
      <c r="G2196" s="5">
        <v>3.77</v>
      </c>
      <c r="I2196" s="2"/>
      <c r="P2196" s="2"/>
    </row>
    <row r="2197" spans="1:16">
      <c r="A2197" s="1">
        <f t="shared" si="331"/>
        <v>-1746005</v>
      </c>
      <c r="B2197" s="1">
        <v>-5</v>
      </c>
      <c r="C2197" s="1">
        <v>8</v>
      </c>
      <c r="D2197" s="2">
        <v>-7</v>
      </c>
      <c r="E2197" s="5">
        <v>10.36</v>
      </c>
      <c r="F2197" s="5">
        <v>8.41</v>
      </c>
      <c r="G2197" s="5">
        <v>1.95</v>
      </c>
      <c r="I2197" s="2"/>
      <c r="P2197" s="2"/>
    </row>
    <row r="2198" spans="1:16">
      <c r="A2198" s="1">
        <f t="shared" ref="A2198:A2261" si="332">B2198+500*C2198+250000*D2198</f>
        <v>-1746006</v>
      </c>
      <c r="B2198" s="1">
        <v>-6</v>
      </c>
      <c r="C2198" s="1">
        <v>8</v>
      </c>
      <c r="D2198" s="2">
        <v>-7</v>
      </c>
      <c r="E2198" s="5">
        <v>14.72</v>
      </c>
      <c r="F2198" s="5">
        <v>15.56</v>
      </c>
      <c r="G2198" s="5">
        <v>2.6</v>
      </c>
      <c r="I2198" s="2"/>
      <c r="P2198" s="2"/>
    </row>
    <row r="2199" spans="1:16">
      <c r="A2199" s="1">
        <f t="shared" si="332"/>
        <v>-1746007</v>
      </c>
      <c r="B2199" s="1">
        <v>-7</v>
      </c>
      <c r="C2199" s="1">
        <v>8</v>
      </c>
      <c r="D2199" s="2">
        <v>-7</v>
      </c>
      <c r="E2199" s="5">
        <v>4.88</v>
      </c>
      <c r="F2199" s="5">
        <v>5.57</v>
      </c>
      <c r="G2199" s="5">
        <v>2.06</v>
      </c>
      <c r="I2199" s="2"/>
      <c r="P2199" s="2"/>
    </row>
    <row r="2200" spans="1:16">
      <c r="A2200" s="1">
        <f t="shared" si="332"/>
        <v>1746496</v>
      </c>
      <c r="B2200" s="1">
        <v>-4</v>
      </c>
      <c r="C2200" s="1">
        <v>-7</v>
      </c>
      <c r="D2200" s="2">
        <v>7</v>
      </c>
      <c r="E2200" s="5">
        <v>51.52</v>
      </c>
      <c r="F2200" s="5">
        <v>60.65</v>
      </c>
      <c r="G2200" s="5">
        <v>3.35</v>
      </c>
      <c r="I2200" s="2"/>
      <c r="P2200" s="2"/>
    </row>
    <row r="2201" spans="1:16">
      <c r="A2201" s="1">
        <f t="shared" si="332"/>
        <v>1746497</v>
      </c>
      <c r="B2201" s="1">
        <v>-3</v>
      </c>
      <c r="C2201" s="1">
        <v>-7</v>
      </c>
      <c r="D2201" s="2">
        <v>7</v>
      </c>
      <c r="E2201" s="5">
        <v>4.03</v>
      </c>
      <c r="F2201" s="5">
        <v>4.26</v>
      </c>
      <c r="G2201" s="5">
        <v>1.2</v>
      </c>
      <c r="I2201" s="2"/>
      <c r="P2201" s="2"/>
    </row>
    <row r="2202" spans="1:16">
      <c r="A2202" s="1">
        <f t="shared" si="332"/>
        <v>1746498</v>
      </c>
      <c r="B2202" s="1">
        <v>-2</v>
      </c>
      <c r="C2202" s="1">
        <v>-7</v>
      </c>
      <c r="D2202" s="2">
        <v>7</v>
      </c>
      <c r="E2202" s="5">
        <v>8.2799999999999994</v>
      </c>
      <c r="F2202" s="5">
        <v>12.88</v>
      </c>
      <c r="G2202" s="5">
        <v>1.54</v>
      </c>
      <c r="I2202" s="2"/>
      <c r="P2202" s="2"/>
    </row>
    <row r="2203" spans="1:16">
      <c r="A2203" s="1">
        <f t="shared" si="332"/>
        <v>-1746503</v>
      </c>
      <c r="B2203" s="1">
        <v>-3</v>
      </c>
      <c r="C2203" s="1">
        <v>7</v>
      </c>
      <c r="D2203" s="2">
        <v>-7</v>
      </c>
      <c r="E2203" s="5">
        <v>378.31</v>
      </c>
      <c r="F2203" s="5">
        <v>400.83</v>
      </c>
      <c r="G2203" s="5">
        <v>13.39</v>
      </c>
      <c r="I2203" s="2"/>
      <c r="P2203" s="2"/>
    </row>
    <row r="2204" spans="1:16">
      <c r="A2204" s="1">
        <f t="shared" si="332"/>
        <v>-1746504</v>
      </c>
      <c r="B2204" s="1">
        <v>-4</v>
      </c>
      <c r="C2204" s="1">
        <v>7</v>
      </c>
      <c r="D2204" s="2">
        <v>-7</v>
      </c>
      <c r="E2204" s="5">
        <v>167.04</v>
      </c>
      <c r="F2204" s="5">
        <v>164.45</v>
      </c>
      <c r="G2204" s="5">
        <v>7</v>
      </c>
      <c r="I2204" s="2"/>
      <c r="P2204" s="2"/>
    </row>
    <row r="2205" spans="1:16">
      <c r="A2205" s="1">
        <f t="shared" si="332"/>
        <v>-1746505</v>
      </c>
      <c r="B2205" s="1">
        <v>-5</v>
      </c>
      <c r="C2205" s="1">
        <v>7</v>
      </c>
      <c r="D2205" s="2">
        <v>-7</v>
      </c>
      <c r="E2205" s="5">
        <v>3.36</v>
      </c>
      <c r="F2205" s="5">
        <v>2.69</v>
      </c>
      <c r="G2205" s="5">
        <v>1.47</v>
      </c>
      <c r="I2205" s="2"/>
      <c r="P2205" s="2"/>
    </row>
    <row r="2206" spans="1:16">
      <c r="A2206" s="1">
        <f t="shared" si="332"/>
        <v>-1746506</v>
      </c>
      <c r="B2206" s="1">
        <v>-6</v>
      </c>
      <c r="C2206" s="1">
        <v>7</v>
      </c>
      <c r="D2206" s="2">
        <v>-7</v>
      </c>
      <c r="E2206" s="5">
        <v>35.049999999999997</v>
      </c>
      <c r="F2206" s="5">
        <v>32.26</v>
      </c>
      <c r="G2206" s="5">
        <v>3.1</v>
      </c>
      <c r="I2206" s="2"/>
      <c r="P2206" s="2"/>
    </row>
    <row r="2207" spans="1:16">
      <c r="A2207" s="1">
        <f t="shared" si="332"/>
        <v>-1746507</v>
      </c>
      <c r="B2207" s="1">
        <v>-7</v>
      </c>
      <c r="C2207" s="1">
        <v>7</v>
      </c>
      <c r="D2207" s="2">
        <v>-7</v>
      </c>
      <c r="E2207" s="5">
        <v>59.87</v>
      </c>
      <c r="F2207" s="5">
        <v>54.21</v>
      </c>
      <c r="G2207" s="5">
        <v>4.13</v>
      </c>
      <c r="I2207" s="2"/>
      <c r="P2207" s="2"/>
    </row>
    <row r="2208" spans="1:16">
      <c r="A2208" s="1">
        <f t="shared" si="332"/>
        <v>1746995</v>
      </c>
      <c r="B2208" s="1">
        <v>-5</v>
      </c>
      <c r="C2208" s="1">
        <v>-6</v>
      </c>
      <c r="D2208" s="2">
        <v>7</v>
      </c>
      <c r="E2208" s="5">
        <v>11.51</v>
      </c>
      <c r="F2208" s="5">
        <v>11.85</v>
      </c>
      <c r="G2208" s="5">
        <v>1.92</v>
      </c>
      <c r="I2208" s="2"/>
      <c r="P2208" s="2"/>
    </row>
    <row r="2209" spans="1:16">
      <c r="A2209" s="1">
        <f t="shared" si="332"/>
        <v>1746996</v>
      </c>
      <c r="B2209" s="1">
        <v>-4</v>
      </c>
      <c r="C2209" s="1">
        <v>-6</v>
      </c>
      <c r="D2209" s="2">
        <v>7</v>
      </c>
      <c r="E2209" s="5">
        <v>14.09</v>
      </c>
      <c r="F2209" s="5">
        <v>12.42</v>
      </c>
      <c r="G2209" s="5">
        <v>1.71</v>
      </c>
      <c r="I2209" s="2"/>
      <c r="P2209" s="2"/>
    </row>
    <row r="2210" spans="1:16">
      <c r="A2210" s="1">
        <f t="shared" si="332"/>
        <v>1746997</v>
      </c>
      <c r="B2210" s="1">
        <v>-3</v>
      </c>
      <c r="C2210" s="1">
        <v>-6</v>
      </c>
      <c r="D2210" s="2">
        <v>7</v>
      </c>
      <c r="E2210" s="5">
        <v>12.67</v>
      </c>
      <c r="F2210" s="5">
        <v>13.65</v>
      </c>
      <c r="G2210" s="5">
        <v>1.63</v>
      </c>
      <c r="I2210" s="2"/>
      <c r="P2210" s="2"/>
    </row>
    <row r="2211" spans="1:16">
      <c r="A2211" s="1">
        <f t="shared" si="332"/>
        <v>-1747003</v>
      </c>
      <c r="B2211" s="1">
        <v>-3</v>
      </c>
      <c r="C2211" s="1">
        <v>6</v>
      </c>
      <c r="D2211" s="2">
        <v>-7</v>
      </c>
      <c r="E2211" s="5">
        <v>331.77</v>
      </c>
      <c r="F2211" s="5">
        <v>340.36</v>
      </c>
      <c r="G2211" s="5">
        <v>7.61</v>
      </c>
      <c r="I2211" s="2"/>
      <c r="P2211" s="2"/>
    </row>
    <row r="2212" spans="1:16">
      <c r="A2212" s="1">
        <f t="shared" si="332"/>
        <v>-1747004</v>
      </c>
      <c r="B2212" s="1">
        <v>-4</v>
      </c>
      <c r="C2212" s="1">
        <v>6</v>
      </c>
      <c r="D2212" s="2">
        <v>-7</v>
      </c>
      <c r="E2212" s="5">
        <v>25.99</v>
      </c>
      <c r="F2212" s="5">
        <v>25.84</v>
      </c>
      <c r="G2212" s="5">
        <v>2.65</v>
      </c>
      <c r="I2212" s="2"/>
      <c r="P2212" s="2"/>
    </row>
    <row r="2213" spans="1:16">
      <c r="A2213" s="1">
        <f t="shared" si="332"/>
        <v>-1747005</v>
      </c>
      <c r="B2213" s="1">
        <v>-5</v>
      </c>
      <c r="C2213" s="1">
        <v>6</v>
      </c>
      <c r="D2213" s="2">
        <v>-7</v>
      </c>
      <c r="E2213" s="5">
        <v>81.16</v>
      </c>
      <c r="F2213" s="5">
        <v>83.43</v>
      </c>
      <c r="G2213" s="5">
        <v>4.6500000000000004</v>
      </c>
      <c r="I2213" s="2"/>
      <c r="P2213" s="2"/>
    </row>
    <row r="2214" spans="1:16">
      <c r="A2214" s="1">
        <f t="shared" si="332"/>
        <v>-1747006</v>
      </c>
      <c r="B2214" s="1">
        <v>-6</v>
      </c>
      <c r="C2214" s="1">
        <v>6</v>
      </c>
      <c r="D2214" s="2">
        <v>-7</v>
      </c>
      <c r="E2214" s="5">
        <v>38.4</v>
      </c>
      <c r="F2214" s="5">
        <v>39.04</v>
      </c>
      <c r="G2214" s="5">
        <v>3.32</v>
      </c>
      <c r="I2214" s="2"/>
      <c r="P2214" s="2"/>
    </row>
    <row r="2215" spans="1:16">
      <c r="A2215" s="1">
        <f t="shared" si="332"/>
        <v>-1747007</v>
      </c>
      <c r="B2215" s="1">
        <v>-7</v>
      </c>
      <c r="C2215" s="1">
        <v>6</v>
      </c>
      <c r="D2215" s="2">
        <v>-7</v>
      </c>
      <c r="E2215" s="5">
        <v>15.74</v>
      </c>
      <c r="F2215" s="5">
        <v>16.61</v>
      </c>
      <c r="G2215" s="5">
        <v>2.71</v>
      </c>
      <c r="I2215" s="2"/>
      <c r="P2215" s="2"/>
    </row>
    <row r="2216" spans="1:16">
      <c r="A2216" s="1">
        <f t="shared" si="332"/>
        <v>1747494</v>
      </c>
      <c r="B2216" s="1">
        <v>-6</v>
      </c>
      <c r="C2216" s="1">
        <v>-5</v>
      </c>
      <c r="D2216" s="2">
        <v>7</v>
      </c>
      <c r="E2216" s="5">
        <v>3.96</v>
      </c>
      <c r="F2216" s="5">
        <v>4.5</v>
      </c>
      <c r="G2216" s="5">
        <v>1.53</v>
      </c>
      <c r="I2216" s="2"/>
      <c r="P2216" s="2"/>
    </row>
    <row r="2217" spans="1:16">
      <c r="A2217" s="1">
        <f t="shared" si="332"/>
        <v>1747495</v>
      </c>
      <c r="B2217" s="1">
        <v>-5</v>
      </c>
      <c r="C2217" s="1">
        <v>-5</v>
      </c>
      <c r="D2217" s="2">
        <v>7</v>
      </c>
      <c r="E2217" s="5">
        <v>3.55</v>
      </c>
      <c r="F2217" s="5">
        <v>3.07</v>
      </c>
      <c r="G2217" s="5">
        <v>1.26</v>
      </c>
      <c r="I2217" s="2"/>
      <c r="P2217" s="2"/>
    </row>
    <row r="2218" spans="1:16">
      <c r="A2218" s="1">
        <f t="shared" si="332"/>
        <v>1747496</v>
      </c>
      <c r="B2218" s="1">
        <v>-4</v>
      </c>
      <c r="C2218" s="1">
        <v>-5</v>
      </c>
      <c r="D2218" s="2">
        <v>7</v>
      </c>
      <c r="E2218" s="5">
        <v>5.19</v>
      </c>
      <c r="F2218" s="5">
        <v>4.92</v>
      </c>
      <c r="G2218" s="5">
        <v>1.23</v>
      </c>
      <c r="I2218" s="2"/>
      <c r="P2218" s="2"/>
    </row>
    <row r="2219" spans="1:16">
      <c r="A2219" s="1">
        <f t="shared" si="332"/>
        <v>-1747503</v>
      </c>
      <c r="B2219" s="1">
        <v>-3</v>
      </c>
      <c r="C2219" s="1">
        <v>5</v>
      </c>
      <c r="D2219" s="2">
        <v>-7</v>
      </c>
      <c r="E2219" s="5">
        <v>29.09</v>
      </c>
      <c r="F2219" s="5">
        <v>35.39</v>
      </c>
      <c r="G2219" s="5">
        <v>1.6</v>
      </c>
      <c r="I2219" s="2"/>
      <c r="P2219" s="2"/>
    </row>
    <row r="2220" spans="1:16">
      <c r="A2220" s="1">
        <f t="shared" si="332"/>
        <v>-1747504</v>
      </c>
      <c r="B2220" s="1">
        <v>-4</v>
      </c>
      <c r="C2220" s="1">
        <v>5</v>
      </c>
      <c r="D2220" s="2">
        <v>-7</v>
      </c>
      <c r="E2220" s="5">
        <v>40.79</v>
      </c>
      <c r="F2220" s="5">
        <v>35.909999999999997</v>
      </c>
      <c r="G2220" s="5">
        <v>1.71</v>
      </c>
      <c r="I2220" s="2"/>
      <c r="P2220" s="2"/>
    </row>
    <row r="2221" spans="1:16">
      <c r="A2221" s="1">
        <f t="shared" si="332"/>
        <v>-1747505</v>
      </c>
      <c r="B2221" s="1">
        <v>-5</v>
      </c>
      <c r="C2221" s="1">
        <v>5</v>
      </c>
      <c r="D2221" s="2">
        <v>-7</v>
      </c>
      <c r="E2221" s="5">
        <v>120</v>
      </c>
      <c r="F2221" s="5">
        <v>104.7</v>
      </c>
      <c r="G2221" s="5">
        <v>5.22</v>
      </c>
      <c r="I2221" s="2"/>
      <c r="P2221" s="2"/>
    </row>
    <row r="2222" spans="1:16">
      <c r="A2222" s="1">
        <f t="shared" si="332"/>
        <v>-1747506</v>
      </c>
      <c r="B2222" s="1">
        <v>-6</v>
      </c>
      <c r="C2222" s="1">
        <v>5</v>
      </c>
      <c r="D2222" s="2">
        <v>-7</v>
      </c>
      <c r="E2222" s="5">
        <v>78.819999999999993</v>
      </c>
      <c r="F2222" s="5">
        <v>70.33</v>
      </c>
      <c r="G2222" s="5">
        <v>4.32</v>
      </c>
      <c r="I2222" s="2"/>
      <c r="P2222" s="2"/>
    </row>
    <row r="2223" spans="1:16">
      <c r="A2223" s="1">
        <f t="shared" si="332"/>
        <v>-1747507</v>
      </c>
      <c r="B2223" s="1">
        <v>-7</v>
      </c>
      <c r="C2223" s="1">
        <v>5</v>
      </c>
      <c r="D2223" s="2">
        <v>-7</v>
      </c>
      <c r="E2223" s="5">
        <v>7.25</v>
      </c>
      <c r="F2223" s="5">
        <v>5.21</v>
      </c>
      <c r="G2223" s="5">
        <v>1.92</v>
      </c>
      <c r="I2223" s="2"/>
      <c r="P2223" s="2"/>
    </row>
    <row r="2224" spans="1:16">
      <c r="A2224" s="1">
        <f t="shared" si="332"/>
        <v>1747994</v>
      </c>
      <c r="B2224" s="1">
        <v>-6</v>
      </c>
      <c r="C2224" s="1">
        <v>-4</v>
      </c>
      <c r="D2224" s="2">
        <v>7</v>
      </c>
      <c r="E2224" s="5">
        <v>18.78</v>
      </c>
      <c r="F2224" s="5">
        <v>22.61</v>
      </c>
      <c r="G2224" s="5">
        <v>2.33</v>
      </c>
      <c r="I2224" s="2"/>
      <c r="P2224" s="2"/>
    </row>
    <row r="2225" spans="1:16">
      <c r="A2225" s="1">
        <f t="shared" si="332"/>
        <v>1747995</v>
      </c>
      <c r="B2225" s="1">
        <v>-5</v>
      </c>
      <c r="C2225" s="1">
        <v>-4</v>
      </c>
      <c r="D2225" s="2">
        <v>7</v>
      </c>
      <c r="E2225" s="5">
        <v>4.01</v>
      </c>
      <c r="F2225" s="5">
        <v>3.92</v>
      </c>
      <c r="G2225" s="5">
        <v>1.26</v>
      </c>
      <c r="I2225" s="2"/>
      <c r="P2225" s="2"/>
    </row>
    <row r="2226" spans="1:16">
      <c r="A2226" s="1">
        <f t="shared" si="332"/>
        <v>1747996</v>
      </c>
      <c r="B2226" s="1">
        <v>-4</v>
      </c>
      <c r="C2226" s="1">
        <v>-4</v>
      </c>
      <c r="D2226" s="2">
        <v>7</v>
      </c>
      <c r="E2226" s="5">
        <v>144.02000000000001</v>
      </c>
      <c r="F2226" s="5">
        <v>132.37</v>
      </c>
      <c r="G2226" s="5">
        <v>4.7699999999999996</v>
      </c>
      <c r="I2226" s="2"/>
      <c r="P2226" s="2"/>
    </row>
    <row r="2227" spans="1:16">
      <c r="A2227" s="1">
        <f t="shared" si="332"/>
        <v>-1748003</v>
      </c>
      <c r="B2227" s="1">
        <v>-3</v>
      </c>
      <c r="C2227" s="1">
        <v>4</v>
      </c>
      <c r="D2227" s="2">
        <v>-7</v>
      </c>
      <c r="E2227" s="5">
        <v>179.98</v>
      </c>
      <c r="F2227" s="5">
        <v>174.24</v>
      </c>
      <c r="G2227" s="5">
        <v>5.78</v>
      </c>
      <c r="I2227" s="2"/>
      <c r="P2227" s="2"/>
    </row>
    <row r="2228" spans="1:16">
      <c r="A2228" s="1">
        <f t="shared" si="332"/>
        <v>-1748004</v>
      </c>
      <c r="B2228" s="1">
        <v>-4</v>
      </c>
      <c r="C2228" s="1">
        <v>4</v>
      </c>
      <c r="D2228" s="2">
        <v>-7</v>
      </c>
      <c r="E2228" s="5">
        <v>68.77</v>
      </c>
      <c r="F2228" s="5">
        <v>66.2</v>
      </c>
      <c r="G2228" s="5">
        <v>3.11</v>
      </c>
      <c r="I2228" s="2"/>
      <c r="P2228" s="2"/>
    </row>
    <row r="2229" spans="1:16">
      <c r="A2229" s="1">
        <f t="shared" si="332"/>
        <v>-1748005</v>
      </c>
      <c r="B2229" s="1">
        <v>-5</v>
      </c>
      <c r="C2229" s="1">
        <v>4</v>
      </c>
      <c r="D2229" s="2">
        <v>-7</v>
      </c>
      <c r="E2229" s="5">
        <v>75.790000000000006</v>
      </c>
      <c r="F2229" s="5">
        <v>66.260000000000005</v>
      </c>
      <c r="G2229" s="5">
        <v>3.31</v>
      </c>
      <c r="I2229" s="2"/>
      <c r="P2229" s="2"/>
    </row>
    <row r="2230" spans="1:16">
      <c r="A2230" s="1">
        <f t="shared" si="332"/>
        <v>-1748006</v>
      </c>
      <c r="B2230" s="1">
        <v>-6</v>
      </c>
      <c r="C2230" s="1">
        <v>4</v>
      </c>
      <c r="D2230" s="2">
        <v>-7</v>
      </c>
      <c r="E2230" s="5">
        <v>65.569999999999993</v>
      </c>
      <c r="F2230" s="5">
        <v>69.34</v>
      </c>
      <c r="G2230" s="5">
        <v>3.68</v>
      </c>
      <c r="I2230" s="2"/>
      <c r="P2230" s="2"/>
    </row>
    <row r="2231" spans="1:16">
      <c r="A2231" s="1">
        <f t="shared" si="332"/>
        <v>1748493</v>
      </c>
      <c r="B2231" s="1">
        <v>-7</v>
      </c>
      <c r="C2231" s="1">
        <v>-3</v>
      </c>
      <c r="D2231" s="2">
        <v>7</v>
      </c>
      <c r="E2231" s="5">
        <v>6.28</v>
      </c>
      <c r="F2231" s="5">
        <v>6.36</v>
      </c>
      <c r="G2231" s="5">
        <v>1.72</v>
      </c>
      <c r="I2231" s="2"/>
      <c r="P2231" s="2"/>
    </row>
    <row r="2232" spans="1:16">
      <c r="A2232" s="1">
        <f t="shared" si="332"/>
        <v>1748494</v>
      </c>
      <c r="B2232" s="1">
        <v>-6</v>
      </c>
      <c r="C2232" s="1">
        <v>-3</v>
      </c>
      <c r="D2232" s="2">
        <v>7</v>
      </c>
      <c r="E2232" s="5">
        <v>15.04</v>
      </c>
      <c r="F2232" s="5">
        <v>12.49</v>
      </c>
      <c r="G2232" s="5">
        <v>1.81</v>
      </c>
      <c r="I2232" s="2"/>
      <c r="P2232" s="2"/>
    </row>
    <row r="2233" spans="1:16">
      <c r="A2233" s="1">
        <f t="shared" si="332"/>
        <v>1748495</v>
      </c>
      <c r="B2233" s="1">
        <v>-5</v>
      </c>
      <c r="C2233" s="1">
        <v>-3</v>
      </c>
      <c r="D2233" s="2">
        <v>7</v>
      </c>
      <c r="E2233" s="5">
        <v>40.049999999999997</v>
      </c>
      <c r="F2233" s="5">
        <v>35.33</v>
      </c>
      <c r="G2233" s="5">
        <v>2.36</v>
      </c>
      <c r="I2233" s="2"/>
      <c r="P2233" s="2"/>
    </row>
    <row r="2234" spans="1:16">
      <c r="A2234" s="1">
        <f t="shared" si="332"/>
        <v>-1748502</v>
      </c>
      <c r="B2234" s="1">
        <v>-2</v>
      </c>
      <c r="C2234" s="1">
        <v>3</v>
      </c>
      <c r="D2234" s="2">
        <v>-7</v>
      </c>
      <c r="E2234" s="5">
        <v>111.7</v>
      </c>
      <c r="F2234" s="5">
        <v>105.72</v>
      </c>
      <c r="G2234" s="5">
        <v>3.89</v>
      </c>
      <c r="I2234" s="2"/>
      <c r="P2234" s="2"/>
    </row>
    <row r="2235" spans="1:16">
      <c r="A2235" s="1">
        <f t="shared" si="332"/>
        <v>-1748503</v>
      </c>
      <c r="B2235" s="1">
        <v>-3</v>
      </c>
      <c r="C2235" s="1">
        <v>3</v>
      </c>
      <c r="D2235" s="2">
        <v>-7</v>
      </c>
      <c r="E2235" s="5">
        <v>47.37</v>
      </c>
      <c r="F2235" s="5">
        <v>48.54</v>
      </c>
      <c r="G2235" s="5">
        <v>2.5</v>
      </c>
      <c r="I2235" s="2"/>
      <c r="P2235" s="2"/>
    </row>
    <row r="2236" spans="1:16">
      <c r="A2236" s="1">
        <f t="shared" si="332"/>
        <v>-1748504</v>
      </c>
      <c r="B2236" s="1">
        <v>-4</v>
      </c>
      <c r="C2236" s="1">
        <v>3</v>
      </c>
      <c r="D2236" s="2">
        <v>-7</v>
      </c>
      <c r="E2236" s="5">
        <v>397.85</v>
      </c>
      <c r="F2236" s="5">
        <v>386.68</v>
      </c>
      <c r="G2236" s="5">
        <v>11.68</v>
      </c>
      <c r="I2236" s="2"/>
      <c r="P2236" s="2"/>
    </row>
    <row r="2237" spans="1:16">
      <c r="A2237" s="1">
        <f t="shared" si="332"/>
        <v>-1748505</v>
      </c>
      <c r="B2237" s="1">
        <v>-5</v>
      </c>
      <c r="C2237" s="1">
        <v>3</v>
      </c>
      <c r="D2237" s="2">
        <v>-7</v>
      </c>
      <c r="E2237" s="5">
        <v>31.82</v>
      </c>
      <c r="F2237" s="5">
        <v>29.66</v>
      </c>
      <c r="G2237" s="5">
        <v>2.38</v>
      </c>
      <c r="I2237" s="2"/>
      <c r="P2237" s="2"/>
    </row>
    <row r="2238" spans="1:16">
      <c r="A2238" s="1">
        <f t="shared" si="332"/>
        <v>-1748506</v>
      </c>
      <c r="B2238" s="1">
        <v>-6</v>
      </c>
      <c r="C2238" s="1">
        <v>3</v>
      </c>
      <c r="D2238" s="2">
        <v>-7</v>
      </c>
      <c r="E2238" s="5">
        <v>28.47</v>
      </c>
      <c r="F2238" s="5">
        <v>30.96</v>
      </c>
      <c r="G2238" s="5">
        <v>2.63</v>
      </c>
      <c r="I2238" s="2"/>
      <c r="P2238" s="2"/>
    </row>
    <row r="2239" spans="1:16">
      <c r="A2239" s="1">
        <f t="shared" si="332"/>
        <v>1748993</v>
      </c>
      <c r="B2239" s="1">
        <v>-7</v>
      </c>
      <c r="C2239" s="1">
        <v>-2</v>
      </c>
      <c r="D2239" s="2">
        <v>7</v>
      </c>
      <c r="E2239" s="5">
        <v>5.81</v>
      </c>
      <c r="F2239" s="5">
        <v>10.71</v>
      </c>
      <c r="G2239" s="5">
        <v>2.0299999999999998</v>
      </c>
      <c r="I2239" s="2"/>
      <c r="P2239" s="2"/>
    </row>
    <row r="2240" spans="1:16">
      <c r="A2240" s="1">
        <f t="shared" si="332"/>
        <v>1748994</v>
      </c>
      <c r="B2240" s="1">
        <v>-6</v>
      </c>
      <c r="C2240" s="1">
        <v>-2</v>
      </c>
      <c r="D2240" s="2">
        <v>7</v>
      </c>
      <c r="E2240" s="5">
        <v>1.1000000000000001</v>
      </c>
      <c r="F2240" s="5">
        <v>1.65</v>
      </c>
      <c r="G2240" s="5">
        <v>1.23</v>
      </c>
      <c r="I2240" s="2"/>
      <c r="P2240" s="2"/>
    </row>
    <row r="2241" spans="1:16">
      <c r="A2241" s="1">
        <f t="shared" si="332"/>
        <v>1748995</v>
      </c>
      <c r="B2241" s="1">
        <v>-5</v>
      </c>
      <c r="C2241" s="1">
        <v>-2</v>
      </c>
      <c r="D2241" s="2">
        <v>7</v>
      </c>
      <c r="E2241" s="5">
        <v>20.57</v>
      </c>
      <c r="F2241" s="5">
        <v>21.29</v>
      </c>
      <c r="G2241" s="5">
        <v>1.98</v>
      </c>
      <c r="I2241" s="2"/>
      <c r="P2241" s="2"/>
    </row>
    <row r="2242" spans="1:16">
      <c r="A2242" s="1">
        <f t="shared" si="332"/>
        <v>-1748996</v>
      </c>
      <c r="B2242" s="1">
        <v>4</v>
      </c>
      <c r="C2242" s="1">
        <v>2</v>
      </c>
      <c r="D2242" s="2">
        <v>-7</v>
      </c>
      <c r="E2242" s="5">
        <v>35.630000000000003</v>
      </c>
      <c r="F2242" s="5">
        <v>35.97</v>
      </c>
      <c r="G2242" s="5">
        <v>1.61</v>
      </c>
      <c r="I2242" s="2"/>
      <c r="P2242" s="2"/>
    </row>
    <row r="2243" spans="1:16">
      <c r="A2243" s="1">
        <f t="shared" si="332"/>
        <v>-1748997</v>
      </c>
      <c r="B2243" s="1">
        <v>3</v>
      </c>
      <c r="C2243" s="1">
        <v>2</v>
      </c>
      <c r="D2243" s="2">
        <v>-7</v>
      </c>
      <c r="E2243" s="5">
        <v>347.11</v>
      </c>
      <c r="F2243" s="5">
        <v>339.47</v>
      </c>
      <c r="G2243" s="5">
        <v>6.98</v>
      </c>
      <c r="I2243" s="2"/>
      <c r="P2243" s="2"/>
    </row>
    <row r="2244" spans="1:16">
      <c r="A2244" s="1">
        <f t="shared" si="332"/>
        <v>-1748998</v>
      </c>
      <c r="B2244" s="1">
        <v>2</v>
      </c>
      <c r="C2244" s="1">
        <v>2</v>
      </c>
      <c r="D2244" s="2">
        <v>-7</v>
      </c>
      <c r="E2244" s="5">
        <v>391.92</v>
      </c>
      <c r="F2244" s="5">
        <v>374.51</v>
      </c>
      <c r="G2244" s="5">
        <v>7.37</v>
      </c>
      <c r="I2244" s="2"/>
      <c r="P2244" s="2"/>
    </row>
    <row r="2245" spans="1:16">
      <c r="A2245" s="1">
        <f t="shared" si="332"/>
        <v>-1748999</v>
      </c>
      <c r="B2245" s="1">
        <v>1</v>
      </c>
      <c r="C2245" s="1">
        <v>2</v>
      </c>
      <c r="D2245" s="2">
        <v>-7</v>
      </c>
      <c r="E2245" s="5">
        <v>379.09</v>
      </c>
      <c r="F2245" s="5">
        <v>364.33</v>
      </c>
      <c r="G2245" s="5">
        <v>5.84</v>
      </c>
      <c r="I2245" s="2"/>
      <c r="P2245" s="2"/>
    </row>
    <row r="2246" spans="1:16">
      <c r="A2246" s="1">
        <f t="shared" si="332"/>
        <v>-1749001</v>
      </c>
      <c r="B2246" s="1">
        <v>-1</v>
      </c>
      <c r="C2246" s="1">
        <v>2</v>
      </c>
      <c r="D2246" s="2">
        <v>-7</v>
      </c>
      <c r="E2246" s="5">
        <v>79.22</v>
      </c>
      <c r="F2246" s="5">
        <v>72.62</v>
      </c>
      <c r="G2246" s="5">
        <v>2.96</v>
      </c>
      <c r="I2246" s="2"/>
      <c r="P2246" s="2"/>
    </row>
    <row r="2247" spans="1:16">
      <c r="A2247" s="1">
        <f t="shared" si="332"/>
        <v>-1749002</v>
      </c>
      <c r="B2247" s="1">
        <v>-2</v>
      </c>
      <c r="C2247" s="1">
        <v>2</v>
      </c>
      <c r="D2247" s="2">
        <v>-7</v>
      </c>
      <c r="E2247" s="5">
        <v>18.690000000000001</v>
      </c>
      <c r="F2247" s="5">
        <v>16.79</v>
      </c>
      <c r="G2247" s="5">
        <v>1.45</v>
      </c>
      <c r="I2247" s="2"/>
      <c r="P2247" s="2"/>
    </row>
    <row r="2248" spans="1:16">
      <c r="A2248" s="1">
        <f t="shared" si="332"/>
        <v>-1749003</v>
      </c>
      <c r="B2248" s="1">
        <v>-3</v>
      </c>
      <c r="C2248" s="1">
        <v>2</v>
      </c>
      <c r="D2248" s="2">
        <v>-7</v>
      </c>
      <c r="E2248" s="5">
        <v>135.46</v>
      </c>
      <c r="F2248" s="5">
        <v>136.19</v>
      </c>
      <c r="G2248" s="5">
        <v>5.01</v>
      </c>
      <c r="I2248" s="2"/>
      <c r="P2248" s="2"/>
    </row>
    <row r="2249" spans="1:16">
      <c r="A2249" s="1">
        <f t="shared" si="332"/>
        <v>-1749004</v>
      </c>
      <c r="B2249" s="1">
        <v>-4</v>
      </c>
      <c r="C2249" s="1">
        <v>2</v>
      </c>
      <c r="D2249" s="2">
        <v>-7</v>
      </c>
      <c r="E2249" s="5">
        <v>542.29</v>
      </c>
      <c r="F2249" s="5">
        <v>529.14</v>
      </c>
      <c r="G2249" s="5">
        <v>15.55</v>
      </c>
      <c r="I2249" s="2"/>
      <c r="P2249" s="2"/>
    </row>
    <row r="2250" spans="1:16">
      <c r="A2250" s="1">
        <f t="shared" si="332"/>
        <v>-1749005</v>
      </c>
      <c r="B2250" s="1">
        <v>-5</v>
      </c>
      <c r="C2250" s="1">
        <v>2</v>
      </c>
      <c r="D2250" s="2">
        <v>-7</v>
      </c>
      <c r="E2250" s="5">
        <v>45.71</v>
      </c>
      <c r="F2250" s="5">
        <v>50.16</v>
      </c>
      <c r="G2250" s="5">
        <v>3.14</v>
      </c>
      <c r="I2250" s="2"/>
      <c r="P2250" s="2"/>
    </row>
    <row r="2251" spans="1:16">
      <c r="A2251" s="1">
        <f t="shared" si="332"/>
        <v>-1749006</v>
      </c>
      <c r="B2251" s="1">
        <v>-6</v>
      </c>
      <c r="C2251" s="1">
        <v>2</v>
      </c>
      <c r="D2251" s="2">
        <v>-7</v>
      </c>
      <c r="E2251" s="5">
        <v>3.29</v>
      </c>
      <c r="F2251" s="5">
        <v>3.49</v>
      </c>
      <c r="G2251" s="5">
        <v>1.57</v>
      </c>
      <c r="I2251" s="2"/>
      <c r="P2251" s="2"/>
    </row>
    <row r="2252" spans="1:16">
      <c r="A2252" s="1">
        <f t="shared" si="332"/>
        <v>-1749007</v>
      </c>
      <c r="B2252" s="1">
        <v>-7</v>
      </c>
      <c r="C2252" s="1">
        <v>2</v>
      </c>
      <c r="D2252" s="2">
        <v>-7</v>
      </c>
      <c r="E2252" s="5">
        <v>18.75</v>
      </c>
      <c r="F2252" s="5">
        <v>21.74</v>
      </c>
      <c r="G2252" s="5">
        <v>2.86</v>
      </c>
      <c r="I2252" s="2"/>
      <c r="P2252" s="2"/>
    </row>
    <row r="2253" spans="1:16">
      <c r="A2253" s="1">
        <f t="shared" si="332"/>
        <v>1749493</v>
      </c>
      <c r="B2253" s="1">
        <v>-7</v>
      </c>
      <c r="C2253" s="1">
        <v>-1</v>
      </c>
      <c r="D2253" s="2">
        <v>7</v>
      </c>
      <c r="E2253" s="5">
        <v>2.72</v>
      </c>
      <c r="F2253" s="5">
        <v>7.09</v>
      </c>
      <c r="G2253" s="5">
        <v>1.9</v>
      </c>
      <c r="I2253" s="2"/>
      <c r="P2253" s="2"/>
    </row>
    <row r="2254" spans="1:16">
      <c r="A2254" s="1">
        <f t="shared" si="332"/>
        <v>-1749494</v>
      </c>
      <c r="B2254" s="1">
        <v>6</v>
      </c>
      <c r="C2254" s="1">
        <v>1</v>
      </c>
      <c r="D2254" s="2">
        <v>-7</v>
      </c>
      <c r="E2254" s="5">
        <v>12.18</v>
      </c>
      <c r="F2254" s="5">
        <v>11.55</v>
      </c>
      <c r="G2254" s="5">
        <v>1.77</v>
      </c>
      <c r="I2254" s="2"/>
      <c r="P2254" s="2"/>
    </row>
    <row r="2255" spans="1:16">
      <c r="A2255" s="1">
        <f t="shared" si="332"/>
        <v>-1749495</v>
      </c>
      <c r="B2255" s="1">
        <v>5</v>
      </c>
      <c r="C2255" s="1">
        <v>1</v>
      </c>
      <c r="D2255" s="2">
        <v>-7</v>
      </c>
      <c r="E2255" s="5">
        <v>8.68</v>
      </c>
      <c r="F2255" s="5">
        <v>7.57</v>
      </c>
      <c r="G2255" s="5">
        <v>1.35</v>
      </c>
      <c r="I2255" s="2"/>
      <c r="P2255" s="2"/>
    </row>
    <row r="2256" spans="1:16">
      <c r="A2256" s="1">
        <f t="shared" si="332"/>
        <v>-1749496</v>
      </c>
      <c r="B2256" s="1">
        <v>4</v>
      </c>
      <c r="C2256" s="1">
        <v>1</v>
      </c>
      <c r="D2256" s="2">
        <v>-7</v>
      </c>
      <c r="E2256" s="5">
        <v>31.86</v>
      </c>
      <c r="F2256" s="5">
        <v>27.39</v>
      </c>
      <c r="G2256" s="5">
        <v>1.37</v>
      </c>
      <c r="I2256" s="2"/>
      <c r="P2256" s="2"/>
    </row>
    <row r="2257" spans="1:16">
      <c r="A2257" s="1">
        <f t="shared" si="332"/>
        <v>-1749497</v>
      </c>
      <c r="B2257" s="1">
        <v>3</v>
      </c>
      <c r="C2257" s="1">
        <v>1</v>
      </c>
      <c r="D2257" s="2">
        <v>-7</v>
      </c>
      <c r="E2257" s="5">
        <v>400.9</v>
      </c>
      <c r="F2257" s="5">
        <v>383.35</v>
      </c>
      <c r="G2257" s="5">
        <v>7.67</v>
      </c>
      <c r="I2257" s="2"/>
      <c r="P2257" s="2"/>
    </row>
    <row r="2258" spans="1:16">
      <c r="A2258" s="1">
        <f t="shared" si="332"/>
        <v>-1749498</v>
      </c>
      <c r="B2258" s="1">
        <v>2</v>
      </c>
      <c r="C2258" s="1">
        <v>1</v>
      </c>
      <c r="D2258" s="2">
        <v>-7</v>
      </c>
      <c r="E2258" s="5">
        <v>605.07000000000005</v>
      </c>
      <c r="F2258" s="5">
        <v>602.66999999999996</v>
      </c>
      <c r="G2258" s="5">
        <v>17.190000000000001</v>
      </c>
      <c r="I2258" s="2"/>
      <c r="P2258" s="2"/>
    </row>
    <row r="2259" spans="1:16">
      <c r="A2259" s="1">
        <f t="shared" si="332"/>
        <v>-1749499</v>
      </c>
      <c r="B2259" s="1">
        <v>1</v>
      </c>
      <c r="C2259" s="1">
        <v>1</v>
      </c>
      <c r="D2259" s="2">
        <v>-7</v>
      </c>
      <c r="E2259" s="5">
        <v>1.91</v>
      </c>
      <c r="F2259" s="5">
        <v>1.32</v>
      </c>
      <c r="G2259" s="5">
        <v>0.34</v>
      </c>
      <c r="I2259" s="2"/>
      <c r="P2259" s="2"/>
    </row>
    <row r="2260" spans="1:16">
      <c r="A2260" s="1">
        <f t="shared" si="332"/>
        <v>-1749500</v>
      </c>
      <c r="B2260" s="1">
        <v>0</v>
      </c>
      <c r="C2260" s="1">
        <v>1</v>
      </c>
      <c r="D2260" s="2">
        <v>-7</v>
      </c>
      <c r="E2260" s="5">
        <v>4.5999999999999996</v>
      </c>
      <c r="F2260" s="5">
        <v>6.47</v>
      </c>
      <c r="G2260" s="5">
        <v>0.46</v>
      </c>
      <c r="I2260" s="2"/>
      <c r="P2260" s="2"/>
    </row>
    <row r="2261" spans="1:16">
      <c r="A2261" s="1">
        <f t="shared" si="332"/>
        <v>-1749501</v>
      </c>
      <c r="B2261" s="1">
        <v>-1</v>
      </c>
      <c r="C2261" s="1">
        <v>1</v>
      </c>
      <c r="D2261" s="2">
        <v>-7</v>
      </c>
      <c r="E2261" s="5">
        <v>191.5</v>
      </c>
      <c r="F2261" s="5">
        <v>210.9</v>
      </c>
      <c r="G2261" s="5">
        <v>6.66</v>
      </c>
      <c r="I2261" s="2"/>
      <c r="P2261" s="2"/>
    </row>
    <row r="2262" spans="1:16">
      <c r="A2262" s="1">
        <f t="shared" ref="A2262:A2325" si="333">B2262+500*C2262+250000*D2262</f>
        <v>-1749502</v>
      </c>
      <c r="B2262" s="1">
        <v>-2</v>
      </c>
      <c r="C2262" s="1">
        <v>1</v>
      </c>
      <c r="D2262" s="2">
        <v>-7</v>
      </c>
      <c r="E2262" s="5">
        <v>418.26</v>
      </c>
      <c r="F2262" s="5">
        <v>433.51</v>
      </c>
      <c r="G2262" s="5">
        <v>12.63</v>
      </c>
      <c r="I2262" s="2"/>
      <c r="P2262" s="2"/>
    </row>
    <row r="2263" spans="1:16">
      <c r="A2263" s="1">
        <f t="shared" si="333"/>
        <v>-1749503</v>
      </c>
      <c r="B2263" s="1">
        <v>-3</v>
      </c>
      <c r="C2263" s="1">
        <v>1</v>
      </c>
      <c r="D2263" s="2">
        <v>-7</v>
      </c>
      <c r="E2263" s="5">
        <v>274.89999999999998</v>
      </c>
      <c r="F2263" s="5">
        <v>285.39</v>
      </c>
      <c r="G2263" s="5">
        <v>9.07</v>
      </c>
      <c r="I2263" s="2"/>
      <c r="P2263" s="2"/>
    </row>
    <row r="2264" spans="1:16">
      <c r="A2264" s="1">
        <f t="shared" si="333"/>
        <v>-1749504</v>
      </c>
      <c r="B2264" s="1">
        <v>-4</v>
      </c>
      <c r="C2264" s="1">
        <v>1</v>
      </c>
      <c r="D2264" s="2">
        <v>-7</v>
      </c>
      <c r="E2264" s="5">
        <v>21.52</v>
      </c>
      <c r="F2264" s="5">
        <v>24.27</v>
      </c>
      <c r="G2264" s="5">
        <v>2.21</v>
      </c>
      <c r="I2264" s="2"/>
      <c r="P2264" s="2"/>
    </row>
    <row r="2265" spans="1:16">
      <c r="A2265" s="1">
        <f t="shared" si="333"/>
        <v>-1749505</v>
      </c>
      <c r="B2265" s="1">
        <v>-5</v>
      </c>
      <c r="C2265" s="1">
        <v>1</v>
      </c>
      <c r="D2265" s="2">
        <v>-7</v>
      </c>
      <c r="E2265" s="5">
        <v>44.6</v>
      </c>
      <c r="F2265" s="5">
        <v>41.15</v>
      </c>
      <c r="G2265" s="5">
        <v>2.98</v>
      </c>
      <c r="I2265" s="2"/>
      <c r="P2265" s="2"/>
    </row>
    <row r="2266" spans="1:16">
      <c r="A2266" s="1">
        <f t="shared" si="333"/>
        <v>-1749506</v>
      </c>
      <c r="B2266" s="1">
        <v>-6</v>
      </c>
      <c r="C2266" s="1">
        <v>1</v>
      </c>
      <c r="D2266" s="2">
        <v>-7</v>
      </c>
      <c r="E2266" s="5">
        <v>3.7</v>
      </c>
      <c r="F2266" s="5">
        <v>3.49</v>
      </c>
      <c r="G2266" s="5">
        <v>1.75</v>
      </c>
      <c r="I2266" s="2"/>
      <c r="P2266" s="2"/>
    </row>
    <row r="2267" spans="1:16">
      <c r="A2267" s="1">
        <f t="shared" si="333"/>
        <v>-1749992</v>
      </c>
      <c r="B2267" s="1">
        <v>8</v>
      </c>
      <c r="C2267" s="1">
        <v>0</v>
      </c>
      <c r="D2267" s="2">
        <v>-7</v>
      </c>
      <c r="E2267" s="5">
        <v>0.26</v>
      </c>
      <c r="F2267" s="5">
        <v>-0.46</v>
      </c>
      <c r="G2267" s="5">
        <v>1.17</v>
      </c>
      <c r="I2267" s="2"/>
      <c r="P2267" s="2"/>
    </row>
    <row r="2268" spans="1:16">
      <c r="A2268" s="1">
        <f t="shared" si="333"/>
        <v>-1749993</v>
      </c>
      <c r="B2268" s="1">
        <v>7</v>
      </c>
      <c r="C2268" s="1">
        <v>0</v>
      </c>
      <c r="D2268" s="2">
        <v>-7</v>
      </c>
      <c r="E2268" s="5">
        <v>13.4</v>
      </c>
      <c r="F2268" s="5">
        <v>16.350000000000001</v>
      </c>
      <c r="G2268" s="5">
        <v>2.11</v>
      </c>
      <c r="I2268" s="2"/>
      <c r="P2268" s="2"/>
    </row>
    <row r="2269" spans="1:16">
      <c r="A2269" s="1">
        <f t="shared" si="333"/>
        <v>-1749994</v>
      </c>
      <c r="B2269" s="1">
        <v>6</v>
      </c>
      <c r="C2269" s="1">
        <v>0</v>
      </c>
      <c r="D2269" s="2">
        <v>-7</v>
      </c>
      <c r="E2269" s="5">
        <v>40.92</v>
      </c>
      <c r="F2269" s="5">
        <v>34.909999999999997</v>
      </c>
      <c r="G2269" s="5">
        <v>2.5099999999999998</v>
      </c>
      <c r="I2269" s="2"/>
      <c r="P2269" s="2"/>
    </row>
    <row r="2270" spans="1:16">
      <c r="A2270" s="1">
        <f t="shared" si="333"/>
        <v>-1749995</v>
      </c>
      <c r="B2270" s="1">
        <v>5</v>
      </c>
      <c r="C2270" s="1">
        <v>0</v>
      </c>
      <c r="D2270" s="2">
        <v>-7</v>
      </c>
      <c r="E2270" s="5">
        <v>266.25</v>
      </c>
      <c r="F2270" s="5">
        <v>263.47000000000003</v>
      </c>
      <c r="G2270" s="5">
        <v>6.45</v>
      </c>
      <c r="I2270" s="2"/>
      <c r="P2270" s="2"/>
    </row>
    <row r="2271" spans="1:16">
      <c r="A2271" s="1">
        <f t="shared" si="333"/>
        <v>-1749996</v>
      </c>
      <c r="B2271" s="1">
        <v>4</v>
      </c>
      <c r="C2271" s="1">
        <v>0</v>
      </c>
      <c r="D2271" s="2">
        <v>-7</v>
      </c>
      <c r="E2271" s="5">
        <v>731.55</v>
      </c>
      <c r="F2271" s="5">
        <v>744.25</v>
      </c>
      <c r="G2271" s="5">
        <v>14.12</v>
      </c>
      <c r="I2271" s="2"/>
      <c r="P2271" s="2"/>
    </row>
    <row r="2272" spans="1:16">
      <c r="A2272" s="1">
        <f t="shared" si="333"/>
        <v>-1749997</v>
      </c>
      <c r="B2272" s="1">
        <v>3</v>
      </c>
      <c r="C2272" s="1">
        <v>0</v>
      </c>
      <c r="D2272" s="2">
        <v>-7</v>
      </c>
      <c r="E2272" s="5">
        <v>75.11</v>
      </c>
      <c r="F2272" s="5">
        <v>72.81</v>
      </c>
      <c r="G2272" s="5">
        <v>2.1</v>
      </c>
      <c r="I2272" s="2"/>
      <c r="P2272" s="2"/>
    </row>
    <row r="2273" spans="1:16">
      <c r="A2273" s="1">
        <f t="shared" si="333"/>
        <v>-1749998</v>
      </c>
      <c r="B2273" s="1">
        <v>2</v>
      </c>
      <c r="C2273" s="1">
        <v>0</v>
      </c>
      <c r="D2273" s="2">
        <v>-7</v>
      </c>
      <c r="E2273" s="5">
        <v>68.599999999999994</v>
      </c>
      <c r="F2273" s="5">
        <v>71.19</v>
      </c>
      <c r="G2273" s="5">
        <v>1.94</v>
      </c>
      <c r="I2273" s="2"/>
      <c r="P2273" s="2"/>
    </row>
    <row r="2274" spans="1:16">
      <c r="A2274" s="1">
        <f t="shared" si="333"/>
        <v>-1749999</v>
      </c>
      <c r="B2274" s="1">
        <v>1</v>
      </c>
      <c r="C2274" s="1">
        <v>0</v>
      </c>
      <c r="D2274" s="2">
        <v>-7</v>
      </c>
      <c r="E2274" s="5">
        <v>163.80000000000001</v>
      </c>
      <c r="F2274" s="5">
        <v>176.83</v>
      </c>
      <c r="G2274" s="5">
        <v>3.7</v>
      </c>
      <c r="I2274" s="2"/>
      <c r="P2274" s="2"/>
    </row>
    <row r="2275" spans="1:16">
      <c r="A2275" s="1">
        <f t="shared" si="333"/>
        <v>-1750000</v>
      </c>
      <c r="B2275" s="1">
        <v>0</v>
      </c>
      <c r="C2275" s="1">
        <v>0</v>
      </c>
      <c r="D2275" s="2">
        <v>-7</v>
      </c>
      <c r="E2275" s="5">
        <v>6.03</v>
      </c>
      <c r="F2275" s="5">
        <v>6.46</v>
      </c>
      <c r="G2275" s="5">
        <v>0.61</v>
      </c>
      <c r="I2275" s="2"/>
      <c r="P2275" s="2"/>
    </row>
    <row r="2276" spans="1:16">
      <c r="A2276" s="1">
        <f t="shared" si="333"/>
        <v>-1750001</v>
      </c>
      <c r="B2276" s="1">
        <v>-1</v>
      </c>
      <c r="C2276" s="1">
        <v>0</v>
      </c>
      <c r="D2276" s="2">
        <v>-7</v>
      </c>
      <c r="E2276" s="5">
        <v>376.76</v>
      </c>
      <c r="F2276" s="5">
        <v>408.39</v>
      </c>
      <c r="G2276" s="5">
        <v>7.64</v>
      </c>
      <c r="I2276" s="2"/>
      <c r="P2276" s="2"/>
    </row>
    <row r="2277" spans="1:16">
      <c r="A2277" s="1">
        <f t="shared" si="333"/>
        <v>-1750002</v>
      </c>
      <c r="B2277" s="1">
        <v>-2</v>
      </c>
      <c r="C2277" s="1">
        <v>0</v>
      </c>
      <c r="D2277" s="2">
        <v>-7</v>
      </c>
      <c r="E2277" s="5">
        <v>523.6</v>
      </c>
      <c r="F2277" s="5">
        <v>538.69000000000005</v>
      </c>
      <c r="G2277" s="5">
        <v>10.02</v>
      </c>
      <c r="I2277" s="2"/>
      <c r="P2277" s="2"/>
    </row>
    <row r="2278" spans="1:16">
      <c r="A2278" s="1">
        <f t="shared" si="333"/>
        <v>-1750003</v>
      </c>
      <c r="B2278" s="1">
        <v>-3</v>
      </c>
      <c r="C2278" s="1">
        <v>0</v>
      </c>
      <c r="D2278" s="2">
        <v>-7</v>
      </c>
      <c r="E2278" s="5">
        <v>37.29</v>
      </c>
      <c r="F2278" s="5">
        <v>36.51</v>
      </c>
      <c r="G2278" s="5">
        <v>2.41</v>
      </c>
      <c r="I2278" s="2"/>
      <c r="P2278" s="2"/>
    </row>
    <row r="2279" spans="1:16">
      <c r="A2279" s="1">
        <f t="shared" si="333"/>
        <v>-1750004</v>
      </c>
      <c r="B2279" s="1">
        <v>-4</v>
      </c>
      <c r="C2279" s="1">
        <v>0</v>
      </c>
      <c r="D2279" s="2">
        <v>-7</v>
      </c>
      <c r="E2279" s="5">
        <v>35.6</v>
      </c>
      <c r="F2279" s="5">
        <v>35.9</v>
      </c>
      <c r="G2279" s="5">
        <v>2.66</v>
      </c>
      <c r="I2279" s="2"/>
      <c r="P2279" s="2"/>
    </row>
    <row r="2280" spans="1:16">
      <c r="A2280" s="1">
        <f t="shared" si="333"/>
        <v>-1750005</v>
      </c>
      <c r="B2280" s="1">
        <v>-5</v>
      </c>
      <c r="C2280" s="1">
        <v>0</v>
      </c>
      <c r="D2280" s="2">
        <v>-7</v>
      </c>
      <c r="E2280" s="5">
        <v>22.12</v>
      </c>
      <c r="F2280" s="5">
        <v>22.67</v>
      </c>
      <c r="G2280" s="5">
        <v>2.6</v>
      </c>
      <c r="I2280" s="2"/>
      <c r="P2280" s="2"/>
    </row>
    <row r="2281" spans="1:16">
      <c r="A2281" s="1">
        <f t="shared" si="333"/>
        <v>-1750006</v>
      </c>
      <c r="B2281" s="1">
        <v>-6</v>
      </c>
      <c r="C2281" s="1">
        <v>0</v>
      </c>
      <c r="D2281" s="2">
        <v>-7</v>
      </c>
      <c r="E2281" s="5">
        <v>2.29</v>
      </c>
      <c r="F2281" s="5">
        <v>4.0199999999999996</v>
      </c>
      <c r="G2281" s="5">
        <v>1.93</v>
      </c>
      <c r="I2281" s="2"/>
      <c r="P2281" s="2"/>
    </row>
    <row r="2282" spans="1:16">
      <c r="A2282" s="1">
        <f t="shared" si="333"/>
        <v>-1750492</v>
      </c>
      <c r="B2282" s="1">
        <v>8</v>
      </c>
      <c r="C2282" s="1">
        <v>-1</v>
      </c>
      <c r="D2282" s="2">
        <v>-7</v>
      </c>
      <c r="E2282" s="5">
        <v>3.39</v>
      </c>
      <c r="F2282" s="5">
        <v>2.02</v>
      </c>
      <c r="G2282" s="5">
        <v>1.39</v>
      </c>
      <c r="I2282" s="2"/>
      <c r="P2282" s="2"/>
    </row>
    <row r="2283" spans="1:16">
      <c r="A2283" s="1">
        <f t="shared" si="333"/>
        <v>-1750493</v>
      </c>
      <c r="B2283" s="1">
        <v>7</v>
      </c>
      <c r="C2283" s="1">
        <v>-1</v>
      </c>
      <c r="D2283" s="2">
        <v>-7</v>
      </c>
      <c r="E2283" s="5">
        <v>23.31</v>
      </c>
      <c r="F2283" s="5">
        <v>21.35</v>
      </c>
      <c r="G2283" s="5">
        <v>2.33</v>
      </c>
      <c r="I2283" s="2"/>
      <c r="P2283" s="2"/>
    </row>
    <row r="2284" spans="1:16">
      <c r="A2284" s="1">
        <f t="shared" si="333"/>
        <v>-1750494</v>
      </c>
      <c r="B2284" s="1">
        <v>6</v>
      </c>
      <c r="C2284" s="1">
        <v>-1</v>
      </c>
      <c r="D2284" s="2">
        <v>-7</v>
      </c>
      <c r="E2284" s="5">
        <v>9.1199999999999992</v>
      </c>
      <c r="F2284" s="5">
        <v>8.23</v>
      </c>
      <c r="G2284" s="5">
        <v>1.51</v>
      </c>
      <c r="I2284" s="2"/>
      <c r="P2284" s="2"/>
    </row>
    <row r="2285" spans="1:16">
      <c r="A2285" s="1">
        <f t="shared" si="333"/>
        <v>-1750495</v>
      </c>
      <c r="B2285" s="1">
        <v>5</v>
      </c>
      <c r="C2285" s="1">
        <v>-1</v>
      </c>
      <c r="D2285" s="2">
        <v>-7</v>
      </c>
      <c r="E2285" s="5">
        <v>403.34</v>
      </c>
      <c r="F2285" s="5">
        <v>411.33</v>
      </c>
      <c r="G2285" s="5">
        <v>8.51</v>
      </c>
      <c r="I2285" s="2"/>
      <c r="P2285" s="2"/>
    </row>
    <row r="2286" spans="1:16">
      <c r="A2286" s="1">
        <f t="shared" si="333"/>
        <v>-1750496</v>
      </c>
      <c r="B2286" s="1">
        <v>4</v>
      </c>
      <c r="C2286" s="1">
        <v>-1</v>
      </c>
      <c r="D2286" s="2">
        <v>-7</v>
      </c>
      <c r="E2286" s="5">
        <v>431.88</v>
      </c>
      <c r="F2286" s="5">
        <v>458.62</v>
      </c>
      <c r="G2286" s="5">
        <v>9.11</v>
      </c>
      <c r="I2286" s="2"/>
      <c r="P2286" s="2"/>
    </row>
    <row r="2287" spans="1:16">
      <c r="A2287" s="1">
        <f t="shared" si="333"/>
        <v>-1750497</v>
      </c>
      <c r="B2287" s="1">
        <v>3</v>
      </c>
      <c r="C2287" s="1">
        <v>-1</v>
      </c>
      <c r="D2287" s="2">
        <v>-7</v>
      </c>
      <c r="E2287" s="5">
        <v>536.41999999999996</v>
      </c>
      <c r="F2287" s="5">
        <v>574.41</v>
      </c>
      <c r="G2287" s="5">
        <v>13.08</v>
      </c>
      <c r="I2287" s="2"/>
      <c r="P2287" s="2"/>
    </row>
    <row r="2288" spans="1:16">
      <c r="A2288" s="1">
        <f t="shared" si="333"/>
        <v>-1750498</v>
      </c>
      <c r="B2288" s="1">
        <v>2</v>
      </c>
      <c r="C2288" s="1">
        <v>-1</v>
      </c>
      <c r="D2288" s="2">
        <v>-7</v>
      </c>
      <c r="E2288" s="5">
        <v>386.44</v>
      </c>
      <c r="F2288" s="5">
        <v>403.85</v>
      </c>
      <c r="G2288" s="5">
        <v>7.78</v>
      </c>
      <c r="I2288" s="2"/>
      <c r="P2288" s="2"/>
    </row>
    <row r="2289" spans="1:16">
      <c r="A2289" s="1">
        <f t="shared" si="333"/>
        <v>-1750499</v>
      </c>
      <c r="B2289" s="1">
        <v>1</v>
      </c>
      <c r="C2289" s="1">
        <v>-1</v>
      </c>
      <c r="D2289" s="2">
        <v>-7</v>
      </c>
      <c r="E2289" s="5">
        <v>232.9</v>
      </c>
      <c r="F2289" s="5">
        <v>225.43</v>
      </c>
      <c r="G2289" s="5">
        <v>4.58</v>
      </c>
      <c r="I2289" s="2"/>
      <c r="P2289" s="2"/>
    </row>
    <row r="2290" spans="1:16">
      <c r="A2290" s="1">
        <f t="shared" si="333"/>
        <v>-1750500</v>
      </c>
      <c r="B2290" s="1">
        <v>0</v>
      </c>
      <c r="C2290" s="1">
        <v>-1</v>
      </c>
      <c r="D2290" s="2">
        <v>-7</v>
      </c>
      <c r="E2290" s="5">
        <v>436.58</v>
      </c>
      <c r="F2290" s="5">
        <v>441.81</v>
      </c>
      <c r="G2290" s="5">
        <v>8.42</v>
      </c>
      <c r="I2290" s="2"/>
      <c r="P2290" s="2"/>
    </row>
    <row r="2291" spans="1:16">
      <c r="A2291" s="1">
        <f t="shared" si="333"/>
        <v>-1750501</v>
      </c>
      <c r="B2291" s="1">
        <v>-1</v>
      </c>
      <c r="C2291" s="1">
        <v>-1</v>
      </c>
      <c r="D2291" s="2">
        <v>-7</v>
      </c>
      <c r="E2291" s="5">
        <v>577.38</v>
      </c>
      <c r="F2291" s="5">
        <v>573.71</v>
      </c>
      <c r="G2291" s="5">
        <v>10.68</v>
      </c>
      <c r="I2291" s="2"/>
      <c r="P2291" s="2"/>
    </row>
    <row r="2292" spans="1:16">
      <c r="A2292" s="1">
        <f t="shared" si="333"/>
        <v>-1750502</v>
      </c>
      <c r="B2292" s="1">
        <v>-2</v>
      </c>
      <c r="C2292" s="1">
        <v>-1</v>
      </c>
      <c r="D2292" s="2">
        <v>-7</v>
      </c>
      <c r="E2292" s="5">
        <v>178.53</v>
      </c>
      <c r="F2292" s="5">
        <v>200.64</v>
      </c>
      <c r="G2292" s="5">
        <v>4.2300000000000004</v>
      </c>
      <c r="I2292" s="2"/>
      <c r="P2292" s="2"/>
    </row>
    <row r="2293" spans="1:16">
      <c r="A2293" s="1">
        <f t="shared" si="333"/>
        <v>-1750503</v>
      </c>
      <c r="B2293" s="1">
        <v>-3</v>
      </c>
      <c r="C2293" s="1">
        <v>-1</v>
      </c>
      <c r="D2293" s="2">
        <v>-7</v>
      </c>
      <c r="E2293" s="5">
        <v>108.34</v>
      </c>
      <c r="F2293" s="5">
        <v>96.58</v>
      </c>
      <c r="G2293" s="5">
        <v>4.3099999999999996</v>
      </c>
      <c r="I2293" s="2"/>
      <c r="P2293" s="2"/>
    </row>
    <row r="2294" spans="1:16">
      <c r="A2294" s="1">
        <f t="shared" si="333"/>
        <v>-1750504</v>
      </c>
      <c r="B2294" s="1">
        <v>-4</v>
      </c>
      <c r="C2294" s="1">
        <v>-1</v>
      </c>
      <c r="D2294" s="2">
        <v>-7</v>
      </c>
      <c r="E2294" s="5">
        <v>129.78</v>
      </c>
      <c r="F2294" s="5">
        <v>122.78</v>
      </c>
      <c r="G2294" s="5">
        <v>5.34</v>
      </c>
      <c r="I2294" s="2"/>
      <c r="P2294" s="2"/>
    </row>
    <row r="2295" spans="1:16">
      <c r="A2295" s="1">
        <f t="shared" si="333"/>
        <v>-1750505</v>
      </c>
      <c r="B2295" s="1">
        <v>-5</v>
      </c>
      <c r="C2295" s="1">
        <v>-1</v>
      </c>
      <c r="D2295" s="2">
        <v>-7</v>
      </c>
      <c r="E2295" s="5">
        <v>6.41</v>
      </c>
      <c r="F2295" s="5">
        <v>5.43</v>
      </c>
      <c r="G2295" s="5">
        <v>1.75</v>
      </c>
      <c r="I2295" s="2"/>
      <c r="P2295" s="2"/>
    </row>
    <row r="2296" spans="1:16">
      <c r="A2296" s="1">
        <f t="shared" si="333"/>
        <v>-1750506</v>
      </c>
      <c r="B2296" s="1">
        <v>-6</v>
      </c>
      <c r="C2296" s="1">
        <v>-1</v>
      </c>
      <c r="D2296" s="2">
        <v>-7</v>
      </c>
      <c r="E2296" s="5">
        <v>11.38</v>
      </c>
      <c r="F2296" s="5">
        <v>13.29</v>
      </c>
      <c r="G2296" s="5">
        <v>2.62</v>
      </c>
      <c r="I2296" s="2"/>
      <c r="P2296" s="2"/>
    </row>
    <row r="2297" spans="1:16">
      <c r="A2297" s="1">
        <f t="shared" si="333"/>
        <v>-1750992</v>
      </c>
      <c r="B2297" s="1">
        <v>8</v>
      </c>
      <c r="C2297" s="1">
        <v>-2</v>
      </c>
      <c r="D2297" s="2">
        <v>-7</v>
      </c>
      <c r="E2297" s="5">
        <v>0.32</v>
      </c>
      <c r="F2297" s="5">
        <v>-0.31</v>
      </c>
      <c r="G2297" s="5">
        <v>1.1100000000000001</v>
      </c>
      <c r="I2297" s="2"/>
      <c r="P2297" s="2"/>
    </row>
    <row r="2298" spans="1:16">
      <c r="A2298" s="1">
        <f t="shared" si="333"/>
        <v>-1750993</v>
      </c>
      <c r="B2298" s="1">
        <v>7</v>
      </c>
      <c r="C2298" s="1">
        <v>-2</v>
      </c>
      <c r="D2298" s="2">
        <v>-7</v>
      </c>
      <c r="E2298" s="5">
        <v>6.24</v>
      </c>
      <c r="F2298" s="5">
        <v>5.96</v>
      </c>
      <c r="G2298" s="5">
        <v>1.45</v>
      </c>
      <c r="I2298" s="2"/>
      <c r="P2298" s="2"/>
    </row>
    <row r="2299" spans="1:16">
      <c r="A2299" s="1">
        <f t="shared" si="333"/>
        <v>-1750994</v>
      </c>
      <c r="B2299" s="1">
        <v>6</v>
      </c>
      <c r="C2299" s="1">
        <v>-2</v>
      </c>
      <c r="D2299" s="2">
        <v>-7</v>
      </c>
      <c r="E2299" s="5">
        <v>20.079999999999998</v>
      </c>
      <c r="F2299" s="5">
        <v>18.809999999999999</v>
      </c>
      <c r="G2299" s="5">
        <v>1.96</v>
      </c>
      <c r="I2299" s="2"/>
      <c r="P2299" s="2"/>
    </row>
    <row r="2300" spans="1:16">
      <c r="A2300" s="1">
        <f t="shared" si="333"/>
        <v>-1750995</v>
      </c>
      <c r="B2300" s="1">
        <v>5</v>
      </c>
      <c r="C2300" s="1">
        <v>-2</v>
      </c>
      <c r="D2300" s="2">
        <v>-7</v>
      </c>
      <c r="E2300" s="5">
        <v>156.21</v>
      </c>
      <c r="F2300" s="5">
        <v>164.07</v>
      </c>
      <c r="G2300" s="5">
        <v>4.0599999999999996</v>
      </c>
      <c r="I2300" s="2"/>
      <c r="P2300" s="2"/>
    </row>
    <row r="2301" spans="1:16">
      <c r="A2301" s="1">
        <f t="shared" si="333"/>
        <v>-1750996</v>
      </c>
      <c r="B2301" s="1">
        <v>4</v>
      </c>
      <c r="C2301" s="1">
        <v>-2</v>
      </c>
      <c r="D2301" s="2">
        <v>-7</v>
      </c>
      <c r="E2301" s="5">
        <v>91.23</v>
      </c>
      <c r="F2301" s="5">
        <v>83.5</v>
      </c>
      <c r="G2301" s="5">
        <v>2.39</v>
      </c>
      <c r="I2301" s="2"/>
      <c r="P2301" s="2"/>
    </row>
    <row r="2302" spans="1:16">
      <c r="A2302" s="1">
        <f t="shared" si="333"/>
        <v>-1750998</v>
      </c>
      <c r="B2302" s="1">
        <v>2</v>
      </c>
      <c r="C2302" s="1">
        <v>-2</v>
      </c>
      <c r="D2302" s="2">
        <v>-7</v>
      </c>
      <c r="E2302" s="5">
        <v>28.81</v>
      </c>
      <c r="F2302" s="5">
        <v>28.47</v>
      </c>
      <c r="G2302" s="5">
        <v>1.9</v>
      </c>
      <c r="I2302" s="2"/>
      <c r="P2302" s="2"/>
    </row>
    <row r="2303" spans="1:16">
      <c r="A2303" s="1">
        <f t="shared" si="333"/>
        <v>-1750999</v>
      </c>
      <c r="B2303" s="1">
        <v>1</v>
      </c>
      <c r="C2303" s="1">
        <v>-2</v>
      </c>
      <c r="D2303" s="2">
        <v>-7</v>
      </c>
      <c r="E2303" s="5">
        <v>602.24</v>
      </c>
      <c r="F2303" s="5">
        <v>595.87</v>
      </c>
      <c r="G2303" s="5">
        <v>11.08</v>
      </c>
      <c r="I2303" s="2"/>
      <c r="P2303" s="2"/>
    </row>
    <row r="2304" spans="1:16">
      <c r="A2304" s="1">
        <f t="shared" si="333"/>
        <v>-1751000</v>
      </c>
      <c r="B2304" s="1">
        <v>0</v>
      </c>
      <c r="C2304" s="1">
        <v>-2</v>
      </c>
      <c r="D2304" s="2">
        <v>-7</v>
      </c>
      <c r="E2304" s="5">
        <v>50.93</v>
      </c>
      <c r="F2304" s="5">
        <v>53.87</v>
      </c>
      <c r="G2304" s="5">
        <v>1.6</v>
      </c>
      <c r="I2304" s="2"/>
      <c r="P2304" s="2"/>
    </row>
    <row r="2305" spans="1:16">
      <c r="A2305" s="1">
        <f t="shared" si="333"/>
        <v>-1751001</v>
      </c>
      <c r="B2305" s="1">
        <v>-1</v>
      </c>
      <c r="C2305" s="1">
        <v>-2</v>
      </c>
      <c r="D2305" s="2">
        <v>-7</v>
      </c>
      <c r="E2305" s="5">
        <v>169.5</v>
      </c>
      <c r="F2305" s="5">
        <v>175.7</v>
      </c>
      <c r="G2305" s="5">
        <v>3.85</v>
      </c>
      <c r="I2305" s="2"/>
      <c r="P2305" s="2"/>
    </row>
    <row r="2306" spans="1:16">
      <c r="A2306" s="1">
        <f t="shared" si="333"/>
        <v>-1751002</v>
      </c>
      <c r="B2306" s="1">
        <v>-2</v>
      </c>
      <c r="C2306" s="1">
        <v>-2</v>
      </c>
      <c r="D2306" s="2">
        <v>-7</v>
      </c>
      <c r="E2306" s="5">
        <v>30.1</v>
      </c>
      <c r="F2306" s="5">
        <v>25.67</v>
      </c>
      <c r="G2306" s="5">
        <v>1.1499999999999999</v>
      </c>
      <c r="I2306" s="2"/>
      <c r="P2306" s="2"/>
    </row>
    <row r="2307" spans="1:16">
      <c r="A2307" s="1">
        <f t="shared" si="333"/>
        <v>-1751003</v>
      </c>
      <c r="B2307" s="1">
        <v>-3</v>
      </c>
      <c r="C2307" s="1">
        <v>-2</v>
      </c>
      <c r="D2307" s="2">
        <v>-7</v>
      </c>
      <c r="E2307" s="5">
        <v>324.02999999999997</v>
      </c>
      <c r="F2307" s="5">
        <v>302.08</v>
      </c>
      <c r="G2307" s="5">
        <v>9.9700000000000006</v>
      </c>
      <c r="I2307" s="2"/>
      <c r="P2307" s="2"/>
    </row>
    <row r="2308" spans="1:16">
      <c r="A2308" s="1">
        <f t="shared" si="333"/>
        <v>-1751004</v>
      </c>
      <c r="B2308" s="1">
        <v>-4</v>
      </c>
      <c r="C2308" s="1">
        <v>-2</v>
      </c>
      <c r="D2308" s="2">
        <v>-7</v>
      </c>
      <c r="E2308" s="5">
        <v>101.37</v>
      </c>
      <c r="F2308" s="5">
        <v>95.57</v>
      </c>
      <c r="G2308" s="5">
        <v>4.7699999999999996</v>
      </c>
      <c r="I2308" s="2"/>
      <c r="P2308" s="2"/>
    </row>
    <row r="2309" spans="1:16">
      <c r="A2309" s="1">
        <f t="shared" si="333"/>
        <v>-1751005</v>
      </c>
      <c r="B2309" s="1">
        <v>-5</v>
      </c>
      <c r="C2309" s="1">
        <v>-2</v>
      </c>
      <c r="D2309" s="2">
        <v>-7</v>
      </c>
      <c r="E2309" s="5">
        <v>2.92</v>
      </c>
      <c r="F2309" s="5">
        <v>2.09</v>
      </c>
      <c r="G2309" s="5">
        <v>1.74</v>
      </c>
      <c r="I2309" s="2"/>
      <c r="P2309" s="2"/>
    </row>
    <row r="2310" spans="1:16">
      <c r="A2310" s="1">
        <f t="shared" si="333"/>
        <v>-1751492</v>
      </c>
      <c r="B2310" s="1">
        <v>8</v>
      </c>
      <c r="C2310" s="1">
        <v>-3</v>
      </c>
      <c r="D2310" s="2">
        <v>-7</v>
      </c>
      <c r="E2310" s="5">
        <v>4.13</v>
      </c>
      <c r="F2310" s="5">
        <v>6.3</v>
      </c>
      <c r="G2310" s="5">
        <v>1.68</v>
      </c>
      <c r="I2310" s="2"/>
      <c r="P2310" s="2"/>
    </row>
    <row r="2311" spans="1:16">
      <c r="A2311" s="1">
        <f t="shared" si="333"/>
        <v>-1751493</v>
      </c>
      <c r="B2311" s="1">
        <v>7</v>
      </c>
      <c r="C2311" s="1">
        <v>-3</v>
      </c>
      <c r="D2311" s="2">
        <v>-7</v>
      </c>
      <c r="E2311" s="5">
        <v>14.87</v>
      </c>
      <c r="F2311" s="5">
        <v>15.89</v>
      </c>
      <c r="G2311" s="5">
        <v>1.99</v>
      </c>
      <c r="I2311" s="2"/>
      <c r="P2311" s="2"/>
    </row>
    <row r="2312" spans="1:16">
      <c r="A2312" s="1">
        <f t="shared" si="333"/>
        <v>-1751494</v>
      </c>
      <c r="B2312" s="1">
        <v>6</v>
      </c>
      <c r="C2312" s="1">
        <v>-3</v>
      </c>
      <c r="D2312" s="2">
        <v>-7</v>
      </c>
      <c r="E2312" s="5">
        <v>34.6</v>
      </c>
      <c r="F2312" s="5">
        <v>32.159999999999997</v>
      </c>
      <c r="G2312" s="5">
        <v>2.35</v>
      </c>
      <c r="I2312" s="2"/>
      <c r="P2312" s="2"/>
    </row>
    <row r="2313" spans="1:16">
      <c r="A2313" s="1">
        <f t="shared" si="333"/>
        <v>-1751495</v>
      </c>
      <c r="B2313" s="1">
        <v>5</v>
      </c>
      <c r="C2313" s="1">
        <v>-3</v>
      </c>
      <c r="D2313" s="2">
        <v>-7</v>
      </c>
      <c r="E2313" s="5">
        <v>57.02</v>
      </c>
      <c r="F2313" s="5">
        <v>48.84</v>
      </c>
      <c r="G2313" s="5">
        <v>2.68</v>
      </c>
      <c r="I2313" s="2"/>
      <c r="P2313" s="2"/>
    </row>
    <row r="2314" spans="1:16">
      <c r="A2314" s="1">
        <f t="shared" si="333"/>
        <v>-1751498</v>
      </c>
      <c r="B2314" s="1">
        <v>2</v>
      </c>
      <c r="C2314" s="1">
        <v>-3</v>
      </c>
      <c r="D2314" s="2">
        <v>-7</v>
      </c>
      <c r="E2314" s="5">
        <v>1067.42</v>
      </c>
      <c r="F2314" s="5">
        <v>1139.6500000000001</v>
      </c>
      <c r="G2314" s="5">
        <v>20.66</v>
      </c>
      <c r="I2314" s="2"/>
      <c r="P2314" s="2"/>
    </row>
    <row r="2315" spans="1:16">
      <c r="A2315" s="1">
        <f t="shared" si="333"/>
        <v>-1751499</v>
      </c>
      <c r="B2315" s="1">
        <v>1</v>
      </c>
      <c r="C2315" s="1">
        <v>-3</v>
      </c>
      <c r="D2315" s="2">
        <v>-7</v>
      </c>
      <c r="E2315" s="5">
        <v>327.47000000000003</v>
      </c>
      <c r="F2315" s="5">
        <v>359.76</v>
      </c>
      <c r="G2315" s="5">
        <v>7.1</v>
      </c>
      <c r="I2315" s="2"/>
      <c r="P2315" s="2"/>
    </row>
    <row r="2316" spans="1:16">
      <c r="A2316" s="1">
        <f t="shared" si="333"/>
        <v>-1751500</v>
      </c>
      <c r="B2316" s="1">
        <v>0</v>
      </c>
      <c r="C2316" s="1">
        <v>-3</v>
      </c>
      <c r="D2316" s="2">
        <v>-7</v>
      </c>
      <c r="E2316" s="5">
        <v>106.67</v>
      </c>
      <c r="F2316" s="5">
        <v>116.33</v>
      </c>
      <c r="G2316" s="5">
        <v>2.85</v>
      </c>
      <c r="I2316" s="2"/>
      <c r="P2316" s="2"/>
    </row>
    <row r="2317" spans="1:16">
      <c r="A2317" s="1">
        <f t="shared" si="333"/>
        <v>-1751501</v>
      </c>
      <c r="B2317" s="1">
        <v>-1</v>
      </c>
      <c r="C2317" s="1">
        <v>-3</v>
      </c>
      <c r="D2317" s="2">
        <v>-7</v>
      </c>
      <c r="E2317" s="5">
        <v>40.25</v>
      </c>
      <c r="F2317" s="5">
        <v>44.98</v>
      </c>
      <c r="G2317" s="5">
        <v>1.56</v>
      </c>
      <c r="I2317" s="2"/>
      <c r="P2317" s="2"/>
    </row>
    <row r="2318" spans="1:16">
      <c r="A2318" s="1">
        <f t="shared" si="333"/>
        <v>-1751502</v>
      </c>
      <c r="B2318" s="1">
        <v>-2</v>
      </c>
      <c r="C2318" s="1">
        <v>-3</v>
      </c>
      <c r="D2318" s="2">
        <v>-7</v>
      </c>
      <c r="E2318" s="5">
        <v>176.8</v>
      </c>
      <c r="F2318" s="5">
        <v>166.97</v>
      </c>
      <c r="G2318" s="5">
        <v>4.78</v>
      </c>
      <c r="I2318" s="2"/>
      <c r="P2318" s="2"/>
    </row>
    <row r="2319" spans="1:16">
      <c r="A2319" s="1">
        <f t="shared" si="333"/>
        <v>-1751503</v>
      </c>
      <c r="B2319" s="1">
        <v>-3</v>
      </c>
      <c r="C2319" s="1">
        <v>-3</v>
      </c>
      <c r="D2319" s="2">
        <v>-7</v>
      </c>
      <c r="E2319" s="5">
        <v>26.88</v>
      </c>
      <c r="F2319" s="5">
        <v>30.17</v>
      </c>
      <c r="G2319" s="5">
        <v>2.59</v>
      </c>
      <c r="I2319" s="2"/>
      <c r="P2319" s="2"/>
    </row>
    <row r="2320" spans="1:16">
      <c r="A2320" s="1">
        <f t="shared" si="333"/>
        <v>-1751504</v>
      </c>
      <c r="B2320" s="1">
        <v>-4</v>
      </c>
      <c r="C2320" s="1">
        <v>-3</v>
      </c>
      <c r="D2320" s="2">
        <v>-7</v>
      </c>
      <c r="E2320" s="5">
        <v>0.64</v>
      </c>
      <c r="F2320" s="5">
        <v>2.33</v>
      </c>
      <c r="G2320" s="5">
        <v>1.44</v>
      </c>
      <c r="I2320" s="2"/>
      <c r="P2320" s="2"/>
    </row>
    <row r="2321" spans="1:16">
      <c r="A2321" s="1">
        <f t="shared" si="333"/>
        <v>-1751505</v>
      </c>
      <c r="B2321" s="1">
        <v>-5</v>
      </c>
      <c r="C2321" s="1">
        <v>-3</v>
      </c>
      <c r="D2321" s="2">
        <v>-7</v>
      </c>
      <c r="E2321" s="5">
        <v>3.63</v>
      </c>
      <c r="F2321" s="5">
        <v>2.96</v>
      </c>
      <c r="G2321" s="5">
        <v>1.86</v>
      </c>
      <c r="I2321" s="2"/>
      <c r="P2321" s="2"/>
    </row>
    <row r="2322" spans="1:16">
      <c r="A2322" s="1">
        <f t="shared" si="333"/>
        <v>-1751992</v>
      </c>
      <c r="B2322" s="1">
        <v>8</v>
      </c>
      <c r="C2322" s="1">
        <v>-4</v>
      </c>
      <c r="D2322" s="2">
        <v>-7</v>
      </c>
      <c r="E2322" s="5">
        <v>1.57</v>
      </c>
      <c r="F2322" s="5">
        <v>1.74</v>
      </c>
      <c r="G2322" s="5">
        <v>1.2</v>
      </c>
      <c r="I2322" s="2"/>
      <c r="P2322" s="2"/>
    </row>
    <row r="2323" spans="1:16">
      <c r="A2323" s="1">
        <f t="shared" si="333"/>
        <v>-1751993</v>
      </c>
      <c r="B2323" s="1">
        <v>7</v>
      </c>
      <c r="C2323" s="1">
        <v>-4</v>
      </c>
      <c r="D2323" s="2">
        <v>-7</v>
      </c>
      <c r="E2323" s="5">
        <v>16.14</v>
      </c>
      <c r="F2323" s="5">
        <v>15.85</v>
      </c>
      <c r="G2323" s="5">
        <v>2.02</v>
      </c>
      <c r="I2323" s="2"/>
      <c r="P2323" s="2"/>
    </row>
    <row r="2324" spans="1:16">
      <c r="A2324" s="1">
        <f t="shared" si="333"/>
        <v>-1751994</v>
      </c>
      <c r="B2324" s="1">
        <v>6</v>
      </c>
      <c r="C2324" s="1">
        <v>-4</v>
      </c>
      <c r="D2324" s="2">
        <v>-7</v>
      </c>
      <c r="E2324" s="5">
        <v>2.68</v>
      </c>
      <c r="F2324" s="5">
        <v>4.97</v>
      </c>
      <c r="G2324" s="5">
        <v>1.29</v>
      </c>
      <c r="I2324" s="2"/>
      <c r="P2324" s="2"/>
    </row>
    <row r="2325" spans="1:16">
      <c r="A2325" s="1">
        <f t="shared" si="333"/>
        <v>-1751995</v>
      </c>
      <c r="B2325" s="1">
        <v>5</v>
      </c>
      <c r="C2325" s="1">
        <v>-4</v>
      </c>
      <c r="D2325" s="2">
        <v>-7</v>
      </c>
      <c r="E2325" s="5">
        <v>28.86</v>
      </c>
      <c r="F2325" s="5">
        <v>27.44</v>
      </c>
      <c r="G2325" s="5">
        <v>2.0299999999999998</v>
      </c>
      <c r="I2325" s="2"/>
      <c r="P2325" s="2"/>
    </row>
    <row r="2326" spans="1:16">
      <c r="A2326" s="1">
        <f t="shared" ref="A2326:A2389" si="334">B2326+500*C2326+250000*D2326</f>
        <v>-1751998</v>
      </c>
      <c r="B2326" s="1">
        <v>2</v>
      </c>
      <c r="C2326" s="1">
        <v>-4</v>
      </c>
      <c r="D2326" s="2">
        <v>-7</v>
      </c>
      <c r="E2326" s="5">
        <v>79.05</v>
      </c>
      <c r="F2326" s="5">
        <v>70.08</v>
      </c>
      <c r="G2326" s="5">
        <v>6.1</v>
      </c>
      <c r="I2326" s="2"/>
      <c r="P2326" s="2"/>
    </row>
    <row r="2327" spans="1:16">
      <c r="A2327" s="1">
        <f t="shared" si="334"/>
        <v>-1751999</v>
      </c>
      <c r="B2327" s="1">
        <v>1</v>
      </c>
      <c r="C2327" s="1">
        <v>-4</v>
      </c>
      <c r="D2327" s="2">
        <v>-7</v>
      </c>
      <c r="E2327" s="5">
        <v>21.39</v>
      </c>
      <c r="F2327" s="5">
        <v>22.52</v>
      </c>
      <c r="G2327" s="5">
        <v>1.08</v>
      </c>
      <c r="I2327" s="2"/>
      <c r="P2327" s="2"/>
    </row>
    <row r="2328" spans="1:16">
      <c r="A2328" s="1">
        <f t="shared" si="334"/>
        <v>-1752000</v>
      </c>
      <c r="B2328" s="1">
        <v>0</v>
      </c>
      <c r="C2328" s="1">
        <v>-4</v>
      </c>
      <c r="D2328" s="2">
        <v>-7</v>
      </c>
      <c r="E2328" s="5">
        <v>48.04</v>
      </c>
      <c r="F2328" s="5">
        <v>42.86</v>
      </c>
      <c r="G2328" s="5">
        <v>1.57</v>
      </c>
      <c r="I2328" s="2"/>
      <c r="P2328" s="2"/>
    </row>
    <row r="2329" spans="1:16">
      <c r="A2329" s="1">
        <f t="shared" si="334"/>
        <v>-1752001</v>
      </c>
      <c r="B2329" s="1">
        <v>-1</v>
      </c>
      <c r="C2329" s="1">
        <v>-4</v>
      </c>
      <c r="D2329" s="2">
        <v>-7</v>
      </c>
      <c r="E2329" s="5">
        <v>168.61</v>
      </c>
      <c r="F2329" s="5">
        <v>157.97</v>
      </c>
      <c r="G2329" s="5">
        <v>3.8</v>
      </c>
      <c r="I2329" s="2"/>
      <c r="P2329" s="2"/>
    </row>
    <row r="2330" spans="1:16">
      <c r="A2330" s="1">
        <f t="shared" si="334"/>
        <v>-1752002</v>
      </c>
      <c r="B2330" s="1">
        <v>-2</v>
      </c>
      <c r="C2330" s="1">
        <v>-4</v>
      </c>
      <c r="D2330" s="2">
        <v>-7</v>
      </c>
      <c r="E2330" s="5">
        <v>29.5</v>
      </c>
      <c r="F2330" s="5">
        <v>27.61</v>
      </c>
      <c r="G2330" s="5">
        <v>1.72</v>
      </c>
      <c r="I2330" s="2"/>
      <c r="P2330" s="2"/>
    </row>
    <row r="2331" spans="1:16">
      <c r="A2331" s="1">
        <f t="shared" si="334"/>
        <v>-1752003</v>
      </c>
      <c r="B2331" s="1">
        <v>-3</v>
      </c>
      <c r="C2331" s="1">
        <v>-4</v>
      </c>
      <c r="D2331" s="2">
        <v>-7</v>
      </c>
      <c r="E2331" s="5">
        <v>18.79</v>
      </c>
      <c r="F2331" s="5">
        <v>15.74</v>
      </c>
      <c r="G2331" s="5">
        <v>2.2599999999999998</v>
      </c>
      <c r="I2331" s="2"/>
      <c r="P2331" s="2"/>
    </row>
    <row r="2332" spans="1:16">
      <c r="A2332" s="1">
        <f t="shared" si="334"/>
        <v>-1752004</v>
      </c>
      <c r="B2332" s="1">
        <v>-4</v>
      </c>
      <c r="C2332" s="1">
        <v>-4</v>
      </c>
      <c r="D2332" s="2">
        <v>-7</v>
      </c>
      <c r="E2332" s="5">
        <v>0.86</v>
      </c>
      <c r="F2332" s="5">
        <v>0.9</v>
      </c>
      <c r="G2332" s="5">
        <v>1.51</v>
      </c>
      <c r="I2332" s="2"/>
      <c r="P2332" s="2"/>
    </row>
    <row r="2333" spans="1:16">
      <c r="A2333" s="1">
        <f t="shared" si="334"/>
        <v>-1752492</v>
      </c>
      <c r="B2333" s="1">
        <v>8</v>
      </c>
      <c r="C2333" s="1">
        <v>-5</v>
      </c>
      <c r="D2333" s="2">
        <v>-7</v>
      </c>
      <c r="E2333" s="5">
        <v>4.0999999999999996</v>
      </c>
      <c r="F2333" s="5">
        <v>4.37</v>
      </c>
      <c r="G2333" s="5">
        <v>1.53</v>
      </c>
      <c r="I2333" s="2"/>
      <c r="P2333" s="2"/>
    </row>
    <row r="2334" spans="1:16">
      <c r="A2334" s="1">
        <f t="shared" si="334"/>
        <v>-1752493</v>
      </c>
      <c r="B2334" s="1">
        <v>7</v>
      </c>
      <c r="C2334" s="1">
        <v>-5</v>
      </c>
      <c r="D2334" s="2">
        <v>-7</v>
      </c>
      <c r="E2334" s="5">
        <v>8.2200000000000006</v>
      </c>
      <c r="F2334" s="5">
        <v>7.54</v>
      </c>
      <c r="G2334" s="5">
        <v>1.59</v>
      </c>
      <c r="I2334" s="2"/>
      <c r="P2334" s="2"/>
    </row>
    <row r="2335" spans="1:16">
      <c r="A2335" s="1">
        <f t="shared" si="334"/>
        <v>-1752494</v>
      </c>
      <c r="B2335" s="1">
        <v>6</v>
      </c>
      <c r="C2335" s="1">
        <v>-5</v>
      </c>
      <c r="D2335" s="2">
        <v>-7</v>
      </c>
      <c r="E2335" s="5">
        <v>40.020000000000003</v>
      </c>
      <c r="F2335" s="5">
        <v>37.53</v>
      </c>
      <c r="G2335" s="5">
        <v>2.56</v>
      </c>
      <c r="I2335" s="2"/>
      <c r="P2335" s="2"/>
    </row>
    <row r="2336" spans="1:16">
      <c r="A2336" s="1">
        <f t="shared" si="334"/>
        <v>-1752495</v>
      </c>
      <c r="B2336" s="1">
        <v>5</v>
      </c>
      <c r="C2336" s="1">
        <v>-5</v>
      </c>
      <c r="D2336" s="2">
        <v>-7</v>
      </c>
      <c r="E2336" s="5">
        <v>69.38</v>
      </c>
      <c r="F2336" s="5">
        <v>74.87</v>
      </c>
      <c r="G2336" s="5">
        <v>3.61</v>
      </c>
      <c r="I2336" s="2"/>
      <c r="P2336" s="2"/>
    </row>
    <row r="2337" spans="1:16">
      <c r="A2337" s="1">
        <f t="shared" si="334"/>
        <v>-1752498</v>
      </c>
      <c r="B2337" s="1">
        <v>2</v>
      </c>
      <c r="C2337" s="1">
        <v>-5</v>
      </c>
      <c r="D2337" s="2">
        <v>-7</v>
      </c>
      <c r="E2337" s="5">
        <v>6.43</v>
      </c>
      <c r="F2337" s="5">
        <v>6.6</v>
      </c>
      <c r="G2337" s="5">
        <v>1.06</v>
      </c>
      <c r="I2337" s="2"/>
      <c r="P2337" s="2"/>
    </row>
    <row r="2338" spans="1:16">
      <c r="A2338" s="1">
        <f t="shared" si="334"/>
        <v>-1752499</v>
      </c>
      <c r="B2338" s="1">
        <v>1</v>
      </c>
      <c r="C2338" s="1">
        <v>-5</v>
      </c>
      <c r="D2338" s="2">
        <v>-7</v>
      </c>
      <c r="E2338" s="5">
        <v>191.63</v>
      </c>
      <c r="F2338" s="5">
        <v>184.93</v>
      </c>
      <c r="G2338" s="5">
        <v>4.26</v>
      </c>
      <c r="I2338" s="2"/>
      <c r="P2338" s="2"/>
    </row>
    <row r="2339" spans="1:16">
      <c r="A2339" s="1">
        <f t="shared" si="334"/>
        <v>-1752500</v>
      </c>
      <c r="B2339" s="1">
        <v>0</v>
      </c>
      <c r="C2339" s="1">
        <v>-5</v>
      </c>
      <c r="D2339" s="2">
        <v>-7</v>
      </c>
      <c r="E2339" s="5">
        <v>433.07</v>
      </c>
      <c r="F2339" s="5">
        <v>430.31</v>
      </c>
      <c r="G2339" s="5">
        <v>8.66</v>
      </c>
      <c r="I2339" s="2"/>
      <c r="P2339" s="2"/>
    </row>
    <row r="2340" spans="1:16">
      <c r="A2340" s="1">
        <f t="shared" si="334"/>
        <v>-1752501</v>
      </c>
      <c r="B2340" s="1">
        <v>-1</v>
      </c>
      <c r="C2340" s="1">
        <v>-5</v>
      </c>
      <c r="D2340" s="2">
        <v>-7</v>
      </c>
      <c r="E2340" s="5">
        <v>7.52</v>
      </c>
      <c r="F2340" s="5">
        <v>7.13</v>
      </c>
      <c r="G2340" s="5">
        <v>0.91</v>
      </c>
      <c r="I2340" s="2"/>
      <c r="P2340" s="2"/>
    </row>
    <row r="2341" spans="1:16">
      <c r="A2341" s="1">
        <f t="shared" si="334"/>
        <v>-1752502</v>
      </c>
      <c r="B2341" s="1">
        <v>-2</v>
      </c>
      <c r="C2341" s="1">
        <v>-5</v>
      </c>
      <c r="D2341" s="2">
        <v>-7</v>
      </c>
      <c r="E2341" s="5">
        <v>13.24</v>
      </c>
      <c r="F2341" s="5">
        <v>11.92</v>
      </c>
      <c r="G2341" s="5">
        <v>1.1599999999999999</v>
      </c>
      <c r="I2341" s="2"/>
      <c r="P2341" s="2"/>
    </row>
    <row r="2342" spans="1:16">
      <c r="A2342" s="1">
        <f t="shared" si="334"/>
        <v>-1752503</v>
      </c>
      <c r="B2342" s="1">
        <v>-3</v>
      </c>
      <c r="C2342" s="1">
        <v>-5</v>
      </c>
      <c r="D2342" s="2">
        <v>-7</v>
      </c>
      <c r="E2342" s="5">
        <v>0.94</v>
      </c>
      <c r="F2342" s="5">
        <v>1.99</v>
      </c>
      <c r="G2342" s="5">
        <v>1.56</v>
      </c>
      <c r="I2342" s="2"/>
      <c r="P2342" s="2"/>
    </row>
    <row r="2343" spans="1:16">
      <c r="A2343" s="1">
        <f t="shared" si="334"/>
        <v>-1752504</v>
      </c>
      <c r="B2343" s="1">
        <v>-4</v>
      </c>
      <c r="C2343" s="1">
        <v>-5</v>
      </c>
      <c r="D2343" s="2">
        <v>-7</v>
      </c>
      <c r="E2343" s="5">
        <v>7.6</v>
      </c>
      <c r="F2343" s="5">
        <v>9.68</v>
      </c>
      <c r="G2343" s="5">
        <v>2.35</v>
      </c>
      <c r="I2343" s="2"/>
      <c r="P2343" s="2"/>
    </row>
    <row r="2344" spans="1:16">
      <c r="A2344" s="1">
        <f t="shared" si="334"/>
        <v>-1752992</v>
      </c>
      <c r="B2344" s="1">
        <v>8</v>
      </c>
      <c r="C2344" s="1">
        <v>-6</v>
      </c>
      <c r="D2344" s="2">
        <v>-7</v>
      </c>
      <c r="E2344" s="5">
        <v>2.11</v>
      </c>
      <c r="F2344" s="5">
        <v>1.38</v>
      </c>
      <c r="G2344" s="5">
        <v>1.23</v>
      </c>
      <c r="I2344" s="2"/>
      <c r="P2344" s="2"/>
    </row>
    <row r="2345" spans="1:16">
      <c r="A2345" s="1">
        <f t="shared" si="334"/>
        <v>-1752993</v>
      </c>
      <c r="B2345" s="1">
        <v>7</v>
      </c>
      <c r="C2345" s="1">
        <v>-6</v>
      </c>
      <c r="D2345" s="2">
        <v>-7</v>
      </c>
      <c r="E2345" s="5">
        <v>8.19</v>
      </c>
      <c r="F2345" s="5">
        <v>7.92</v>
      </c>
      <c r="G2345" s="5">
        <v>1.63</v>
      </c>
      <c r="I2345" s="2"/>
      <c r="P2345" s="2"/>
    </row>
    <row r="2346" spans="1:16">
      <c r="A2346" s="1">
        <f t="shared" si="334"/>
        <v>-1752994</v>
      </c>
      <c r="B2346" s="1">
        <v>6</v>
      </c>
      <c r="C2346" s="1">
        <v>-6</v>
      </c>
      <c r="D2346" s="2">
        <v>-7</v>
      </c>
      <c r="E2346" s="5">
        <v>24.2</v>
      </c>
      <c r="F2346" s="5">
        <v>23.28</v>
      </c>
      <c r="G2346" s="5">
        <v>2.29</v>
      </c>
      <c r="I2346" s="2"/>
      <c r="P2346" s="2"/>
    </row>
    <row r="2347" spans="1:16">
      <c r="A2347" s="1">
        <f t="shared" si="334"/>
        <v>-1752998</v>
      </c>
      <c r="B2347" s="1">
        <v>2</v>
      </c>
      <c r="C2347" s="1">
        <v>-6</v>
      </c>
      <c r="D2347" s="2">
        <v>-7</v>
      </c>
      <c r="E2347" s="5">
        <v>28.7</v>
      </c>
      <c r="F2347" s="5">
        <v>28.95</v>
      </c>
      <c r="G2347" s="5">
        <v>1.98</v>
      </c>
      <c r="I2347" s="2"/>
      <c r="P2347" s="2"/>
    </row>
    <row r="2348" spans="1:16">
      <c r="A2348" s="1">
        <f t="shared" si="334"/>
        <v>-1752999</v>
      </c>
      <c r="B2348" s="1">
        <v>1</v>
      </c>
      <c r="C2348" s="1">
        <v>-6</v>
      </c>
      <c r="D2348" s="2">
        <v>-7</v>
      </c>
      <c r="E2348" s="5">
        <v>226.87</v>
      </c>
      <c r="F2348" s="5">
        <v>214.63</v>
      </c>
      <c r="G2348" s="5">
        <v>4.93</v>
      </c>
      <c r="I2348" s="2"/>
      <c r="P2348" s="2"/>
    </row>
    <row r="2349" spans="1:16">
      <c r="A2349" s="1">
        <f t="shared" si="334"/>
        <v>-1753000</v>
      </c>
      <c r="B2349" s="1">
        <v>0</v>
      </c>
      <c r="C2349" s="1">
        <v>-6</v>
      </c>
      <c r="D2349" s="2">
        <v>-7</v>
      </c>
      <c r="E2349" s="5">
        <v>40.9</v>
      </c>
      <c r="F2349" s="5">
        <v>40.6</v>
      </c>
      <c r="G2349" s="5">
        <v>1.75</v>
      </c>
      <c r="I2349" s="2"/>
      <c r="P2349" s="2"/>
    </row>
    <row r="2350" spans="1:16">
      <c r="A2350" s="1">
        <f t="shared" si="334"/>
        <v>-1753001</v>
      </c>
      <c r="B2350" s="1">
        <v>-1</v>
      </c>
      <c r="C2350" s="1">
        <v>-6</v>
      </c>
      <c r="D2350" s="2">
        <v>-7</v>
      </c>
      <c r="E2350" s="5">
        <v>2.5299999999999998</v>
      </c>
      <c r="F2350" s="5">
        <v>2.99</v>
      </c>
      <c r="G2350" s="5">
        <v>0.8</v>
      </c>
      <c r="I2350" s="2"/>
      <c r="P2350" s="2"/>
    </row>
    <row r="2351" spans="1:16">
      <c r="A2351" s="1">
        <f t="shared" si="334"/>
        <v>-1753002</v>
      </c>
      <c r="B2351" s="1">
        <v>-2</v>
      </c>
      <c r="C2351" s="1">
        <v>-6</v>
      </c>
      <c r="D2351" s="2">
        <v>-7</v>
      </c>
      <c r="E2351" s="5">
        <v>22.91</v>
      </c>
      <c r="F2351" s="5">
        <v>21.59</v>
      </c>
      <c r="G2351" s="5">
        <v>1.6</v>
      </c>
      <c r="I2351" s="2"/>
      <c r="P2351" s="2"/>
    </row>
    <row r="2352" spans="1:16">
      <c r="A2352" s="1">
        <f t="shared" si="334"/>
        <v>-1753003</v>
      </c>
      <c r="B2352" s="1">
        <v>-3</v>
      </c>
      <c r="C2352" s="1">
        <v>-6</v>
      </c>
      <c r="D2352" s="2">
        <v>-7</v>
      </c>
      <c r="E2352" s="5">
        <v>56.45</v>
      </c>
      <c r="F2352" s="5">
        <v>66.260000000000005</v>
      </c>
      <c r="G2352" s="5">
        <v>4.28</v>
      </c>
      <c r="I2352" s="2"/>
      <c r="P2352" s="2"/>
    </row>
    <row r="2353" spans="1:16">
      <c r="A2353" s="1">
        <f t="shared" si="334"/>
        <v>-1753492</v>
      </c>
      <c r="B2353" s="1">
        <v>8</v>
      </c>
      <c r="C2353" s="1">
        <v>-7</v>
      </c>
      <c r="D2353" s="2">
        <v>-7</v>
      </c>
      <c r="E2353" s="5">
        <v>12.03</v>
      </c>
      <c r="F2353" s="5">
        <v>11.81</v>
      </c>
      <c r="G2353" s="5">
        <v>2.11</v>
      </c>
      <c r="I2353" s="2"/>
      <c r="P2353" s="2"/>
    </row>
    <row r="2354" spans="1:16">
      <c r="A2354" s="1">
        <f t="shared" si="334"/>
        <v>-1753493</v>
      </c>
      <c r="B2354" s="1">
        <v>7</v>
      </c>
      <c r="C2354" s="1">
        <v>-7</v>
      </c>
      <c r="D2354" s="2">
        <v>-7</v>
      </c>
      <c r="E2354" s="5">
        <v>14.33</v>
      </c>
      <c r="F2354" s="5">
        <v>12.99</v>
      </c>
      <c r="G2354" s="5">
        <v>1.98</v>
      </c>
      <c r="I2354" s="2"/>
      <c r="P2354" s="2"/>
    </row>
    <row r="2355" spans="1:16">
      <c r="A2355" s="1">
        <f t="shared" si="334"/>
        <v>-1753494</v>
      </c>
      <c r="B2355" s="1">
        <v>6</v>
      </c>
      <c r="C2355" s="1">
        <v>-7</v>
      </c>
      <c r="D2355" s="2">
        <v>-7</v>
      </c>
      <c r="E2355" s="5">
        <v>30.2</v>
      </c>
      <c r="F2355" s="5">
        <v>25.68</v>
      </c>
      <c r="G2355" s="5">
        <v>2.5</v>
      </c>
      <c r="I2355" s="2"/>
      <c r="P2355" s="2"/>
    </row>
    <row r="2356" spans="1:16">
      <c r="A2356" s="1">
        <f t="shared" si="334"/>
        <v>-1753498</v>
      </c>
      <c r="B2356" s="1">
        <v>2</v>
      </c>
      <c r="C2356" s="1">
        <v>-7</v>
      </c>
      <c r="D2356" s="2">
        <v>-7</v>
      </c>
      <c r="E2356" s="5">
        <v>101.89</v>
      </c>
      <c r="F2356" s="5">
        <v>94.45</v>
      </c>
      <c r="G2356" s="5">
        <v>4.03</v>
      </c>
      <c r="I2356" s="2"/>
      <c r="P2356" s="2"/>
    </row>
    <row r="2357" spans="1:16">
      <c r="A2357" s="1">
        <f t="shared" si="334"/>
        <v>-1753499</v>
      </c>
      <c r="B2357" s="1">
        <v>1</v>
      </c>
      <c r="C2357" s="1">
        <v>-7</v>
      </c>
      <c r="D2357" s="2">
        <v>-7</v>
      </c>
      <c r="E2357" s="5">
        <v>34.33</v>
      </c>
      <c r="F2357" s="5">
        <v>34.369999999999997</v>
      </c>
      <c r="G2357" s="5">
        <v>2.27</v>
      </c>
      <c r="I2357" s="2"/>
      <c r="P2357" s="2"/>
    </row>
    <row r="2358" spans="1:16">
      <c r="A2358" s="1">
        <f t="shared" si="334"/>
        <v>-1753500</v>
      </c>
      <c r="B2358" s="1">
        <v>0</v>
      </c>
      <c r="C2358" s="1">
        <v>-7</v>
      </c>
      <c r="D2358" s="2">
        <v>-7</v>
      </c>
      <c r="E2358" s="5">
        <v>8.3800000000000008</v>
      </c>
      <c r="F2358" s="5">
        <v>6.26</v>
      </c>
      <c r="G2358" s="5">
        <v>0.96</v>
      </c>
      <c r="I2358" s="2"/>
      <c r="P2358" s="2"/>
    </row>
    <row r="2359" spans="1:16">
      <c r="A2359" s="1">
        <f t="shared" si="334"/>
        <v>-1753501</v>
      </c>
      <c r="B2359" s="1">
        <v>-1</v>
      </c>
      <c r="C2359" s="1">
        <v>-7</v>
      </c>
      <c r="D2359" s="2">
        <v>-7</v>
      </c>
      <c r="E2359" s="5">
        <v>31.3</v>
      </c>
      <c r="F2359" s="5">
        <v>29.56</v>
      </c>
      <c r="G2359" s="5">
        <v>1.7</v>
      </c>
      <c r="I2359" s="2"/>
      <c r="P2359" s="2"/>
    </row>
    <row r="2360" spans="1:16">
      <c r="A2360" s="1">
        <f t="shared" si="334"/>
        <v>-1753502</v>
      </c>
      <c r="B2360" s="1">
        <v>-2</v>
      </c>
      <c r="C2360" s="1">
        <v>-7</v>
      </c>
      <c r="D2360" s="2">
        <v>-7</v>
      </c>
      <c r="E2360" s="5">
        <v>69.510000000000005</v>
      </c>
      <c r="F2360" s="5">
        <v>63.32</v>
      </c>
      <c r="G2360" s="5">
        <v>3.16</v>
      </c>
      <c r="I2360" s="2"/>
      <c r="P2360" s="2"/>
    </row>
    <row r="2361" spans="1:16">
      <c r="A2361" s="1">
        <f t="shared" si="334"/>
        <v>-1753993</v>
      </c>
      <c r="B2361" s="1">
        <v>7</v>
      </c>
      <c r="C2361" s="1">
        <v>-8</v>
      </c>
      <c r="D2361" s="2">
        <v>-7</v>
      </c>
      <c r="E2361" s="5">
        <v>0.05</v>
      </c>
      <c r="F2361" s="5">
        <v>-0.24</v>
      </c>
      <c r="G2361" s="5">
        <v>1</v>
      </c>
      <c r="I2361" s="2"/>
      <c r="P2361" s="2"/>
    </row>
    <row r="2362" spans="1:16">
      <c r="A2362" s="1">
        <f t="shared" si="334"/>
        <v>-1753994</v>
      </c>
      <c r="B2362" s="1">
        <v>6</v>
      </c>
      <c r="C2362" s="1">
        <v>-8</v>
      </c>
      <c r="D2362" s="2">
        <v>-7</v>
      </c>
      <c r="E2362" s="5">
        <v>4.67</v>
      </c>
      <c r="F2362" s="5">
        <v>3.4</v>
      </c>
      <c r="G2362" s="5">
        <v>1.33</v>
      </c>
      <c r="I2362" s="2"/>
      <c r="P2362" s="2"/>
    </row>
    <row r="2363" spans="1:16">
      <c r="A2363" s="1">
        <f t="shared" si="334"/>
        <v>-1753998</v>
      </c>
      <c r="B2363" s="1">
        <v>2</v>
      </c>
      <c r="C2363" s="1">
        <v>-8</v>
      </c>
      <c r="D2363" s="2">
        <v>-7</v>
      </c>
      <c r="E2363" s="5">
        <v>35.880000000000003</v>
      </c>
      <c r="F2363" s="5">
        <v>37.51</v>
      </c>
      <c r="G2363" s="5">
        <v>2.54</v>
      </c>
      <c r="I2363" s="2"/>
      <c r="P2363" s="2"/>
    </row>
    <row r="2364" spans="1:16">
      <c r="A2364" s="1">
        <f t="shared" si="334"/>
        <v>-1753999</v>
      </c>
      <c r="B2364" s="1">
        <v>1</v>
      </c>
      <c r="C2364" s="1">
        <v>-8</v>
      </c>
      <c r="D2364" s="2">
        <v>-7</v>
      </c>
      <c r="E2364" s="5">
        <v>24.19</v>
      </c>
      <c r="F2364" s="5">
        <v>22.53</v>
      </c>
      <c r="G2364" s="5">
        <v>2.15</v>
      </c>
      <c r="I2364" s="2"/>
      <c r="P2364" s="2"/>
    </row>
    <row r="2365" spans="1:16">
      <c r="A2365" s="1">
        <f t="shared" si="334"/>
        <v>-1754000</v>
      </c>
      <c r="B2365" s="1">
        <v>0</v>
      </c>
      <c r="C2365" s="1">
        <v>-8</v>
      </c>
      <c r="D2365" s="2">
        <v>-7</v>
      </c>
      <c r="E2365" s="5">
        <v>6.27</v>
      </c>
      <c r="F2365" s="5">
        <v>6.25</v>
      </c>
      <c r="G2365" s="5">
        <v>1.38</v>
      </c>
      <c r="I2365" s="2"/>
      <c r="P2365" s="2"/>
    </row>
    <row r="2366" spans="1:16">
      <c r="A2366" s="1">
        <f t="shared" si="334"/>
        <v>-1754001</v>
      </c>
      <c r="B2366" s="1">
        <v>-1</v>
      </c>
      <c r="C2366" s="1">
        <v>-8</v>
      </c>
      <c r="D2366" s="2">
        <v>-7</v>
      </c>
      <c r="E2366" s="5">
        <v>31.07</v>
      </c>
      <c r="F2366" s="5">
        <v>29.01</v>
      </c>
      <c r="G2366" s="5">
        <v>2.3199999999999998</v>
      </c>
      <c r="I2366" s="2"/>
      <c r="P2366" s="2"/>
    </row>
    <row r="2367" spans="1:16">
      <c r="A2367" s="1">
        <f t="shared" si="334"/>
        <v>-1754494</v>
      </c>
      <c r="B2367" s="1">
        <v>6</v>
      </c>
      <c r="C2367" s="1">
        <v>-9</v>
      </c>
      <c r="D2367" s="2">
        <v>-7</v>
      </c>
      <c r="E2367" s="5">
        <v>1.1100000000000001</v>
      </c>
      <c r="F2367" s="5">
        <v>2.08</v>
      </c>
      <c r="G2367" s="5">
        <v>1.23</v>
      </c>
      <c r="I2367" s="2"/>
      <c r="P2367" s="2"/>
    </row>
    <row r="2368" spans="1:16">
      <c r="A2368" s="1">
        <f t="shared" si="334"/>
        <v>-1754497</v>
      </c>
      <c r="B2368" s="1">
        <v>3</v>
      </c>
      <c r="C2368" s="1">
        <v>-9</v>
      </c>
      <c r="D2368" s="2">
        <v>-7</v>
      </c>
      <c r="E2368" s="5">
        <v>149.88999999999999</v>
      </c>
      <c r="F2368" s="5">
        <v>157.16</v>
      </c>
      <c r="G2368" s="5">
        <v>6.12</v>
      </c>
      <c r="I2368" s="2"/>
      <c r="P2368" s="2"/>
    </row>
    <row r="2369" spans="1:16">
      <c r="A2369" s="1">
        <f t="shared" si="334"/>
        <v>-1754498</v>
      </c>
      <c r="B2369" s="1">
        <v>2</v>
      </c>
      <c r="C2369" s="1">
        <v>-9</v>
      </c>
      <c r="D2369" s="2">
        <v>-7</v>
      </c>
      <c r="E2369" s="5">
        <v>20.440000000000001</v>
      </c>
      <c r="F2369" s="5">
        <v>18.21</v>
      </c>
      <c r="G2369" s="5">
        <v>2.09</v>
      </c>
      <c r="I2369" s="2"/>
      <c r="P2369" s="2"/>
    </row>
    <row r="2370" spans="1:16">
      <c r="A2370" s="1">
        <f t="shared" si="334"/>
        <v>-1754499</v>
      </c>
      <c r="B2370" s="1">
        <v>1</v>
      </c>
      <c r="C2370" s="1">
        <v>-9</v>
      </c>
      <c r="D2370" s="2">
        <v>-7</v>
      </c>
      <c r="E2370" s="5">
        <v>29.62</v>
      </c>
      <c r="F2370" s="5">
        <v>27.97</v>
      </c>
      <c r="G2370" s="5">
        <v>2.48</v>
      </c>
      <c r="I2370" s="2"/>
      <c r="P2370" s="2"/>
    </row>
    <row r="2371" spans="1:16">
      <c r="A2371" s="1">
        <f t="shared" si="334"/>
        <v>-1754500</v>
      </c>
      <c r="B2371" s="1">
        <v>0</v>
      </c>
      <c r="C2371" s="1">
        <v>-9</v>
      </c>
      <c r="D2371" s="2">
        <v>-7</v>
      </c>
      <c r="E2371" s="5">
        <v>7.13</v>
      </c>
      <c r="F2371" s="5">
        <v>6.42</v>
      </c>
      <c r="G2371" s="5">
        <v>1.51</v>
      </c>
      <c r="I2371" s="2"/>
      <c r="P2371" s="2"/>
    </row>
    <row r="2372" spans="1:16">
      <c r="A2372" s="1">
        <f t="shared" si="334"/>
        <v>-1754997</v>
      </c>
      <c r="B2372" s="1">
        <v>3</v>
      </c>
      <c r="C2372" s="1">
        <v>-10</v>
      </c>
      <c r="D2372" s="2">
        <v>-7</v>
      </c>
      <c r="E2372" s="5">
        <v>29.76</v>
      </c>
      <c r="F2372" s="5">
        <v>35.94</v>
      </c>
      <c r="G2372" s="5">
        <v>2.78</v>
      </c>
      <c r="I2372" s="2"/>
      <c r="P2372" s="2"/>
    </row>
    <row r="2373" spans="1:16">
      <c r="A2373" s="1">
        <f t="shared" si="334"/>
        <v>-1754998</v>
      </c>
      <c r="B2373" s="1">
        <v>2</v>
      </c>
      <c r="C2373" s="1">
        <v>-10</v>
      </c>
      <c r="D2373" s="2">
        <v>-7</v>
      </c>
      <c r="E2373" s="5">
        <v>4.42</v>
      </c>
      <c r="F2373" s="5">
        <v>4.68</v>
      </c>
      <c r="G2373" s="5">
        <v>1.41</v>
      </c>
      <c r="I2373" s="2"/>
      <c r="P2373" s="2"/>
    </row>
    <row r="2374" spans="1:16">
      <c r="A2374" s="1">
        <f t="shared" si="334"/>
        <v>1994500</v>
      </c>
      <c r="B2374" s="1">
        <v>0</v>
      </c>
      <c r="C2374" s="1">
        <v>-11</v>
      </c>
      <c r="D2374" s="2">
        <v>8</v>
      </c>
      <c r="E2374" s="5">
        <v>2.64</v>
      </c>
      <c r="F2374" s="5">
        <v>2.81</v>
      </c>
      <c r="G2374" s="5">
        <v>1.23</v>
      </c>
      <c r="I2374" s="2"/>
      <c r="P2374" s="2"/>
    </row>
    <row r="2375" spans="1:16">
      <c r="A2375" s="1">
        <f t="shared" si="334"/>
        <v>-1994502</v>
      </c>
      <c r="B2375" s="1">
        <v>-2</v>
      </c>
      <c r="C2375" s="1">
        <v>11</v>
      </c>
      <c r="D2375" s="2">
        <v>-8</v>
      </c>
      <c r="E2375" s="5">
        <v>12.68</v>
      </c>
      <c r="F2375" s="5">
        <v>11.69</v>
      </c>
      <c r="G2375" s="5">
        <v>2.69</v>
      </c>
      <c r="I2375" s="2"/>
      <c r="P2375" s="2"/>
    </row>
    <row r="2376" spans="1:16">
      <c r="A2376" s="1">
        <f t="shared" si="334"/>
        <v>-1994503</v>
      </c>
      <c r="B2376" s="1">
        <v>-3</v>
      </c>
      <c r="C2376" s="1">
        <v>11</v>
      </c>
      <c r="D2376" s="2">
        <v>-8</v>
      </c>
      <c r="E2376" s="5">
        <v>5.92</v>
      </c>
      <c r="F2376" s="5">
        <v>9.8800000000000008</v>
      </c>
      <c r="G2376" s="5">
        <v>2.4700000000000002</v>
      </c>
      <c r="I2376" s="2"/>
      <c r="P2376" s="2"/>
    </row>
    <row r="2377" spans="1:16">
      <c r="A2377" s="1">
        <f t="shared" si="334"/>
        <v>-1994504</v>
      </c>
      <c r="B2377" s="1">
        <v>-4</v>
      </c>
      <c r="C2377" s="1">
        <v>11</v>
      </c>
      <c r="D2377" s="2">
        <v>-8</v>
      </c>
      <c r="E2377" s="5">
        <v>3.47</v>
      </c>
      <c r="F2377" s="5">
        <v>3.28</v>
      </c>
      <c r="G2377" s="5">
        <v>2.06</v>
      </c>
      <c r="I2377" s="2"/>
      <c r="P2377" s="2"/>
    </row>
    <row r="2378" spans="1:16">
      <c r="A2378" s="1">
        <f t="shared" si="334"/>
        <v>-1994505</v>
      </c>
      <c r="B2378" s="1">
        <v>-5</v>
      </c>
      <c r="C2378" s="1">
        <v>11</v>
      </c>
      <c r="D2378" s="2">
        <v>-8</v>
      </c>
      <c r="E2378" s="5">
        <v>25.67</v>
      </c>
      <c r="F2378" s="5">
        <v>25.75</v>
      </c>
      <c r="G2378" s="5">
        <v>3.5</v>
      </c>
      <c r="I2378" s="2"/>
      <c r="P2378" s="2"/>
    </row>
    <row r="2379" spans="1:16">
      <c r="A2379" s="1">
        <f t="shared" si="334"/>
        <v>1994998</v>
      </c>
      <c r="B2379" s="1">
        <v>-2</v>
      </c>
      <c r="C2379" s="1">
        <v>-10</v>
      </c>
      <c r="D2379" s="2">
        <v>8</v>
      </c>
      <c r="E2379" s="5">
        <v>7.63</v>
      </c>
      <c r="F2379" s="5">
        <v>12.54</v>
      </c>
      <c r="G2379" s="5">
        <v>1.86</v>
      </c>
      <c r="I2379" s="2"/>
      <c r="P2379" s="2"/>
    </row>
    <row r="2380" spans="1:16">
      <c r="A2380" s="1">
        <f t="shared" si="334"/>
        <v>1994999</v>
      </c>
      <c r="B2380" s="1">
        <v>-1</v>
      </c>
      <c r="C2380" s="1">
        <v>-10</v>
      </c>
      <c r="D2380" s="2">
        <v>8</v>
      </c>
      <c r="E2380" s="5">
        <v>22.71</v>
      </c>
      <c r="F2380" s="5">
        <v>30.02</v>
      </c>
      <c r="G2380" s="5">
        <v>2.33</v>
      </c>
      <c r="I2380" s="2"/>
      <c r="P2380" s="2"/>
    </row>
    <row r="2381" spans="1:16">
      <c r="A2381" s="1">
        <f t="shared" si="334"/>
        <v>-1995002</v>
      </c>
      <c r="B2381" s="1">
        <v>-2</v>
      </c>
      <c r="C2381" s="1">
        <v>10</v>
      </c>
      <c r="D2381" s="2">
        <v>-8</v>
      </c>
      <c r="E2381" s="5">
        <v>34.42</v>
      </c>
      <c r="F2381" s="5">
        <v>29.6</v>
      </c>
      <c r="G2381" s="5">
        <v>3.23</v>
      </c>
      <c r="I2381" s="2"/>
      <c r="P2381" s="2"/>
    </row>
    <row r="2382" spans="1:16">
      <c r="A2382" s="1">
        <f t="shared" si="334"/>
        <v>-1995003</v>
      </c>
      <c r="B2382" s="1">
        <v>-3</v>
      </c>
      <c r="C2382" s="1">
        <v>10</v>
      </c>
      <c r="D2382" s="2">
        <v>-8</v>
      </c>
      <c r="E2382" s="5">
        <v>15.25</v>
      </c>
      <c r="F2382" s="5">
        <v>12.42</v>
      </c>
      <c r="G2382" s="5">
        <v>2.44</v>
      </c>
      <c r="I2382" s="2"/>
      <c r="P2382" s="2"/>
    </row>
    <row r="2383" spans="1:16">
      <c r="A2383" s="1">
        <f t="shared" si="334"/>
        <v>-1995004</v>
      </c>
      <c r="B2383" s="1">
        <v>-4</v>
      </c>
      <c r="C2383" s="1">
        <v>10</v>
      </c>
      <c r="D2383" s="2">
        <v>-8</v>
      </c>
      <c r="E2383" s="5">
        <v>1.29</v>
      </c>
      <c r="F2383" s="5">
        <v>-0.61</v>
      </c>
      <c r="G2383" s="5">
        <v>1.51</v>
      </c>
      <c r="I2383" s="2"/>
      <c r="P2383" s="2"/>
    </row>
    <row r="2384" spans="1:16">
      <c r="A2384" s="1">
        <f t="shared" si="334"/>
        <v>-1995005</v>
      </c>
      <c r="B2384" s="1">
        <v>-5</v>
      </c>
      <c r="C2384" s="1">
        <v>10</v>
      </c>
      <c r="D2384" s="2">
        <v>-8</v>
      </c>
      <c r="E2384" s="5">
        <v>3.98</v>
      </c>
      <c r="F2384" s="5">
        <v>3.52</v>
      </c>
      <c r="G2384" s="5">
        <v>1.9</v>
      </c>
      <c r="I2384" s="2"/>
      <c r="P2384" s="2"/>
    </row>
    <row r="2385" spans="1:16">
      <c r="A2385" s="1">
        <f t="shared" si="334"/>
        <v>-1995006</v>
      </c>
      <c r="B2385" s="1">
        <v>-6</v>
      </c>
      <c r="C2385" s="1">
        <v>10</v>
      </c>
      <c r="D2385" s="2">
        <v>-8</v>
      </c>
      <c r="E2385" s="5">
        <v>0.59</v>
      </c>
      <c r="F2385" s="5">
        <v>0.9</v>
      </c>
      <c r="G2385" s="5">
        <v>1.87</v>
      </c>
      <c r="I2385" s="2"/>
      <c r="P2385" s="2"/>
    </row>
    <row r="2386" spans="1:16">
      <c r="A2386" s="1">
        <f t="shared" si="334"/>
        <v>1995497</v>
      </c>
      <c r="B2386" s="1">
        <v>-3</v>
      </c>
      <c r="C2386" s="1">
        <v>-9</v>
      </c>
      <c r="D2386" s="2">
        <v>8</v>
      </c>
      <c r="E2386" s="5">
        <v>3.14</v>
      </c>
      <c r="F2386" s="5">
        <v>2.1800000000000002</v>
      </c>
      <c r="G2386" s="5">
        <v>1.17</v>
      </c>
      <c r="I2386" s="2"/>
      <c r="P2386" s="2"/>
    </row>
    <row r="2387" spans="1:16">
      <c r="A2387" s="1">
        <f t="shared" si="334"/>
        <v>1995498</v>
      </c>
      <c r="B2387" s="1">
        <v>-2</v>
      </c>
      <c r="C2387" s="1">
        <v>-9</v>
      </c>
      <c r="D2387" s="2">
        <v>8</v>
      </c>
      <c r="E2387" s="5">
        <v>6</v>
      </c>
      <c r="F2387" s="5">
        <v>7.23</v>
      </c>
      <c r="G2387" s="5">
        <v>1.41</v>
      </c>
      <c r="I2387" s="2"/>
      <c r="P2387" s="2"/>
    </row>
    <row r="2388" spans="1:16">
      <c r="A2388" s="1">
        <f t="shared" si="334"/>
        <v>1995499</v>
      </c>
      <c r="B2388" s="1">
        <v>-1</v>
      </c>
      <c r="C2388" s="1">
        <v>-9</v>
      </c>
      <c r="D2388" s="2">
        <v>8</v>
      </c>
      <c r="E2388" s="5">
        <v>0.22</v>
      </c>
      <c r="F2388" s="5">
        <v>0.22</v>
      </c>
      <c r="G2388" s="5">
        <v>0.79</v>
      </c>
      <c r="I2388" s="2"/>
      <c r="P2388" s="2"/>
    </row>
    <row r="2389" spans="1:16">
      <c r="A2389" s="1">
        <f t="shared" si="334"/>
        <v>-1995502</v>
      </c>
      <c r="B2389" s="1">
        <v>-2</v>
      </c>
      <c r="C2389" s="1">
        <v>9</v>
      </c>
      <c r="D2389" s="2">
        <v>-8</v>
      </c>
      <c r="E2389" s="5">
        <v>24.57</v>
      </c>
      <c r="F2389" s="5">
        <v>30.31</v>
      </c>
      <c r="G2389" s="5">
        <v>3.01</v>
      </c>
      <c r="I2389" s="2"/>
      <c r="P2389" s="2"/>
    </row>
    <row r="2390" spans="1:16">
      <c r="A2390" s="1">
        <f t="shared" ref="A2390:A2453" si="335">B2390+500*C2390+250000*D2390</f>
        <v>-1995503</v>
      </c>
      <c r="B2390" s="1">
        <v>-3</v>
      </c>
      <c r="C2390" s="1">
        <v>9</v>
      </c>
      <c r="D2390" s="2">
        <v>-8</v>
      </c>
      <c r="E2390" s="5">
        <v>8.4</v>
      </c>
      <c r="F2390" s="5">
        <v>9.44</v>
      </c>
      <c r="G2390" s="5">
        <v>2.08</v>
      </c>
      <c r="I2390" s="2"/>
      <c r="P2390" s="2"/>
    </row>
    <row r="2391" spans="1:16">
      <c r="A2391" s="1">
        <f t="shared" si="335"/>
        <v>-1995504</v>
      </c>
      <c r="B2391" s="1">
        <v>-4</v>
      </c>
      <c r="C2391" s="1">
        <v>9</v>
      </c>
      <c r="D2391" s="2">
        <v>-8</v>
      </c>
      <c r="E2391" s="5">
        <v>28.08</v>
      </c>
      <c r="F2391" s="5">
        <v>25.3</v>
      </c>
      <c r="G2391" s="5">
        <v>2.98</v>
      </c>
      <c r="I2391" s="2"/>
      <c r="P2391" s="2"/>
    </row>
    <row r="2392" spans="1:16">
      <c r="A2392" s="1">
        <f t="shared" si="335"/>
        <v>-1995505</v>
      </c>
      <c r="B2392" s="1">
        <v>-5</v>
      </c>
      <c r="C2392" s="1">
        <v>9</v>
      </c>
      <c r="D2392" s="2">
        <v>-8</v>
      </c>
      <c r="E2392" s="5">
        <v>0.22</v>
      </c>
      <c r="F2392" s="5">
        <v>2.54</v>
      </c>
      <c r="G2392" s="5">
        <v>1.66</v>
      </c>
      <c r="I2392" s="2"/>
      <c r="P2392" s="2"/>
    </row>
    <row r="2393" spans="1:16">
      <c r="A2393" s="1">
        <f t="shared" si="335"/>
        <v>-1995506</v>
      </c>
      <c r="B2393" s="1">
        <v>-6</v>
      </c>
      <c r="C2393" s="1">
        <v>9</v>
      </c>
      <c r="D2393" s="2">
        <v>-8</v>
      </c>
      <c r="E2393" s="5">
        <v>15.32</v>
      </c>
      <c r="F2393" s="5">
        <v>16.86</v>
      </c>
      <c r="G2393" s="5">
        <v>2.78</v>
      </c>
      <c r="I2393" s="2"/>
      <c r="P2393" s="2"/>
    </row>
    <row r="2394" spans="1:16">
      <c r="A2394" s="1">
        <f t="shared" si="335"/>
        <v>1995996</v>
      </c>
      <c r="B2394" s="1">
        <v>-4</v>
      </c>
      <c r="C2394" s="1">
        <v>-8</v>
      </c>
      <c r="D2394" s="2">
        <v>8</v>
      </c>
      <c r="E2394" s="5">
        <v>0.18</v>
      </c>
      <c r="F2394" s="5">
        <v>-0.93</v>
      </c>
      <c r="G2394" s="5">
        <v>0.93</v>
      </c>
      <c r="I2394" s="2"/>
      <c r="P2394" s="2"/>
    </row>
    <row r="2395" spans="1:16">
      <c r="A2395" s="1">
        <f t="shared" si="335"/>
        <v>1995997</v>
      </c>
      <c r="B2395" s="1">
        <v>-3</v>
      </c>
      <c r="C2395" s="1">
        <v>-8</v>
      </c>
      <c r="D2395" s="2">
        <v>8</v>
      </c>
      <c r="E2395" s="5">
        <v>9.1199999999999992</v>
      </c>
      <c r="F2395" s="5">
        <v>9.16</v>
      </c>
      <c r="G2395" s="5">
        <v>1.6</v>
      </c>
      <c r="I2395" s="2"/>
      <c r="P2395" s="2"/>
    </row>
    <row r="2396" spans="1:16">
      <c r="A2396" s="1">
        <f t="shared" si="335"/>
        <v>1995998</v>
      </c>
      <c r="B2396" s="1">
        <v>-2</v>
      </c>
      <c r="C2396" s="1">
        <v>-8</v>
      </c>
      <c r="D2396" s="2">
        <v>8</v>
      </c>
      <c r="E2396" s="5">
        <v>8.66</v>
      </c>
      <c r="F2396" s="5">
        <v>9.41</v>
      </c>
      <c r="G2396" s="5">
        <v>1.47</v>
      </c>
      <c r="I2396" s="2"/>
      <c r="P2396" s="2"/>
    </row>
    <row r="2397" spans="1:16">
      <c r="A2397" s="1">
        <f t="shared" si="335"/>
        <v>-1996002</v>
      </c>
      <c r="B2397" s="1">
        <v>-2</v>
      </c>
      <c r="C2397" s="1">
        <v>8</v>
      </c>
      <c r="D2397" s="2">
        <v>-8</v>
      </c>
      <c r="E2397" s="5">
        <v>62.14</v>
      </c>
      <c r="F2397" s="5">
        <v>66.739999999999995</v>
      </c>
      <c r="G2397" s="5">
        <v>3.94</v>
      </c>
      <c r="I2397" s="2"/>
      <c r="P2397" s="2"/>
    </row>
    <row r="2398" spans="1:16">
      <c r="A2398" s="1">
        <f t="shared" si="335"/>
        <v>-1996003</v>
      </c>
      <c r="B2398" s="1">
        <v>-3</v>
      </c>
      <c r="C2398" s="1">
        <v>8</v>
      </c>
      <c r="D2398" s="2">
        <v>-8</v>
      </c>
      <c r="E2398" s="5">
        <v>38.24</v>
      </c>
      <c r="F2398" s="5">
        <v>42.93</v>
      </c>
      <c r="G2398" s="5">
        <v>3.22</v>
      </c>
      <c r="I2398" s="2"/>
      <c r="P2398" s="2"/>
    </row>
    <row r="2399" spans="1:16">
      <c r="A2399" s="1">
        <f t="shared" si="335"/>
        <v>-1996004</v>
      </c>
      <c r="B2399" s="1">
        <v>-4</v>
      </c>
      <c r="C2399" s="1">
        <v>8</v>
      </c>
      <c r="D2399" s="2">
        <v>-8</v>
      </c>
      <c r="E2399" s="5">
        <v>67.33</v>
      </c>
      <c r="F2399" s="5">
        <v>68.66</v>
      </c>
      <c r="G2399" s="5">
        <v>4.28</v>
      </c>
      <c r="I2399" s="2"/>
      <c r="P2399" s="2"/>
    </row>
    <row r="2400" spans="1:16">
      <c r="A2400" s="1">
        <f t="shared" si="335"/>
        <v>-1996005</v>
      </c>
      <c r="B2400" s="1">
        <v>-5</v>
      </c>
      <c r="C2400" s="1">
        <v>8</v>
      </c>
      <c r="D2400" s="2">
        <v>-8</v>
      </c>
      <c r="E2400" s="5">
        <v>8.7799999999999994</v>
      </c>
      <c r="F2400" s="5">
        <v>6.84</v>
      </c>
      <c r="G2400" s="5">
        <v>1.96</v>
      </c>
      <c r="I2400" s="2"/>
      <c r="P2400" s="2"/>
    </row>
    <row r="2401" spans="1:16">
      <c r="A2401" s="1">
        <f t="shared" si="335"/>
        <v>-1996006</v>
      </c>
      <c r="B2401" s="1">
        <v>-6</v>
      </c>
      <c r="C2401" s="1">
        <v>8</v>
      </c>
      <c r="D2401" s="2">
        <v>-8</v>
      </c>
      <c r="E2401" s="5">
        <v>6.32</v>
      </c>
      <c r="F2401" s="5">
        <v>5.21</v>
      </c>
      <c r="G2401" s="5">
        <v>1.87</v>
      </c>
      <c r="I2401" s="2"/>
      <c r="P2401" s="2"/>
    </row>
    <row r="2402" spans="1:16">
      <c r="A2402" s="1">
        <f t="shared" si="335"/>
        <v>1996496</v>
      </c>
      <c r="B2402" s="1">
        <v>-4</v>
      </c>
      <c r="C2402" s="1">
        <v>-7</v>
      </c>
      <c r="D2402" s="2">
        <v>8</v>
      </c>
      <c r="E2402" s="5">
        <v>40.6</v>
      </c>
      <c r="F2402" s="5">
        <v>43.09</v>
      </c>
      <c r="G2402" s="5">
        <v>2.86</v>
      </c>
      <c r="I2402" s="2"/>
      <c r="P2402" s="2"/>
    </row>
    <row r="2403" spans="1:16">
      <c r="A2403" s="1">
        <f t="shared" si="335"/>
        <v>1996497</v>
      </c>
      <c r="B2403" s="1">
        <v>-3</v>
      </c>
      <c r="C2403" s="1">
        <v>-7</v>
      </c>
      <c r="D2403" s="2">
        <v>8</v>
      </c>
      <c r="E2403" s="5">
        <v>0.9</v>
      </c>
      <c r="F2403" s="5">
        <v>0.36</v>
      </c>
      <c r="G2403" s="5">
        <v>0.93</v>
      </c>
      <c r="I2403" s="2"/>
      <c r="P2403" s="2"/>
    </row>
    <row r="2404" spans="1:16">
      <c r="A2404" s="1">
        <f t="shared" si="335"/>
        <v>-1996502</v>
      </c>
      <c r="B2404" s="1">
        <v>-2</v>
      </c>
      <c r="C2404" s="1">
        <v>7</v>
      </c>
      <c r="D2404" s="2">
        <v>-8</v>
      </c>
      <c r="E2404" s="5">
        <v>101.46</v>
      </c>
      <c r="F2404" s="5">
        <v>99.54</v>
      </c>
      <c r="G2404" s="5">
        <v>3.08</v>
      </c>
      <c r="I2404" s="2"/>
      <c r="P2404" s="2"/>
    </row>
    <row r="2405" spans="1:16">
      <c r="A2405" s="1">
        <f t="shared" si="335"/>
        <v>-1996503</v>
      </c>
      <c r="B2405" s="1">
        <v>-3</v>
      </c>
      <c r="C2405" s="1">
        <v>7</v>
      </c>
      <c r="D2405" s="2">
        <v>-8</v>
      </c>
      <c r="E2405" s="5">
        <v>307.83999999999997</v>
      </c>
      <c r="F2405" s="5">
        <v>301.14999999999998</v>
      </c>
      <c r="G2405" s="5">
        <v>10.74</v>
      </c>
      <c r="I2405" s="2"/>
      <c r="P2405" s="2"/>
    </row>
    <row r="2406" spans="1:16">
      <c r="A2406" s="1">
        <f t="shared" si="335"/>
        <v>-1996504</v>
      </c>
      <c r="B2406" s="1">
        <v>-4</v>
      </c>
      <c r="C2406" s="1">
        <v>7</v>
      </c>
      <c r="D2406" s="2">
        <v>-8</v>
      </c>
      <c r="E2406" s="5">
        <v>30.25</v>
      </c>
      <c r="F2406" s="5">
        <v>27.23</v>
      </c>
      <c r="G2406" s="5">
        <v>2.8</v>
      </c>
      <c r="I2406" s="2"/>
      <c r="P2406" s="2"/>
    </row>
    <row r="2407" spans="1:16">
      <c r="A2407" s="1">
        <f t="shared" si="335"/>
        <v>-1996505</v>
      </c>
      <c r="B2407" s="1">
        <v>-5</v>
      </c>
      <c r="C2407" s="1">
        <v>7</v>
      </c>
      <c r="D2407" s="2">
        <v>-8</v>
      </c>
      <c r="E2407" s="5">
        <v>36.119999999999997</v>
      </c>
      <c r="F2407" s="5">
        <v>35.04</v>
      </c>
      <c r="G2407" s="5">
        <v>3.14</v>
      </c>
      <c r="I2407" s="2"/>
      <c r="P2407" s="2"/>
    </row>
    <row r="2408" spans="1:16">
      <c r="A2408" s="1">
        <f t="shared" si="335"/>
        <v>-1996506</v>
      </c>
      <c r="B2408" s="1">
        <v>-6</v>
      </c>
      <c r="C2408" s="1">
        <v>7</v>
      </c>
      <c r="D2408" s="2">
        <v>-8</v>
      </c>
      <c r="E2408" s="5">
        <v>4.88</v>
      </c>
      <c r="F2408" s="5">
        <v>3.07</v>
      </c>
      <c r="G2408" s="5">
        <v>1.74</v>
      </c>
      <c r="I2408" s="2"/>
      <c r="P2408" s="2"/>
    </row>
    <row r="2409" spans="1:16">
      <c r="A2409" s="1">
        <f t="shared" si="335"/>
        <v>-1996507</v>
      </c>
      <c r="B2409" s="1">
        <v>-7</v>
      </c>
      <c r="C2409" s="1">
        <v>7</v>
      </c>
      <c r="D2409" s="2">
        <v>-8</v>
      </c>
      <c r="E2409" s="5">
        <v>9.01</v>
      </c>
      <c r="F2409" s="5">
        <v>7.42</v>
      </c>
      <c r="G2409" s="5">
        <v>2.09</v>
      </c>
      <c r="I2409" s="2"/>
      <c r="P2409" s="2"/>
    </row>
    <row r="2410" spans="1:16">
      <c r="A2410" s="1">
        <f t="shared" si="335"/>
        <v>1996995</v>
      </c>
      <c r="B2410" s="1">
        <v>-5</v>
      </c>
      <c r="C2410" s="1">
        <v>-6</v>
      </c>
      <c r="D2410" s="2">
        <v>8</v>
      </c>
      <c r="E2410" s="5">
        <v>18.88</v>
      </c>
      <c r="F2410" s="5">
        <v>19.3</v>
      </c>
      <c r="G2410" s="5">
        <v>2.1800000000000002</v>
      </c>
      <c r="I2410" s="2"/>
      <c r="P2410" s="2"/>
    </row>
    <row r="2411" spans="1:16">
      <c r="A2411" s="1">
        <f t="shared" si="335"/>
        <v>1996996</v>
      </c>
      <c r="B2411" s="1">
        <v>-4</v>
      </c>
      <c r="C2411" s="1">
        <v>-6</v>
      </c>
      <c r="D2411" s="2">
        <v>8</v>
      </c>
      <c r="E2411" s="5">
        <v>1.68</v>
      </c>
      <c r="F2411" s="5">
        <v>2.83</v>
      </c>
      <c r="G2411" s="5">
        <v>1.1200000000000001</v>
      </c>
      <c r="I2411" s="2"/>
      <c r="P2411" s="2"/>
    </row>
    <row r="2412" spans="1:16">
      <c r="A2412" s="1">
        <f t="shared" si="335"/>
        <v>-1997001</v>
      </c>
      <c r="B2412" s="1">
        <v>-1</v>
      </c>
      <c r="C2412" s="1">
        <v>6</v>
      </c>
      <c r="D2412" s="2">
        <v>-8</v>
      </c>
      <c r="E2412" s="5">
        <v>121.66</v>
      </c>
      <c r="F2412" s="5">
        <v>120.27</v>
      </c>
      <c r="G2412" s="5">
        <v>3.35</v>
      </c>
      <c r="I2412" s="2"/>
      <c r="P2412" s="2"/>
    </row>
    <row r="2413" spans="1:16">
      <c r="A2413" s="1">
        <f t="shared" si="335"/>
        <v>-1997002</v>
      </c>
      <c r="B2413" s="1">
        <v>-2</v>
      </c>
      <c r="C2413" s="1">
        <v>6</v>
      </c>
      <c r="D2413" s="2">
        <v>-8</v>
      </c>
      <c r="E2413" s="5">
        <v>107.79</v>
      </c>
      <c r="F2413" s="5">
        <v>118.84</v>
      </c>
      <c r="G2413" s="5">
        <v>5.34</v>
      </c>
      <c r="I2413" s="2"/>
      <c r="P2413" s="2"/>
    </row>
    <row r="2414" spans="1:16">
      <c r="A2414" s="1">
        <f t="shared" si="335"/>
        <v>-1997003</v>
      </c>
      <c r="B2414" s="1">
        <v>-3</v>
      </c>
      <c r="C2414" s="1">
        <v>6</v>
      </c>
      <c r="D2414" s="2">
        <v>-8</v>
      </c>
      <c r="E2414" s="5">
        <v>540.89</v>
      </c>
      <c r="F2414" s="5">
        <v>550.17999999999995</v>
      </c>
      <c r="G2414" s="5">
        <v>11.69</v>
      </c>
      <c r="I2414" s="2"/>
      <c r="P2414" s="2"/>
    </row>
    <row r="2415" spans="1:16">
      <c r="A2415" s="1">
        <f t="shared" si="335"/>
        <v>-1997004</v>
      </c>
      <c r="B2415" s="1">
        <v>-4</v>
      </c>
      <c r="C2415" s="1">
        <v>6</v>
      </c>
      <c r="D2415" s="2">
        <v>-8</v>
      </c>
      <c r="E2415" s="5">
        <v>1.81</v>
      </c>
      <c r="F2415" s="5">
        <v>0.9</v>
      </c>
      <c r="G2415" s="5">
        <v>0.74</v>
      </c>
      <c r="I2415" s="2"/>
      <c r="P2415" s="2"/>
    </row>
    <row r="2416" spans="1:16">
      <c r="A2416" s="1">
        <f t="shared" si="335"/>
        <v>-1997005</v>
      </c>
      <c r="B2416" s="1">
        <v>-5</v>
      </c>
      <c r="C2416" s="1">
        <v>6</v>
      </c>
      <c r="D2416" s="2">
        <v>-8</v>
      </c>
      <c r="E2416" s="5">
        <v>33.46</v>
      </c>
      <c r="F2416" s="5">
        <v>32.72</v>
      </c>
      <c r="G2416" s="5">
        <v>2.95</v>
      </c>
      <c r="I2416" s="2"/>
      <c r="P2416" s="2"/>
    </row>
    <row r="2417" spans="1:16">
      <c r="A2417" s="1">
        <f t="shared" si="335"/>
        <v>-1997006</v>
      </c>
      <c r="B2417" s="1">
        <v>-6</v>
      </c>
      <c r="C2417" s="1">
        <v>6</v>
      </c>
      <c r="D2417" s="2">
        <v>-8</v>
      </c>
      <c r="E2417" s="5">
        <v>69.25</v>
      </c>
      <c r="F2417" s="5">
        <v>68.73</v>
      </c>
      <c r="G2417" s="5">
        <v>4.41</v>
      </c>
      <c r="I2417" s="2"/>
      <c r="P2417" s="2"/>
    </row>
    <row r="2418" spans="1:16">
      <c r="A2418" s="1">
        <f t="shared" si="335"/>
        <v>-1997007</v>
      </c>
      <c r="B2418" s="1">
        <v>-7</v>
      </c>
      <c r="C2418" s="1">
        <v>6</v>
      </c>
      <c r="D2418" s="2">
        <v>-8</v>
      </c>
      <c r="E2418" s="5">
        <v>14.55</v>
      </c>
      <c r="F2418" s="5">
        <v>9.64</v>
      </c>
      <c r="G2418" s="5">
        <v>2.33</v>
      </c>
      <c r="I2418" s="2"/>
      <c r="P2418" s="2"/>
    </row>
    <row r="2419" spans="1:16">
      <c r="A2419" s="1">
        <f t="shared" si="335"/>
        <v>1997494</v>
      </c>
      <c r="B2419" s="1">
        <v>-6</v>
      </c>
      <c r="C2419" s="1">
        <v>-5</v>
      </c>
      <c r="D2419" s="2">
        <v>8</v>
      </c>
      <c r="E2419" s="5">
        <v>7.24</v>
      </c>
      <c r="F2419" s="5">
        <v>7.32</v>
      </c>
      <c r="G2419" s="5">
        <v>1.74</v>
      </c>
      <c r="I2419" s="2"/>
      <c r="P2419" s="2"/>
    </row>
    <row r="2420" spans="1:16">
      <c r="A2420" s="1">
        <f t="shared" si="335"/>
        <v>1997495</v>
      </c>
      <c r="B2420" s="1">
        <v>-5</v>
      </c>
      <c r="C2420" s="1">
        <v>-5</v>
      </c>
      <c r="D2420" s="2">
        <v>8</v>
      </c>
      <c r="E2420" s="5">
        <v>13.4</v>
      </c>
      <c r="F2420" s="5">
        <v>11.61</v>
      </c>
      <c r="G2420" s="5">
        <v>1.75</v>
      </c>
      <c r="I2420" s="2"/>
      <c r="P2420" s="2"/>
    </row>
    <row r="2421" spans="1:16">
      <c r="A2421" s="1">
        <f t="shared" si="335"/>
        <v>1997496</v>
      </c>
      <c r="B2421" s="1">
        <v>-4</v>
      </c>
      <c r="C2421" s="1">
        <v>-5</v>
      </c>
      <c r="D2421" s="2">
        <v>8</v>
      </c>
      <c r="E2421" s="5">
        <v>29.04</v>
      </c>
      <c r="F2421" s="5">
        <v>34.619999999999997</v>
      </c>
      <c r="G2421" s="5">
        <v>2.3199999999999998</v>
      </c>
      <c r="I2421" s="2"/>
      <c r="P2421" s="2"/>
    </row>
    <row r="2422" spans="1:16">
      <c r="A2422" s="1">
        <f t="shared" si="335"/>
        <v>-1997502</v>
      </c>
      <c r="B2422" s="1">
        <v>-2</v>
      </c>
      <c r="C2422" s="1">
        <v>5</v>
      </c>
      <c r="D2422" s="2">
        <v>-8</v>
      </c>
      <c r="E2422" s="5">
        <v>174.34</v>
      </c>
      <c r="F2422" s="5">
        <v>177.87</v>
      </c>
      <c r="G2422" s="5">
        <v>4.4800000000000004</v>
      </c>
      <c r="I2422" s="2"/>
      <c r="P2422" s="2"/>
    </row>
    <row r="2423" spans="1:16">
      <c r="A2423" s="1">
        <f t="shared" si="335"/>
        <v>-1997503</v>
      </c>
      <c r="B2423" s="1">
        <v>-3</v>
      </c>
      <c r="C2423" s="1">
        <v>5</v>
      </c>
      <c r="D2423" s="2">
        <v>-8</v>
      </c>
      <c r="E2423" s="5">
        <v>3.82</v>
      </c>
      <c r="F2423" s="5">
        <v>3.97</v>
      </c>
      <c r="G2423" s="5">
        <v>0.9</v>
      </c>
      <c r="I2423" s="2"/>
      <c r="P2423" s="2"/>
    </row>
    <row r="2424" spans="1:16">
      <c r="A2424" s="1">
        <f t="shared" si="335"/>
        <v>-1997504</v>
      </c>
      <c r="B2424" s="1">
        <v>-4</v>
      </c>
      <c r="C2424" s="1">
        <v>5</v>
      </c>
      <c r="D2424" s="2">
        <v>-8</v>
      </c>
      <c r="E2424" s="5">
        <v>132.32</v>
      </c>
      <c r="F2424" s="5">
        <v>125.79</v>
      </c>
      <c r="G2424" s="5">
        <v>3.68</v>
      </c>
      <c r="I2424" s="2"/>
      <c r="P2424" s="2"/>
    </row>
    <row r="2425" spans="1:16">
      <c r="A2425" s="1">
        <f t="shared" si="335"/>
        <v>-1997505</v>
      </c>
      <c r="B2425" s="1">
        <v>-5</v>
      </c>
      <c r="C2425" s="1">
        <v>5</v>
      </c>
      <c r="D2425" s="2">
        <v>-8</v>
      </c>
      <c r="E2425" s="5">
        <v>61.74</v>
      </c>
      <c r="F2425" s="5">
        <v>63.99</v>
      </c>
      <c r="G2425" s="5">
        <v>2.5299999999999998</v>
      </c>
      <c r="I2425" s="2"/>
      <c r="P2425" s="2"/>
    </row>
    <row r="2426" spans="1:16">
      <c r="A2426" s="1">
        <f t="shared" si="335"/>
        <v>-1997506</v>
      </c>
      <c r="B2426" s="1">
        <v>-6</v>
      </c>
      <c r="C2426" s="1">
        <v>5</v>
      </c>
      <c r="D2426" s="2">
        <v>-8</v>
      </c>
      <c r="E2426" s="5">
        <v>17.5</v>
      </c>
      <c r="F2426" s="5">
        <v>15.38</v>
      </c>
      <c r="G2426" s="5">
        <v>2.4700000000000002</v>
      </c>
      <c r="I2426" s="2"/>
      <c r="P2426" s="2"/>
    </row>
    <row r="2427" spans="1:16">
      <c r="A2427" s="1">
        <f t="shared" si="335"/>
        <v>-1997507</v>
      </c>
      <c r="B2427" s="1">
        <v>-7</v>
      </c>
      <c r="C2427" s="1">
        <v>5</v>
      </c>
      <c r="D2427" s="2">
        <v>-8</v>
      </c>
      <c r="E2427" s="5">
        <v>3.94</v>
      </c>
      <c r="F2427" s="5">
        <v>2.9</v>
      </c>
      <c r="G2427" s="5">
        <v>1.75</v>
      </c>
      <c r="I2427" s="2"/>
      <c r="P2427" s="2"/>
    </row>
    <row r="2428" spans="1:16">
      <c r="A2428" s="1">
        <f t="shared" si="335"/>
        <v>1997994</v>
      </c>
      <c r="B2428" s="1">
        <v>-6</v>
      </c>
      <c r="C2428" s="1">
        <v>-4</v>
      </c>
      <c r="D2428" s="2">
        <v>8</v>
      </c>
      <c r="E2428" s="5">
        <v>5.35</v>
      </c>
      <c r="F2428" s="5">
        <v>4.28</v>
      </c>
      <c r="G2428" s="5">
        <v>1.45</v>
      </c>
      <c r="I2428" s="2"/>
      <c r="P2428" s="2"/>
    </row>
    <row r="2429" spans="1:16">
      <c r="A2429" s="1">
        <f t="shared" si="335"/>
        <v>1997995</v>
      </c>
      <c r="B2429" s="1">
        <v>-5</v>
      </c>
      <c r="C2429" s="1">
        <v>-4</v>
      </c>
      <c r="D2429" s="2">
        <v>8</v>
      </c>
      <c r="E2429" s="5">
        <v>27.99</v>
      </c>
      <c r="F2429" s="5">
        <v>30.17</v>
      </c>
      <c r="G2429" s="5">
        <v>2.2400000000000002</v>
      </c>
      <c r="I2429" s="2"/>
      <c r="P2429" s="2"/>
    </row>
    <row r="2430" spans="1:16">
      <c r="A2430" s="1">
        <f t="shared" si="335"/>
        <v>-1998002</v>
      </c>
      <c r="B2430" s="1">
        <v>-2</v>
      </c>
      <c r="C2430" s="1">
        <v>4</v>
      </c>
      <c r="D2430" s="2">
        <v>-8</v>
      </c>
      <c r="E2430" s="5">
        <v>14.67</v>
      </c>
      <c r="F2430" s="5">
        <v>13.3</v>
      </c>
      <c r="G2430" s="5">
        <v>1.54</v>
      </c>
      <c r="I2430" s="2"/>
      <c r="P2430" s="2"/>
    </row>
    <row r="2431" spans="1:16">
      <c r="A2431" s="1">
        <f t="shared" si="335"/>
        <v>-1998003</v>
      </c>
      <c r="B2431" s="1">
        <v>-3</v>
      </c>
      <c r="C2431" s="1">
        <v>4</v>
      </c>
      <c r="D2431" s="2">
        <v>-8</v>
      </c>
      <c r="E2431" s="5">
        <v>98.41</v>
      </c>
      <c r="F2431" s="5">
        <v>85.74</v>
      </c>
      <c r="G2431" s="5">
        <v>3.59</v>
      </c>
      <c r="I2431" s="2"/>
      <c r="P2431" s="2"/>
    </row>
    <row r="2432" spans="1:16">
      <c r="A2432" s="1">
        <f t="shared" si="335"/>
        <v>-1998004</v>
      </c>
      <c r="B2432" s="1">
        <v>-4</v>
      </c>
      <c r="C2432" s="1">
        <v>4</v>
      </c>
      <c r="D2432" s="2">
        <v>-8</v>
      </c>
      <c r="E2432" s="5">
        <v>33.15</v>
      </c>
      <c r="F2432" s="5">
        <v>40.42</v>
      </c>
      <c r="G2432" s="5">
        <v>2.5</v>
      </c>
      <c r="I2432" s="2"/>
      <c r="P2432" s="2"/>
    </row>
    <row r="2433" spans="1:16">
      <c r="A2433" s="1">
        <f t="shared" si="335"/>
        <v>-1998005</v>
      </c>
      <c r="B2433" s="1">
        <v>-5</v>
      </c>
      <c r="C2433" s="1">
        <v>4</v>
      </c>
      <c r="D2433" s="2">
        <v>-8</v>
      </c>
      <c r="E2433" s="5">
        <v>2.59</v>
      </c>
      <c r="F2433" s="5">
        <v>5.4</v>
      </c>
      <c r="G2433" s="5">
        <v>1.36</v>
      </c>
      <c r="I2433" s="2"/>
      <c r="P2433" s="2"/>
    </row>
    <row r="2434" spans="1:16">
      <c r="A2434" s="1">
        <f t="shared" si="335"/>
        <v>-1998006</v>
      </c>
      <c r="B2434" s="1">
        <v>-6</v>
      </c>
      <c r="C2434" s="1">
        <v>4</v>
      </c>
      <c r="D2434" s="2">
        <v>-8</v>
      </c>
      <c r="E2434" s="5">
        <v>15.59</v>
      </c>
      <c r="F2434" s="5">
        <v>14.86</v>
      </c>
      <c r="G2434" s="5">
        <v>2.0499999999999998</v>
      </c>
      <c r="I2434" s="2"/>
      <c r="P2434" s="2"/>
    </row>
    <row r="2435" spans="1:16">
      <c r="A2435" s="1">
        <f t="shared" si="335"/>
        <v>1998493</v>
      </c>
      <c r="B2435" s="1">
        <v>-7</v>
      </c>
      <c r="C2435" s="1">
        <v>-3</v>
      </c>
      <c r="D2435" s="2">
        <v>8</v>
      </c>
      <c r="E2435" s="5">
        <v>0.64</v>
      </c>
      <c r="F2435" s="5">
        <v>1.84</v>
      </c>
      <c r="G2435" s="5">
        <v>1.47</v>
      </c>
      <c r="I2435" s="2"/>
      <c r="P2435" s="2"/>
    </row>
    <row r="2436" spans="1:16">
      <c r="A2436" s="1">
        <f t="shared" si="335"/>
        <v>1998494</v>
      </c>
      <c r="B2436" s="1">
        <v>-6</v>
      </c>
      <c r="C2436" s="1">
        <v>-3</v>
      </c>
      <c r="D2436" s="2">
        <v>8</v>
      </c>
      <c r="E2436" s="5">
        <v>4.8499999999999996</v>
      </c>
      <c r="F2436" s="5">
        <v>9.85</v>
      </c>
      <c r="G2436" s="5">
        <v>1.72</v>
      </c>
      <c r="I2436" s="2"/>
      <c r="P2436" s="2"/>
    </row>
    <row r="2437" spans="1:16">
      <c r="A2437" s="1">
        <f t="shared" si="335"/>
        <v>1998495</v>
      </c>
      <c r="B2437" s="1">
        <v>-5</v>
      </c>
      <c r="C2437" s="1">
        <v>-3</v>
      </c>
      <c r="D2437" s="2">
        <v>8</v>
      </c>
      <c r="E2437" s="5">
        <v>35.64</v>
      </c>
      <c r="F2437" s="5">
        <v>34.21</v>
      </c>
      <c r="G2437" s="5">
        <v>2.36</v>
      </c>
      <c r="I2437" s="2"/>
      <c r="P2437" s="2"/>
    </row>
    <row r="2438" spans="1:16">
      <c r="A2438" s="1">
        <f t="shared" si="335"/>
        <v>-1998502</v>
      </c>
      <c r="B2438" s="1">
        <v>-2</v>
      </c>
      <c r="C2438" s="1">
        <v>3</v>
      </c>
      <c r="D2438" s="2">
        <v>-8</v>
      </c>
      <c r="E2438" s="5">
        <v>113.44</v>
      </c>
      <c r="F2438" s="5">
        <v>108.93</v>
      </c>
      <c r="G2438" s="5">
        <v>4.13</v>
      </c>
      <c r="I2438" s="2"/>
      <c r="P2438" s="2"/>
    </row>
    <row r="2439" spans="1:16">
      <c r="A2439" s="1">
        <f t="shared" si="335"/>
        <v>-1998503</v>
      </c>
      <c r="B2439" s="1">
        <v>-3</v>
      </c>
      <c r="C2439" s="1">
        <v>3</v>
      </c>
      <c r="D2439" s="2">
        <v>-8</v>
      </c>
      <c r="E2439" s="5">
        <v>41.81</v>
      </c>
      <c r="F2439" s="5">
        <v>39.86</v>
      </c>
      <c r="G2439" s="5">
        <v>2.39</v>
      </c>
      <c r="I2439" s="2"/>
      <c r="P2439" s="2"/>
    </row>
    <row r="2440" spans="1:16">
      <c r="A2440" s="1">
        <f t="shared" si="335"/>
        <v>-1998504</v>
      </c>
      <c r="B2440" s="1">
        <v>-4</v>
      </c>
      <c r="C2440" s="1">
        <v>3</v>
      </c>
      <c r="D2440" s="2">
        <v>-8</v>
      </c>
      <c r="E2440" s="5">
        <v>13.59</v>
      </c>
      <c r="F2440" s="5">
        <v>14.74</v>
      </c>
      <c r="G2440" s="5">
        <v>1.78</v>
      </c>
      <c r="I2440" s="2"/>
      <c r="P2440" s="2"/>
    </row>
    <row r="2441" spans="1:16">
      <c r="A2441" s="1">
        <f t="shared" si="335"/>
        <v>-1998505</v>
      </c>
      <c r="B2441" s="1">
        <v>-5</v>
      </c>
      <c r="C2441" s="1">
        <v>3</v>
      </c>
      <c r="D2441" s="2">
        <v>-8</v>
      </c>
      <c r="E2441" s="5">
        <v>132.1</v>
      </c>
      <c r="F2441" s="5">
        <v>119.04</v>
      </c>
      <c r="G2441" s="5">
        <v>5.09</v>
      </c>
      <c r="I2441" s="2"/>
      <c r="P2441" s="2"/>
    </row>
    <row r="2442" spans="1:16">
      <c r="A2442" s="1">
        <f t="shared" si="335"/>
        <v>-1998506</v>
      </c>
      <c r="B2442" s="1">
        <v>-6</v>
      </c>
      <c r="C2442" s="1">
        <v>3</v>
      </c>
      <c r="D2442" s="2">
        <v>-8</v>
      </c>
      <c r="E2442" s="5">
        <v>26.14</v>
      </c>
      <c r="F2442" s="5">
        <v>25.42</v>
      </c>
      <c r="G2442" s="5">
        <v>2.65</v>
      </c>
      <c r="I2442" s="2"/>
      <c r="P2442" s="2"/>
    </row>
    <row r="2443" spans="1:16">
      <c r="A2443" s="1">
        <f t="shared" si="335"/>
        <v>1998993</v>
      </c>
      <c r="B2443" s="1">
        <v>-7</v>
      </c>
      <c r="C2443" s="1">
        <v>-2</v>
      </c>
      <c r="D2443" s="2">
        <v>8</v>
      </c>
      <c r="E2443" s="5">
        <v>0.84</v>
      </c>
      <c r="F2443" s="5">
        <v>0.16</v>
      </c>
      <c r="G2443" s="5">
        <v>1.33</v>
      </c>
      <c r="I2443" s="2"/>
      <c r="P2443" s="2"/>
    </row>
    <row r="2444" spans="1:16">
      <c r="A2444" s="1">
        <f t="shared" si="335"/>
        <v>1998994</v>
      </c>
      <c r="B2444" s="1">
        <v>-6</v>
      </c>
      <c r="C2444" s="1">
        <v>-2</v>
      </c>
      <c r="D2444" s="2">
        <v>8</v>
      </c>
      <c r="E2444" s="5">
        <v>35.99</v>
      </c>
      <c r="F2444" s="5">
        <v>41.01</v>
      </c>
      <c r="G2444" s="5">
        <v>2.83</v>
      </c>
      <c r="I2444" s="2"/>
      <c r="P2444" s="2"/>
    </row>
    <row r="2445" spans="1:16">
      <c r="A2445" s="1">
        <f t="shared" si="335"/>
        <v>-1998995</v>
      </c>
      <c r="B2445" s="1">
        <v>5</v>
      </c>
      <c r="C2445" s="1">
        <v>2</v>
      </c>
      <c r="D2445" s="2">
        <v>-8</v>
      </c>
      <c r="E2445" s="5">
        <v>23.45</v>
      </c>
      <c r="F2445" s="5">
        <v>25.34</v>
      </c>
      <c r="G2445" s="5">
        <v>1.55</v>
      </c>
      <c r="I2445" s="2"/>
      <c r="P2445" s="2"/>
    </row>
    <row r="2446" spans="1:16">
      <c r="A2446" s="1">
        <f t="shared" si="335"/>
        <v>-1998996</v>
      </c>
      <c r="B2446" s="1">
        <v>4</v>
      </c>
      <c r="C2446" s="1">
        <v>2</v>
      </c>
      <c r="D2446" s="2">
        <v>-8</v>
      </c>
      <c r="E2446" s="5">
        <v>118.79</v>
      </c>
      <c r="F2446" s="5">
        <v>115.15</v>
      </c>
      <c r="G2446" s="5">
        <v>3.88</v>
      </c>
      <c r="I2446" s="2"/>
      <c r="P2446" s="2"/>
    </row>
    <row r="2447" spans="1:16">
      <c r="A2447" s="1">
        <f t="shared" si="335"/>
        <v>-1998997</v>
      </c>
      <c r="B2447" s="1">
        <v>3</v>
      </c>
      <c r="C2447" s="1">
        <v>2</v>
      </c>
      <c r="D2447" s="2">
        <v>-8</v>
      </c>
      <c r="E2447" s="5">
        <v>156.41999999999999</v>
      </c>
      <c r="F2447" s="5">
        <v>151.43</v>
      </c>
      <c r="G2447" s="5">
        <v>3.68</v>
      </c>
      <c r="I2447" s="2"/>
      <c r="P2447" s="2"/>
    </row>
    <row r="2448" spans="1:16">
      <c r="A2448" s="1">
        <f t="shared" si="335"/>
        <v>-1998998</v>
      </c>
      <c r="B2448" s="1">
        <v>2</v>
      </c>
      <c r="C2448" s="1">
        <v>2</v>
      </c>
      <c r="D2448" s="2">
        <v>-8</v>
      </c>
      <c r="E2448" s="5">
        <v>36.770000000000003</v>
      </c>
      <c r="F2448" s="5">
        <v>38.270000000000003</v>
      </c>
      <c r="G2448" s="5">
        <v>1.39</v>
      </c>
      <c r="I2448" s="2"/>
      <c r="P2448" s="2"/>
    </row>
    <row r="2449" spans="1:16">
      <c r="A2449" s="1">
        <f t="shared" si="335"/>
        <v>-1998999</v>
      </c>
      <c r="B2449" s="1">
        <v>1</v>
      </c>
      <c r="C2449" s="1">
        <v>2</v>
      </c>
      <c r="D2449" s="2">
        <v>-8</v>
      </c>
      <c r="E2449" s="5">
        <v>210.42</v>
      </c>
      <c r="F2449" s="5">
        <v>205.71</v>
      </c>
      <c r="G2449" s="5">
        <v>3.56</v>
      </c>
      <c r="I2449" s="2"/>
      <c r="P2449" s="2"/>
    </row>
    <row r="2450" spans="1:16">
      <c r="A2450" s="1">
        <f t="shared" si="335"/>
        <v>-1999000</v>
      </c>
      <c r="B2450" s="1">
        <v>0</v>
      </c>
      <c r="C2450" s="1">
        <v>2</v>
      </c>
      <c r="D2450" s="2">
        <v>-8</v>
      </c>
      <c r="E2450" s="5">
        <v>913.13</v>
      </c>
      <c r="F2450" s="5">
        <v>925.44</v>
      </c>
      <c r="G2450" s="5">
        <v>25.19</v>
      </c>
      <c r="I2450" s="2"/>
      <c r="P2450" s="2"/>
    </row>
    <row r="2451" spans="1:16">
      <c r="A2451" s="1">
        <f t="shared" si="335"/>
        <v>-1999001</v>
      </c>
      <c r="B2451" s="1">
        <v>-1</v>
      </c>
      <c r="C2451" s="1">
        <v>2</v>
      </c>
      <c r="D2451" s="2">
        <v>-8</v>
      </c>
      <c r="E2451" s="5">
        <v>146.74</v>
      </c>
      <c r="F2451" s="5">
        <v>137.72999999999999</v>
      </c>
      <c r="G2451" s="5">
        <v>4.84</v>
      </c>
      <c r="I2451" s="2"/>
      <c r="P2451" s="2"/>
    </row>
    <row r="2452" spans="1:16">
      <c r="A2452" s="1">
        <f t="shared" si="335"/>
        <v>-1999002</v>
      </c>
      <c r="B2452" s="1">
        <v>-2</v>
      </c>
      <c r="C2452" s="1">
        <v>2</v>
      </c>
      <c r="D2452" s="2">
        <v>-8</v>
      </c>
      <c r="E2452" s="5">
        <v>329.09</v>
      </c>
      <c r="F2452" s="5">
        <v>307.36</v>
      </c>
      <c r="G2452" s="5">
        <v>9.44</v>
      </c>
      <c r="I2452" s="2"/>
      <c r="P2452" s="2"/>
    </row>
    <row r="2453" spans="1:16">
      <c r="A2453" s="1">
        <f t="shared" si="335"/>
        <v>-1999003</v>
      </c>
      <c r="B2453" s="1">
        <v>-3</v>
      </c>
      <c r="C2453" s="1">
        <v>2</v>
      </c>
      <c r="D2453" s="2">
        <v>-8</v>
      </c>
      <c r="E2453" s="5">
        <v>507.77</v>
      </c>
      <c r="F2453" s="5">
        <v>512.19000000000005</v>
      </c>
      <c r="G2453" s="5">
        <v>14.98</v>
      </c>
      <c r="I2453" s="2"/>
      <c r="P2453" s="2"/>
    </row>
    <row r="2454" spans="1:16">
      <c r="A2454" s="1">
        <f t="shared" ref="A2454:A2517" si="336">B2454+500*C2454+250000*D2454</f>
        <v>-1999004</v>
      </c>
      <c r="B2454" s="1">
        <v>-4</v>
      </c>
      <c r="C2454" s="1">
        <v>2</v>
      </c>
      <c r="D2454" s="2">
        <v>-8</v>
      </c>
      <c r="E2454" s="5">
        <v>38.520000000000003</v>
      </c>
      <c r="F2454" s="5">
        <v>34.97</v>
      </c>
      <c r="G2454" s="5">
        <v>2.57</v>
      </c>
      <c r="I2454" s="2"/>
      <c r="P2454" s="2"/>
    </row>
    <row r="2455" spans="1:16">
      <c r="A2455" s="1">
        <f t="shared" si="336"/>
        <v>-1999005</v>
      </c>
      <c r="B2455" s="1">
        <v>-5</v>
      </c>
      <c r="C2455" s="1">
        <v>2</v>
      </c>
      <c r="D2455" s="2">
        <v>-8</v>
      </c>
      <c r="E2455" s="5">
        <v>28</v>
      </c>
      <c r="F2455" s="5">
        <v>29.39</v>
      </c>
      <c r="G2455" s="5">
        <v>2.68</v>
      </c>
      <c r="I2455" s="2"/>
      <c r="P2455" s="2"/>
    </row>
    <row r="2456" spans="1:16">
      <c r="A2456" s="1">
        <f t="shared" si="336"/>
        <v>-1999006</v>
      </c>
      <c r="B2456" s="1">
        <v>-6</v>
      </c>
      <c r="C2456" s="1">
        <v>2</v>
      </c>
      <c r="D2456" s="2">
        <v>-8</v>
      </c>
      <c r="E2456" s="5">
        <v>19.46</v>
      </c>
      <c r="F2456" s="5">
        <v>25</v>
      </c>
      <c r="G2456" s="5">
        <v>2.77</v>
      </c>
      <c r="I2456" s="2"/>
      <c r="P2456" s="2"/>
    </row>
    <row r="2457" spans="1:16">
      <c r="A2457" s="1">
        <f t="shared" si="336"/>
        <v>-1999493</v>
      </c>
      <c r="B2457" s="1">
        <v>7</v>
      </c>
      <c r="C2457" s="1">
        <v>1</v>
      </c>
      <c r="D2457" s="2">
        <v>-8</v>
      </c>
      <c r="E2457" s="5">
        <v>1.03</v>
      </c>
      <c r="F2457" s="5">
        <v>2.11</v>
      </c>
      <c r="G2457" s="5">
        <v>1.27</v>
      </c>
      <c r="I2457" s="2"/>
      <c r="P2457" s="2"/>
    </row>
    <row r="2458" spans="1:16">
      <c r="A2458" s="1">
        <f t="shared" si="336"/>
        <v>-1999494</v>
      </c>
      <c r="B2458" s="1">
        <v>6</v>
      </c>
      <c r="C2458" s="1">
        <v>1</v>
      </c>
      <c r="D2458" s="2">
        <v>-8</v>
      </c>
      <c r="E2458" s="5">
        <v>4.47</v>
      </c>
      <c r="F2458" s="5">
        <v>4.34</v>
      </c>
      <c r="G2458" s="5">
        <v>1.33</v>
      </c>
      <c r="I2458" s="2"/>
      <c r="P2458" s="2"/>
    </row>
    <row r="2459" spans="1:16">
      <c r="A2459" s="1">
        <f t="shared" si="336"/>
        <v>-1999495</v>
      </c>
      <c r="B2459" s="1">
        <v>5</v>
      </c>
      <c r="C2459" s="1">
        <v>1</v>
      </c>
      <c r="D2459" s="2">
        <v>-8</v>
      </c>
      <c r="E2459" s="5">
        <v>113.29</v>
      </c>
      <c r="F2459" s="5">
        <v>108.49</v>
      </c>
      <c r="G2459" s="5">
        <v>4.12</v>
      </c>
      <c r="I2459" s="2"/>
      <c r="P2459" s="2"/>
    </row>
    <row r="2460" spans="1:16">
      <c r="A2460" s="1">
        <f t="shared" si="336"/>
        <v>-1999496</v>
      </c>
      <c r="B2460" s="1">
        <v>4</v>
      </c>
      <c r="C2460" s="1">
        <v>1</v>
      </c>
      <c r="D2460" s="2">
        <v>-8</v>
      </c>
      <c r="E2460" s="5">
        <v>36.64</v>
      </c>
      <c r="F2460" s="5">
        <v>36.14</v>
      </c>
      <c r="G2460" s="5">
        <v>1.61</v>
      </c>
      <c r="I2460" s="2"/>
      <c r="P2460" s="2"/>
    </row>
    <row r="2461" spans="1:16">
      <c r="A2461" s="1">
        <f t="shared" si="336"/>
        <v>-1999497</v>
      </c>
      <c r="B2461" s="1">
        <v>3</v>
      </c>
      <c r="C2461" s="1">
        <v>1</v>
      </c>
      <c r="D2461" s="2">
        <v>-8</v>
      </c>
      <c r="E2461" s="5">
        <v>55.84</v>
      </c>
      <c r="F2461" s="5">
        <v>50.55</v>
      </c>
      <c r="G2461" s="5">
        <v>1.75</v>
      </c>
      <c r="I2461" s="2"/>
      <c r="P2461" s="2"/>
    </row>
    <row r="2462" spans="1:16">
      <c r="A2462" s="1">
        <f t="shared" si="336"/>
        <v>-1999498</v>
      </c>
      <c r="B2462" s="1">
        <v>2</v>
      </c>
      <c r="C2462" s="1">
        <v>1</v>
      </c>
      <c r="D2462" s="2">
        <v>-8</v>
      </c>
      <c r="E2462" s="5">
        <v>158.91999999999999</v>
      </c>
      <c r="F2462" s="5">
        <v>151.69</v>
      </c>
      <c r="G2462" s="5">
        <v>3.47</v>
      </c>
      <c r="I2462" s="2"/>
      <c r="P2462" s="2"/>
    </row>
    <row r="2463" spans="1:16">
      <c r="A2463" s="1">
        <f t="shared" si="336"/>
        <v>-1999499</v>
      </c>
      <c r="B2463" s="1">
        <v>1</v>
      </c>
      <c r="C2463" s="1">
        <v>1</v>
      </c>
      <c r="D2463" s="2">
        <v>-8</v>
      </c>
      <c r="E2463" s="5">
        <v>72.28</v>
      </c>
      <c r="F2463" s="5">
        <v>65.430000000000007</v>
      </c>
      <c r="G2463" s="5">
        <v>2.4500000000000002</v>
      </c>
      <c r="I2463" s="2"/>
      <c r="P2463" s="2"/>
    </row>
    <row r="2464" spans="1:16">
      <c r="A2464" s="1">
        <f t="shared" si="336"/>
        <v>-1999500</v>
      </c>
      <c r="B2464" s="1">
        <v>0</v>
      </c>
      <c r="C2464" s="1">
        <v>1</v>
      </c>
      <c r="D2464" s="2">
        <v>-8</v>
      </c>
      <c r="E2464" s="5">
        <v>279.89</v>
      </c>
      <c r="F2464" s="5">
        <v>301.22000000000003</v>
      </c>
      <c r="G2464" s="5">
        <v>5.81</v>
      </c>
      <c r="I2464" s="2"/>
      <c r="P2464" s="2"/>
    </row>
    <row r="2465" spans="1:16">
      <c r="A2465" s="1">
        <f t="shared" si="336"/>
        <v>-1999501</v>
      </c>
      <c r="B2465" s="1">
        <v>-1</v>
      </c>
      <c r="C2465" s="1">
        <v>1</v>
      </c>
      <c r="D2465" s="2">
        <v>-8</v>
      </c>
      <c r="E2465" s="5">
        <v>52.6</v>
      </c>
      <c r="F2465" s="5">
        <v>36.409999999999997</v>
      </c>
      <c r="G2465" s="5">
        <v>2.1</v>
      </c>
      <c r="I2465" s="2"/>
      <c r="P2465" s="2"/>
    </row>
    <row r="2466" spans="1:16">
      <c r="A2466" s="1">
        <f t="shared" si="336"/>
        <v>-1999502</v>
      </c>
      <c r="B2466" s="1">
        <v>-2</v>
      </c>
      <c r="C2466" s="1">
        <v>1</v>
      </c>
      <c r="D2466" s="2">
        <v>-8</v>
      </c>
      <c r="E2466" s="5">
        <v>5.0199999999999996</v>
      </c>
      <c r="F2466" s="5">
        <v>2.89</v>
      </c>
      <c r="G2466" s="5">
        <v>0.9</v>
      </c>
      <c r="I2466" s="2"/>
      <c r="P2466" s="2"/>
    </row>
    <row r="2467" spans="1:16">
      <c r="A2467" s="1">
        <f t="shared" si="336"/>
        <v>-1999503</v>
      </c>
      <c r="B2467" s="1">
        <v>-3</v>
      </c>
      <c r="C2467" s="1">
        <v>1</v>
      </c>
      <c r="D2467" s="2">
        <v>-8</v>
      </c>
      <c r="E2467" s="5">
        <v>28.25</v>
      </c>
      <c r="F2467" s="5">
        <v>29.57</v>
      </c>
      <c r="G2467" s="5">
        <v>2.2599999999999998</v>
      </c>
      <c r="I2467" s="2"/>
      <c r="P2467" s="2"/>
    </row>
    <row r="2468" spans="1:16">
      <c r="A2468" s="1">
        <f t="shared" si="336"/>
        <v>-1999504</v>
      </c>
      <c r="B2468" s="1">
        <v>-4</v>
      </c>
      <c r="C2468" s="1">
        <v>1</v>
      </c>
      <c r="D2468" s="2">
        <v>-8</v>
      </c>
      <c r="E2468" s="5">
        <v>6.08</v>
      </c>
      <c r="F2468" s="5">
        <v>8.69</v>
      </c>
      <c r="G2468" s="5">
        <v>1.62</v>
      </c>
      <c r="I2468" s="2"/>
      <c r="P2468" s="2"/>
    </row>
    <row r="2469" spans="1:16">
      <c r="A2469" s="1">
        <f t="shared" si="336"/>
        <v>-1999505</v>
      </c>
      <c r="B2469" s="1">
        <v>-5</v>
      </c>
      <c r="C2469" s="1">
        <v>1</v>
      </c>
      <c r="D2469" s="2">
        <v>-8</v>
      </c>
      <c r="E2469" s="5">
        <v>19.739999999999998</v>
      </c>
      <c r="F2469" s="5">
        <v>22.22</v>
      </c>
      <c r="G2469" s="5">
        <v>2.54</v>
      </c>
      <c r="I2469" s="2"/>
      <c r="P2469" s="2"/>
    </row>
    <row r="2470" spans="1:16">
      <c r="A2470" s="1">
        <f t="shared" si="336"/>
        <v>-1999506</v>
      </c>
      <c r="B2470" s="1">
        <v>-6</v>
      </c>
      <c r="C2470" s="1">
        <v>1</v>
      </c>
      <c r="D2470" s="2">
        <v>-8</v>
      </c>
      <c r="E2470" s="5">
        <v>24.57</v>
      </c>
      <c r="F2470" s="5">
        <v>30.81</v>
      </c>
      <c r="G2470" s="5">
        <v>3.2</v>
      </c>
      <c r="I2470" s="2"/>
      <c r="P2470" s="2"/>
    </row>
    <row r="2471" spans="1:16">
      <c r="A2471" s="1">
        <f t="shared" si="336"/>
        <v>-1999992</v>
      </c>
      <c r="B2471" s="1">
        <v>8</v>
      </c>
      <c r="C2471" s="1">
        <v>0</v>
      </c>
      <c r="D2471" s="2">
        <v>-8</v>
      </c>
      <c r="E2471" s="5">
        <v>1.48</v>
      </c>
      <c r="F2471" s="5">
        <v>2.1800000000000002</v>
      </c>
      <c r="G2471" s="5">
        <v>1.32</v>
      </c>
      <c r="I2471" s="2"/>
      <c r="P2471" s="2"/>
    </row>
    <row r="2472" spans="1:16">
      <c r="A2472" s="1">
        <f t="shared" si="336"/>
        <v>-1999993</v>
      </c>
      <c r="B2472" s="1">
        <v>7</v>
      </c>
      <c r="C2472" s="1">
        <v>0</v>
      </c>
      <c r="D2472" s="2">
        <v>-8</v>
      </c>
      <c r="E2472" s="5">
        <v>1.25</v>
      </c>
      <c r="F2472" s="5">
        <v>1.33</v>
      </c>
      <c r="G2472" s="5">
        <v>1.1399999999999999</v>
      </c>
      <c r="I2472" s="2"/>
      <c r="P2472" s="2"/>
    </row>
    <row r="2473" spans="1:16">
      <c r="A2473" s="1">
        <f t="shared" si="336"/>
        <v>-1999994</v>
      </c>
      <c r="B2473" s="1">
        <v>6</v>
      </c>
      <c r="C2473" s="1">
        <v>0</v>
      </c>
      <c r="D2473" s="2">
        <v>-8</v>
      </c>
      <c r="E2473" s="5">
        <v>119.21</v>
      </c>
      <c r="F2473" s="5">
        <v>106.65</v>
      </c>
      <c r="G2473" s="5">
        <v>4.6100000000000003</v>
      </c>
      <c r="I2473" s="2"/>
      <c r="P2473" s="2"/>
    </row>
    <row r="2474" spans="1:16">
      <c r="A2474" s="1">
        <f t="shared" si="336"/>
        <v>-1999995</v>
      </c>
      <c r="B2474" s="1">
        <v>5</v>
      </c>
      <c r="C2474" s="1">
        <v>0</v>
      </c>
      <c r="D2474" s="2">
        <v>-8</v>
      </c>
      <c r="E2474" s="5">
        <v>181.89</v>
      </c>
      <c r="F2474" s="5">
        <v>173.16</v>
      </c>
      <c r="G2474" s="5">
        <v>5.76</v>
      </c>
      <c r="I2474" s="2"/>
      <c r="P2474" s="2"/>
    </row>
    <row r="2475" spans="1:16">
      <c r="A2475" s="1">
        <f t="shared" si="336"/>
        <v>-1999996</v>
      </c>
      <c r="B2475" s="1">
        <v>4</v>
      </c>
      <c r="C2475" s="1">
        <v>0</v>
      </c>
      <c r="D2475" s="2">
        <v>-8</v>
      </c>
      <c r="E2475" s="5">
        <v>103.99</v>
      </c>
      <c r="F2475" s="5">
        <v>103.58</v>
      </c>
      <c r="G2475" s="5">
        <v>2.91</v>
      </c>
      <c r="I2475" s="2"/>
      <c r="P2475" s="2"/>
    </row>
    <row r="2476" spans="1:16">
      <c r="A2476" s="1">
        <f t="shared" si="336"/>
        <v>-1999997</v>
      </c>
      <c r="B2476" s="1">
        <v>3</v>
      </c>
      <c r="C2476" s="1">
        <v>0</v>
      </c>
      <c r="D2476" s="2">
        <v>-8</v>
      </c>
      <c r="E2476" s="5">
        <v>80.02</v>
      </c>
      <c r="F2476" s="5">
        <v>79.510000000000005</v>
      </c>
      <c r="G2476" s="5">
        <v>2.27</v>
      </c>
      <c r="I2476" s="2"/>
      <c r="P2476" s="2"/>
    </row>
    <row r="2477" spans="1:16">
      <c r="A2477" s="1">
        <f t="shared" si="336"/>
        <v>-1999998</v>
      </c>
      <c r="B2477" s="1">
        <v>2</v>
      </c>
      <c r="C2477" s="1">
        <v>0</v>
      </c>
      <c r="D2477" s="2">
        <v>-8</v>
      </c>
      <c r="E2477" s="5">
        <v>2.48</v>
      </c>
      <c r="F2477" s="5">
        <v>2.6</v>
      </c>
      <c r="G2477" s="5">
        <v>0.49</v>
      </c>
      <c r="I2477" s="2"/>
      <c r="P2477" s="2"/>
    </row>
    <row r="2478" spans="1:16">
      <c r="A2478" s="1">
        <f t="shared" si="336"/>
        <v>-1999999</v>
      </c>
      <c r="B2478" s="1">
        <v>1</v>
      </c>
      <c r="C2478" s="1">
        <v>0</v>
      </c>
      <c r="D2478" s="2">
        <v>-8</v>
      </c>
      <c r="E2478" s="5">
        <v>22.68</v>
      </c>
      <c r="F2478" s="5">
        <v>25.21</v>
      </c>
      <c r="G2478" s="5">
        <v>1.01</v>
      </c>
      <c r="I2478" s="2"/>
      <c r="P2478" s="2"/>
    </row>
    <row r="2479" spans="1:16">
      <c r="A2479" s="1">
        <f t="shared" si="336"/>
        <v>-2000000</v>
      </c>
      <c r="B2479" s="1">
        <v>0</v>
      </c>
      <c r="C2479" s="1">
        <v>0</v>
      </c>
      <c r="D2479" s="2">
        <v>-8</v>
      </c>
      <c r="E2479" s="5">
        <v>601.48</v>
      </c>
      <c r="F2479" s="5">
        <v>614.32000000000005</v>
      </c>
      <c r="G2479" s="5">
        <v>11.3</v>
      </c>
      <c r="I2479" s="2"/>
      <c r="P2479" s="2"/>
    </row>
    <row r="2480" spans="1:16">
      <c r="A2480" s="1">
        <f t="shared" si="336"/>
        <v>-2000001</v>
      </c>
      <c r="B2480" s="1">
        <v>-1</v>
      </c>
      <c r="C2480" s="1">
        <v>0</v>
      </c>
      <c r="D2480" s="2">
        <v>-8</v>
      </c>
      <c r="E2480" s="5">
        <v>379.71</v>
      </c>
      <c r="F2480" s="5">
        <v>380.49</v>
      </c>
      <c r="G2480" s="5">
        <v>7.23</v>
      </c>
      <c r="I2480" s="2"/>
      <c r="P2480" s="2"/>
    </row>
    <row r="2481" spans="1:16">
      <c r="A2481" s="1">
        <f t="shared" si="336"/>
        <v>-2000002</v>
      </c>
      <c r="B2481" s="1">
        <v>-2</v>
      </c>
      <c r="C2481" s="1">
        <v>0</v>
      </c>
      <c r="D2481" s="2">
        <v>-8</v>
      </c>
      <c r="E2481" s="5">
        <v>5.61</v>
      </c>
      <c r="F2481" s="5">
        <v>6</v>
      </c>
      <c r="G2481" s="5">
        <v>1.18</v>
      </c>
      <c r="I2481" s="2"/>
      <c r="P2481" s="2"/>
    </row>
    <row r="2482" spans="1:16">
      <c r="A2482" s="1">
        <f t="shared" si="336"/>
        <v>-2000003</v>
      </c>
      <c r="B2482" s="1">
        <v>-3</v>
      </c>
      <c r="C2482" s="1">
        <v>0</v>
      </c>
      <c r="D2482" s="2">
        <v>-8</v>
      </c>
      <c r="E2482" s="5">
        <v>59.06</v>
      </c>
      <c r="F2482" s="5">
        <v>62.64</v>
      </c>
      <c r="G2482" s="5">
        <v>3.32</v>
      </c>
      <c r="I2482" s="2"/>
      <c r="P2482" s="2"/>
    </row>
    <row r="2483" spans="1:16">
      <c r="A2483" s="1">
        <f t="shared" si="336"/>
        <v>-2000004</v>
      </c>
      <c r="B2483" s="1">
        <v>-4</v>
      </c>
      <c r="C2483" s="1">
        <v>0</v>
      </c>
      <c r="D2483" s="2">
        <v>-8</v>
      </c>
      <c r="E2483" s="5">
        <v>27.51</v>
      </c>
      <c r="F2483" s="5">
        <v>29.37</v>
      </c>
      <c r="G2483" s="5">
        <v>2.5299999999999998</v>
      </c>
      <c r="I2483" s="2"/>
      <c r="P2483" s="2"/>
    </row>
    <row r="2484" spans="1:16">
      <c r="A2484" s="1">
        <f t="shared" si="336"/>
        <v>-2000005</v>
      </c>
      <c r="B2484" s="1">
        <v>-5</v>
      </c>
      <c r="C2484" s="1">
        <v>0</v>
      </c>
      <c r="D2484" s="2">
        <v>-8</v>
      </c>
      <c r="E2484" s="5">
        <v>4.8499999999999996</v>
      </c>
      <c r="F2484" s="5">
        <v>6.3</v>
      </c>
      <c r="G2484" s="5">
        <v>1.75</v>
      </c>
      <c r="I2484" s="2"/>
      <c r="P2484" s="2"/>
    </row>
    <row r="2485" spans="1:16">
      <c r="A2485" s="1">
        <f t="shared" si="336"/>
        <v>-2000006</v>
      </c>
      <c r="B2485" s="1">
        <v>-6</v>
      </c>
      <c r="C2485" s="1">
        <v>0</v>
      </c>
      <c r="D2485" s="2">
        <v>-8</v>
      </c>
      <c r="E2485" s="5">
        <v>9.31</v>
      </c>
      <c r="F2485" s="5">
        <v>7.71</v>
      </c>
      <c r="G2485" s="5">
        <v>2.17</v>
      </c>
      <c r="I2485" s="2"/>
      <c r="P2485" s="2"/>
    </row>
    <row r="2486" spans="1:16">
      <c r="A2486" s="1">
        <f t="shared" si="336"/>
        <v>-2000492</v>
      </c>
      <c r="B2486" s="1">
        <v>8</v>
      </c>
      <c r="C2486" s="1">
        <v>-1</v>
      </c>
      <c r="D2486" s="2">
        <v>-8</v>
      </c>
      <c r="E2486" s="5">
        <v>4.68</v>
      </c>
      <c r="F2486" s="5">
        <v>4.2300000000000004</v>
      </c>
      <c r="G2486" s="5">
        <v>1.54</v>
      </c>
      <c r="I2486" s="2"/>
      <c r="P2486" s="2"/>
    </row>
    <row r="2487" spans="1:16">
      <c r="A2487" s="1">
        <f t="shared" si="336"/>
        <v>-2000493</v>
      </c>
      <c r="B2487" s="1">
        <v>7</v>
      </c>
      <c r="C2487" s="1">
        <v>-1</v>
      </c>
      <c r="D2487" s="2">
        <v>-8</v>
      </c>
      <c r="E2487" s="5">
        <v>1.43</v>
      </c>
      <c r="F2487" s="5">
        <v>2.0499999999999998</v>
      </c>
      <c r="G2487" s="5">
        <v>1.23</v>
      </c>
      <c r="I2487" s="2"/>
      <c r="P2487" s="2"/>
    </row>
    <row r="2488" spans="1:16">
      <c r="A2488" s="1">
        <f t="shared" si="336"/>
        <v>-2000494</v>
      </c>
      <c r="B2488" s="1">
        <v>6</v>
      </c>
      <c r="C2488" s="1">
        <v>-1</v>
      </c>
      <c r="D2488" s="2">
        <v>-8</v>
      </c>
      <c r="E2488" s="5">
        <v>67.47</v>
      </c>
      <c r="F2488" s="5">
        <v>62.22</v>
      </c>
      <c r="G2488" s="5">
        <v>3.35</v>
      </c>
      <c r="I2488" s="2"/>
      <c r="P2488" s="2"/>
    </row>
    <row r="2489" spans="1:16">
      <c r="A2489" s="1">
        <f t="shared" si="336"/>
        <v>-2000495</v>
      </c>
      <c r="B2489" s="1">
        <v>5</v>
      </c>
      <c r="C2489" s="1">
        <v>-1</v>
      </c>
      <c r="D2489" s="2">
        <v>-8</v>
      </c>
      <c r="E2489" s="5">
        <v>181.5</v>
      </c>
      <c r="F2489" s="5">
        <v>179.68</v>
      </c>
      <c r="G2489" s="5">
        <v>5.61</v>
      </c>
      <c r="I2489" s="2"/>
      <c r="P2489" s="2"/>
    </row>
    <row r="2490" spans="1:16">
      <c r="A2490" s="1">
        <f t="shared" si="336"/>
        <v>-2000496</v>
      </c>
      <c r="B2490" s="1">
        <v>4</v>
      </c>
      <c r="C2490" s="1">
        <v>-1</v>
      </c>
      <c r="D2490" s="2">
        <v>-8</v>
      </c>
      <c r="E2490" s="5">
        <v>591</v>
      </c>
      <c r="F2490" s="5">
        <v>612.1</v>
      </c>
      <c r="G2490" s="5">
        <v>11.83</v>
      </c>
      <c r="I2490" s="2"/>
      <c r="P2490" s="2"/>
    </row>
    <row r="2491" spans="1:16">
      <c r="A2491" s="1">
        <f t="shared" si="336"/>
        <v>-2000497</v>
      </c>
      <c r="B2491" s="1">
        <v>3</v>
      </c>
      <c r="C2491" s="1">
        <v>-1</v>
      </c>
      <c r="D2491" s="2">
        <v>-8</v>
      </c>
      <c r="E2491" s="5">
        <v>59.87</v>
      </c>
      <c r="F2491" s="5">
        <v>63.06</v>
      </c>
      <c r="G2491" s="5">
        <v>1.93</v>
      </c>
      <c r="I2491" s="2"/>
      <c r="P2491" s="2"/>
    </row>
    <row r="2492" spans="1:16">
      <c r="A2492" s="1">
        <f t="shared" si="336"/>
        <v>-2000498</v>
      </c>
      <c r="B2492" s="1">
        <v>2</v>
      </c>
      <c r="C2492" s="1">
        <v>-1</v>
      </c>
      <c r="D2492" s="2">
        <v>-8</v>
      </c>
      <c r="E2492" s="5">
        <v>850.49</v>
      </c>
      <c r="F2492" s="5">
        <v>892.24</v>
      </c>
      <c r="G2492" s="5">
        <v>16.37</v>
      </c>
      <c r="I2492" s="2"/>
      <c r="P2492" s="2"/>
    </row>
    <row r="2493" spans="1:16">
      <c r="A2493" s="1">
        <f t="shared" si="336"/>
        <v>-2000499</v>
      </c>
      <c r="B2493" s="1">
        <v>1</v>
      </c>
      <c r="C2493" s="1">
        <v>-1</v>
      </c>
      <c r="D2493" s="2">
        <v>-8</v>
      </c>
      <c r="E2493" s="5">
        <v>23.11</v>
      </c>
      <c r="F2493" s="5">
        <v>20.82</v>
      </c>
      <c r="G2493" s="5">
        <v>0.94</v>
      </c>
      <c r="I2493" s="2"/>
      <c r="P2493" s="2"/>
    </row>
    <row r="2494" spans="1:16">
      <c r="A2494" s="1">
        <f t="shared" si="336"/>
        <v>-2000500</v>
      </c>
      <c r="B2494" s="1">
        <v>0</v>
      </c>
      <c r="C2494" s="1">
        <v>-1</v>
      </c>
      <c r="D2494" s="2">
        <v>-8</v>
      </c>
      <c r="E2494" s="5">
        <v>160.13999999999999</v>
      </c>
      <c r="F2494" s="5">
        <v>162.78</v>
      </c>
      <c r="G2494" s="5">
        <v>3.53</v>
      </c>
      <c r="I2494" s="2"/>
      <c r="P2494" s="2"/>
    </row>
    <row r="2495" spans="1:16">
      <c r="A2495" s="1">
        <f t="shared" si="336"/>
        <v>-2000501</v>
      </c>
      <c r="B2495" s="1">
        <v>-1</v>
      </c>
      <c r="C2495" s="1">
        <v>-1</v>
      </c>
      <c r="D2495" s="2">
        <v>-8</v>
      </c>
      <c r="E2495" s="5">
        <v>57.29</v>
      </c>
      <c r="F2495" s="5">
        <v>57.68</v>
      </c>
      <c r="G2495" s="5">
        <v>2.84</v>
      </c>
      <c r="I2495" s="2"/>
      <c r="P2495" s="2"/>
    </row>
    <row r="2496" spans="1:16">
      <c r="A2496" s="1">
        <f t="shared" si="336"/>
        <v>-2000502</v>
      </c>
      <c r="B2496" s="1">
        <v>-2</v>
      </c>
      <c r="C2496" s="1">
        <v>-1</v>
      </c>
      <c r="D2496" s="2">
        <v>-8</v>
      </c>
      <c r="E2496" s="5">
        <v>83.72</v>
      </c>
      <c r="F2496" s="5">
        <v>83.84</v>
      </c>
      <c r="G2496" s="5">
        <v>3.85</v>
      </c>
      <c r="I2496" s="2"/>
      <c r="P2496" s="2"/>
    </row>
    <row r="2497" spans="1:16">
      <c r="A2497" s="1">
        <f t="shared" si="336"/>
        <v>-2000503</v>
      </c>
      <c r="B2497" s="1">
        <v>-3</v>
      </c>
      <c r="C2497" s="1">
        <v>-1</v>
      </c>
      <c r="D2497" s="2">
        <v>-8</v>
      </c>
      <c r="E2497" s="5">
        <v>179.98</v>
      </c>
      <c r="F2497" s="5">
        <v>193.39</v>
      </c>
      <c r="G2497" s="5">
        <v>7.08</v>
      </c>
      <c r="I2497" s="2"/>
      <c r="P2497" s="2"/>
    </row>
    <row r="2498" spans="1:16">
      <c r="A2498" s="1">
        <f t="shared" si="336"/>
        <v>-2000504</v>
      </c>
      <c r="B2498" s="1">
        <v>-4</v>
      </c>
      <c r="C2498" s="1">
        <v>-1</v>
      </c>
      <c r="D2498" s="2">
        <v>-8</v>
      </c>
      <c r="E2498" s="5">
        <v>38.43</v>
      </c>
      <c r="F2498" s="5">
        <v>36.299999999999997</v>
      </c>
      <c r="G2498" s="5">
        <v>2.87</v>
      </c>
      <c r="I2498" s="2"/>
      <c r="P2498" s="2"/>
    </row>
    <row r="2499" spans="1:16">
      <c r="A2499" s="1">
        <f t="shared" si="336"/>
        <v>-2000505</v>
      </c>
      <c r="B2499" s="1">
        <v>-5</v>
      </c>
      <c r="C2499" s="1">
        <v>-1</v>
      </c>
      <c r="D2499" s="2">
        <v>-8</v>
      </c>
      <c r="E2499" s="5">
        <v>29.43</v>
      </c>
      <c r="F2499" s="5">
        <v>31.69</v>
      </c>
      <c r="G2499" s="5">
        <v>3.2</v>
      </c>
      <c r="I2499" s="2"/>
      <c r="P2499" s="2"/>
    </row>
    <row r="2500" spans="1:16">
      <c r="A2500" s="1">
        <f t="shared" si="336"/>
        <v>-2000992</v>
      </c>
      <c r="B2500" s="1">
        <v>8</v>
      </c>
      <c r="C2500" s="1">
        <v>-2</v>
      </c>
      <c r="D2500" s="2">
        <v>-8</v>
      </c>
      <c r="E2500" s="5">
        <v>16.61</v>
      </c>
      <c r="F2500" s="5">
        <v>14.39</v>
      </c>
      <c r="G2500" s="5">
        <v>2.17</v>
      </c>
      <c r="I2500" s="2"/>
      <c r="P2500" s="2"/>
    </row>
    <row r="2501" spans="1:16">
      <c r="A2501" s="1">
        <f t="shared" si="336"/>
        <v>-2000993</v>
      </c>
      <c r="B2501" s="1">
        <v>7</v>
      </c>
      <c r="C2501" s="1">
        <v>-2</v>
      </c>
      <c r="D2501" s="2">
        <v>-8</v>
      </c>
      <c r="E2501" s="5">
        <v>24.57</v>
      </c>
      <c r="F2501" s="5">
        <v>26.07</v>
      </c>
      <c r="G2501" s="5">
        <v>2.5</v>
      </c>
      <c r="I2501" s="2"/>
      <c r="P2501" s="2"/>
    </row>
    <row r="2502" spans="1:16">
      <c r="A2502" s="1">
        <f t="shared" si="336"/>
        <v>-2000994</v>
      </c>
      <c r="B2502" s="1">
        <v>6</v>
      </c>
      <c r="C2502" s="1">
        <v>-2</v>
      </c>
      <c r="D2502" s="2">
        <v>-8</v>
      </c>
      <c r="E2502" s="5">
        <v>6.55</v>
      </c>
      <c r="F2502" s="5">
        <v>5.61</v>
      </c>
      <c r="G2502" s="5">
        <v>1.3</v>
      </c>
      <c r="I2502" s="2"/>
      <c r="P2502" s="2"/>
    </row>
    <row r="2503" spans="1:16">
      <c r="A2503" s="1">
        <f t="shared" si="336"/>
        <v>-2000995</v>
      </c>
      <c r="B2503" s="1">
        <v>5</v>
      </c>
      <c r="C2503" s="1">
        <v>-2</v>
      </c>
      <c r="D2503" s="2">
        <v>-8</v>
      </c>
      <c r="E2503" s="5">
        <v>218.44</v>
      </c>
      <c r="F2503" s="5">
        <v>214.92</v>
      </c>
      <c r="G2503" s="5">
        <v>5.03</v>
      </c>
      <c r="I2503" s="2"/>
      <c r="P2503" s="2"/>
    </row>
    <row r="2504" spans="1:16">
      <c r="A2504" s="1">
        <f t="shared" si="336"/>
        <v>-2000996</v>
      </c>
      <c r="B2504" s="1">
        <v>4</v>
      </c>
      <c r="C2504" s="1">
        <v>-2</v>
      </c>
      <c r="D2504" s="2">
        <v>-8</v>
      </c>
      <c r="E2504" s="5">
        <v>153.63</v>
      </c>
      <c r="F2504" s="5">
        <v>148.76</v>
      </c>
      <c r="G2504" s="5">
        <v>4.4000000000000004</v>
      </c>
      <c r="I2504" s="2"/>
      <c r="P2504" s="2"/>
    </row>
    <row r="2505" spans="1:16">
      <c r="A2505" s="1">
        <f t="shared" si="336"/>
        <v>-2000997</v>
      </c>
      <c r="B2505" s="1">
        <v>3</v>
      </c>
      <c r="C2505" s="1">
        <v>-2</v>
      </c>
      <c r="D2505" s="2">
        <v>-8</v>
      </c>
      <c r="E2505" s="5">
        <v>413.97</v>
      </c>
      <c r="F2505" s="5">
        <v>435.34</v>
      </c>
      <c r="G2505" s="5">
        <v>8.5299999999999994</v>
      </c>
      <c r="I2505" s="2"/>
      <c r="P2505" s="2"/>
    </row>
    <row r="2506" spans="1:16">
      <c r="A2506" s="1">
        <f t="shared" si="336"/>
        <v>-2000998</v>
      </c>
      <c r="B2506" s="1">
        <v>2</v>
      </c>
      <c r="C2506" s="1">
        <v>-2</v>
      </c>
      <c r="D2506" s="2">
        <v>-8</v>
      </c>
      <c r="E2506" s="5">
        <v>257.33999999999997</v>
      </c>
      <c r="F2506" s="5">
        <v>281.89999999999998</v>
      </c>
      <c r="G2506" s="5">
        <v>5.77</v>
      </c>
      <c r="I2506" s="2"/>
      <c r="P2506" s="2"/>
    </row>
    <row r="2507" spans="1:16">
      <c r="A2507" s="1">
        <f t="shared" si="336"/>
        <v>-2000999</v>
      </c>
      <c r="B2507" s="1">
        <v>1</v>
      </c>
      <c r="C2507" s="1">
        <v>-2</v>
      </c>
      <c r="D2507" s="2">
        <v>-8</v>
      </c>
      <c r="E2507" s="5">
        <v>99.9</v>
      </c>
      <c r="F2507" s="5">
        <v>96.68</v>
      </c>
      <c r="G2507" s="5">
        <v>2.4300000000000002</v>
      </c>
      <c r="I2507" s="2"/>
      <c r="P2507" s="2"/>
    </row>
    <row r="2508" spans="1:16">
      <c r="A2508" s="1">
        <f t="shared" si="336"/>
        <v>-2001000</v>
      </c>
      <c r="B2508" s="1">
        <v>0</v>
      </c>
      <c r="C2508" s="1">
        <v>-2</v>
      </c>
      <c r="D2508" s="2">
        <v>-8</v>
      </c>
      <c r="E2508" s="5">
        <v>17.46</v>
      </c>
      <c r="F2508" s="5">
        <v>13.17</v>
      </c>
      <c r="G2508" s="5">
        <v>0.8</v>
      </c>
      <c r="I2508" s="2"/>
      <c r="P2508" s="2"/>
    </row>
    <row r="2509" spans="1:16">
      <c r="A2509" s="1">
        <f t="shared" si="336"/>
        <v>-2001001</v>
      </c>
      <c r="B2509" s="1">
        <v>-1</v>
      </c>
      <c r="C2509" s="1">
        <v>-2</v>
      </c>
      <c r="D2509" s="2">
        <v>-8</v>
      </c>
      <c r="E2509" s="5">
        <v>68.680000000000007</v>
      </c>
      <c r="F2509" s="5">
        <v>61.57</v>
      </c>
      <c r="G2509" s="5">
        <v>1.84</v>
      </c>
      <c r="I2509" s="2"/>
      <c r="P2509" s="2"/>
    </row>
    <row r="2510" spans="1:16">
      <c r="A2510" s="1">
        <f t="shared" si="336"/>
        <v>-2001002</v>
      </c>
      <c r="B2510" s="1">
        <v>-2</v>
      </c>
      <c r="C2510" s="1">
        <v>-2</v>
      </c>
      <c r="D2510" s="2">
        <v>-8</v>
      </c>
      <c r="E2510" s="5">
        <v>36.11</v>
      </c>
      <c r="F2510" s="5">
        <v>43.39</v>
      </c>
      <c r="G2510" s="5">
        <v>2.74</v>
      </c>
      <c r="I2510" s="2"/>
      <c r="P2510" s="2"/>
    </row>
    <row r="2511" spans="1:16">
      <c r="A2511" s="1">
        <f t="shared" si="336"/>
        <v>-2001003</v>
      </c>
      <c r="B2511" s="1">
        <v>-3</v>
      </c>
      <c r="C2511" s="1">
        <v>-2</v>
      </c>
      <c r="D2511" s="2">
        <v>-8</v>
      </c>
      <c r="E2511" s="5">
        <v>67.67</v>
      </c>
      <c r="F2511" s="5">
        <v>68.75</v>
      </c>
      <c r="G2511" s="5">
        <v>3.77</v>
      </c>
      <c r="I2511" s="2"/>
      <c r="P2511" s="2"/>
    </row>
    <row r="2512" spans="1:16">
      <c r="A2512" s="1">
        <f t="shared" si="336"/>
        <v>-2001004</v>
      </c>
      <c r="B2512" s="1">
        <v>-4</v>
      </c>
      <c r="C2512" s="1">
        <v>-2</v>
      </c>
      <c r="D2512" s="2">
        <v>-8</v>
      </c>
      <c r="E2512" s="5">
        <v>6.2</v>
      </c>
      <c r="F2512" s="5">
        <v>6.42</v>
      </c>
      <c r="G2512" s="5">
        <v>1.75</v>
      </c>
      <c r="I2512" s="2"/>
      <c r="P2512" s="2"/>
    </row>
    <row r="2513" spans="1:16">
      <c r="A2513" s="1">
        <f t="shared" si="336"/>
        <v>-2001005</v>
      </c>
      <c r="B2513" s="1">
        <v>-5</v>
      </c>
      <c r="C2513" s="1">
        <v>-2</v>
      </c>
      <c r="D2513" s="2">
        <v>-8</v>
      </c>
      <c r="E2513" s="5">
        <v>34.67</v>
      </c>
      <c r="F2513" s="5">
        <v>32.44</v>
      </c>
      <c r="G2513" s="5">
        <v>3.38</v>
      </c>
      <c r="I2513" s="2"/>
      <c r="P2513" s="2"/>
    </row>
    <row r="2514" spans="1:16">
      <c r="A2514" s="1">
        <f t="shared" si="336"/>
        <v>-2001492</v>
      </c>
      <c r="B2514" s="1">
        <v>8</v>
      </c>
      <c r="C2514" s="1">
        <v>-3</v>
      </c>
      <c r="D2514" s="2">
        <v>-8</v>
      </c>
      <c r="E2514" s="5">
        <v>7.53</v>
      </c>
      <c r="F2514" s="5">
        <v>4.37</v>
      </c>
      <c r="G2514" s="5">
        <v>1.47</v>
      </c>
      <c r="I2514" s="2"/>
      <c r="P2514" s="2"/>
    </row>
    <row r="2515" spans="1:16">
      <c r="A2515" s="1">
        <f t="shared" si="336"/>
        <v>-2001493</v>
      </c>
      <c r="B2515" s="1">
        <v>7</v>
      </c>
      <c r="C2515" s="1">
        <v>-3</v>
      </c>
      <c r="D2515" s="2">
        <v>-8</v>
      </c>
      <c r="E2515" s="5">
        <v>28.27</v>
      </c>
      <c r="F2515" s="5">
        <v>29.12</v>
      </c>
      <c r="G2515" s="5">
        <v>2.41</v>
      </c>
      <c r="I2515" s="2"/>
      <c r="P2515" s="2"/>
    </row>
    <row r="2516" spans="1:16">
      <c r="A2516" s="1">
        <f t="shared" si="336"/>
        <v>-2001494</v>
      </c>
      <c r="B2516" s="1">
        <v>6</v>
      </c>
      <c r="C2516" s="1">
        <v>-3</v>
      </c>
      <c r="D2516" s="2">
        <v>-8</v>
      </c>
      <c r="E2516" s="5">
        <v>24.23</v>
      </c>
      <c r="F2516" s="5">
        <v>19.38</v>
      </c>
      <c r="G2516" s="5">
        <v>2.0499999999999998</v>
      </c>
      <c r="I2516" s="2"/>
      <c r="P2516" s="2"/>
    </row>
    <row r="2517" spans="1:16">
      <c r="A2517" s="1">
        <f t="shared" si="336"/>
        <v>-2001495</v>
      </c>
      <c r="B2517" s="1">
        <v>5</v>
      </c>
      <c r="C2517" s="1">
        <v>-3</v>
      </c>
      <c r="D2517" s="2">
        <v>-8</v>
      </c>
      <c r="E2517" s="5">
        <v>11.76</v>
      </c>
      <c r="F2517" s="5">
        <v>10.98</v>
      </c>
      <c r="G2517" s="5">
        <v>1.51</v>
      </c>
      <c r="I2517" s="2"/>
      <c r="P2517" s="2"/>
    </row>
    <row r="2518" spans="1:16">
      <c r="A2518" s="1">
        <f t="shared" ref="A2518:A2581" si="337">B2518+500*C2518+250000*D2518</f>
        <v>-2001497</v>
      </c>
      <c r="B2518" s="1">
        <v>3</v>
      </c>
      <c r="C2518" s="1">
        <v>-3</v>
      </c>
      <c r="D2518" s="2">
        <v>-8</v>
      </c>
      <c r="E2518" s="5">
        <v>28.3</v>
      </c>
      <c r="F2518" s="5">
        <v>31.36</v>
      </c>
      <c r="G2518" s="5">
        <v>1.32</v>
      </c>
      <c r="I2518" s="2"/>
      <c r="P2518" s="2"/>
    </row>
    <row r="2519" spans="1:16">
      <c r="A2519" s="1">
        <f t="shared" si="337"/>
        <v>-2001498</v>
      </c>
      <c r="B2519" s="1">
        <v>2</v>
      </c>
      <c r="C2519" s="1">
        <v>-3</v>
      </c>
      <c r="D2519" s="2">
        <v>-8</v>
      </c>
      <c r="E2519" s="5">
        <v>450.72</v>
      </c>
      <c r="F2519" s="5">
        <v>481.25</v>
      </c>
      <c r="G2519" s="5">
        <v>9.31</v>
      </c>
      <c r="I2519" s="2"/>
      <c r="P2519" s="2"/>
    </row>
    <row r="2520" spans="1:16">
      <c r="A2520" s="1">
        <f t="shared" si="337"/>
        <v>-2001499</v>
      </c>
      <c r="B2520" s="1">
        <v>1</v>
      </c>
      <c r="C2520" s="1">
        <v>-3</v>
      </c>
      <c r="D2520" s="2">
        <v>-8</v>
      </c>
      <c r="E2520" s="5">
        <v>83.12</v>
      </c>
      <c r="F2520" s="5">
        <v>83.53</v>
      </c>
      <c r="G2520" s="5">
        <v>2.2799999999999998</v>
      </c>
      <c r="I2520" s="2"/>
      <c r="P2520" s="2"/>
    </row>
    <row r="2521" spans="1:16">
      <c r="A2521" s="1">
        <f t="shared" si="337"/>
        <v>-2001500</v>
      </c>
      <c r="B2521" s="1">
        <v>0</v>
      </c>
      <c r="C2521" s="1">
        <v>-3</v>
      </c>
      <c r="D2521" s="2">
        <v>-8</v>
      </c>
      <c r="E2521" s="5">
        <v>196.08</v>
      </c>
      <c r="F2521" s="5">
        <v>195.26</v>
      </c>
      <c r="G2521" s="5">
        <v>4.33</v>
      </c>
      <c r="I2521" s="2"/>
      <c r="P2521" s="2"/>
    </row>
    <row r="2522" spans="1:16">
      <c r="A2522" s="1">
        <f t="shared" si="337"/>
        <v>-2001501</v>
      </c>
      <c r="B2522" s="1">
        <v>-1</v>
      </c>
      <c r="C2522" s="1">
        <v>-3</v>
      </c>
      <c r="D2522" s="2">
        <v>-8</v>
      </c>
      <c r="E2522" s="5">
        <v>57.35</v>
      </c>
      <c r="F2522" s="5">
        <v>56.33</v>
      </c>
      <c r="G2522" s="5">
        <v>1.87</v>
      </c>
      <c r="I2522" s="2"/>
      <c r="P2522" s="2"/>
    </row>
    <row r="2523" spans="1:16">
      <c r="A2523" s="1">
        <f t="shared" si="337"/>
        <v>-2001502</v>
      </c>
      <c r="B2523" s="1">
        <v>-2</v>
      </c>
      <c r="C2523" s="1">
        <v>-3</v>
      </c>
      <c r="D2523" s="2">
        <v>-8</v>
      </c>
      <c r="E2523" s="5">
        <v>29.43</v>
      </c>
      <c r="F2523" s="5">
        <v>26.25</v>
      </c>
      <c r="G2523" s="5">
        <v>2.29</v>
      </c>
      <c r="I2523" s="2"/>
      <c r="P2523" s="2"/>
    </row>
    <row r="2524" spans="1:16">
      <c r="A2524" s="1">
        <f t="shared" si="337"/>
        <v>-2001503</v>
      </c>
      <c r="B2524" s="1">
        <v>-3</v>
      </c>
      <c r="C2524" s="1">
        <v>-3</v>
      </c>
      <c r="D2524" s="2">
        <v>-8</v>
      </c>
      <c r="E2524" s="5">
        <v>29.29</v>
      </c>
      <c r="F2524" s="5">
        <v>27.19</v>
      </c>
      <c r="G2524" s="5">
        <v>2.68</v>
      </c>
      <c r="I2524" s="2"/>
      <c r="P2524" s="2"/>
    </row>
    <row r="2525" spans="1:16">
      <c r="A2525" s="1">
        <f t="shared" si="337"/>
        <v>-2001504</v>
      </c>
      <c r="B2525" s="1">
        <v>-4</v>
      </c>
      <c r="C2525" s="1">
        <v>-3</v>
      </c>
      <c r="D2525" s="2">
        <v>-8</v>
      </c>
      <c r="E2525" s="5">
        <v>7.94</v>
      </c>
      <c r="F2525" s="5">
        <v>7.26</v>
      </c>
      <c r="G2525" s="5">
        <v>1.93</v>
      </c>
      <c r="I2525" s="2"/>
      <c r="P2525" s="2"/>
    </row>
    <row r="2526" spans="1:16">
      <c r="A2526" s="1">
        <f t="shared" si="337"/>
        <v>-2001505</v>
      </c>
      <c r="B2526" s="1">
        <v>-5</v>
      </c>
      <c r="C2526" s="1">
        <v>-3</v>
      </c>
      <c r="D2526" s="2">
        <v>-8</v>
      </c>
      <c r="E2526" s="5">
        <v>12.85</v>
      </c>
      <c r="F2526" s="5">
        <v>12.85</v>
      </c>
      <c r="G2526" s="5">
        <v>2.57</v>
      </c>
      <c r="I2526" s="2"/>
      <c r="P2526" s="2"/>
    </row>
    <row r="2527" spans="1:16">
      <c r="A2527" s="1">
        <f t="shared" si="337"/>
        <v>-2001992</v>
      </c>
      <c r="B2527" s="1">
        <v>8</v>
      </c>
      <c r="C2527" s="1">
        <v>-4</v>
      </c>
      <c r="D2527" s="2">
        <v>-8</v>
      </c>
      <c r="E2527" s="5">
        <v>4.9400000000000004</v>
      </c>
      <c r="F2527" s="5">
        <v>4.28</v>
      </c>
      <c r="G2527" s="5">
        <v>1.5</v>
      </c>
      <c r="I2527" s="2"/>
      <c r="P2527" s="2"/>
    </row>
    <row r="2528" spans="1:16">
      <c r="A2528" s="1">
        <f t="shared" si="337"/>
        <v>-2001993</v>
      </c>
      <c r="B2528" s="1">
        <v>7</v>
      </c>
      <c r="C2528" s="1">
        <v>-4</v>
      </c>
      <c r="D2528" s="2">
        <v>-8</v>
      </c>
      <c r="E2528" s="5">
        <v>13.51</v>
      </c>
      <c r="F2528" s="5">
        <v>9.7899999999999991</v>
      </c>
      <c r="G2528" s="5">
        <v>1.71</v>
      </c>
      <c r="I2528" s="2"/>
      <c r="P2528" s="2"/>
    </row>
    <row r="2529" spans="1:16">
      <c r="A2529" s="1">
        <f t="shared" si="337"/>
        <v>-2001994</v>
      </c>
      <c r="B2529" s="1">
        <v>6</v>
      </c>
      <c r="C2529" s="1">
        <v>-4</v>
      </c>
      <c r="D2529" s="2">
        <v>-8</v>
      </c>
      <c r="E2529" s="5">
        <v>67.400000000000006</v>
      </c>
      <c r="F2529" s="5">
        <v>59.63</v>
      </c>
      <c r="G2529" s="5">
        <v>3.28</v>
      </c>
      <c r="I2529" s="2"/>
      <c r="P2529" s="2"/>
    </row>
    <row r="2530" spans="1:16">
      <c r="A2530" s="1">
        <f t="shared" si="337"/>
        <v>-2001995</v>
      </c>
      <c r="B2530" s="1">
        <v>5</v>
      </c>
      <c r="C2530" s="1">
        <v>-4</v>
      </c>
      <c r="D2530" s="2">
        <v>-8</v>
      </c>
      <c r="E2530" s="5">
        <v>1.92</v>
      </c>
      <c r="F2530" s="5">
        <v>2.44</v>
      </c>
      <c r="G2530" s="5">
        <v>0.97</v>
      </c>
      <c r="I2530" s="2"/>
      <c r="P2530" s="2"/>
    </row>
    <row r="2531" spans="1:16">
      <c r="A2531" s="1">
        <f t="shared" si="337"/>
        <v>-2001997</v>
      </c>
      <c r="B2531" s="1">
        <v>3</v>
      </c>
      <c r="C2531" s="1">
        <v>-4</v>
      </c>
      <c r="D2531" s="2">
        <v>-8</v>
      </c>
      <c r="E2531" s="5">
        <v>47.12</v>
      </c>
      <c r="F2531" s="5">
        <v>23.67</v>
      </c>
      <c r="G2531" s="5">
        <v>1.56</v>
      </c>
      <c r="I2531" s="2"/>
      <c r="P2531" s="2"/>
    </row>
    <row r="2532" spans="1:16">
      <c r="A2532" s="1">
        <f t="shared" si="337"/>
        <v>-2001998</v>
      </c>
      <c r="B2532" s="1">
        <v>2</v>
      </c>
      <c r="C2532" s="1">
        <v>-4</v>
      </c>
      <c r="D2532" s="2">
        <v>-8</v>
      </c>
      <c r="E2532" s="5">
        <v>4.6399999999999997</v>
      </c>
      <c r="F2532" s="5">
        <v>3.84</v>
      </c>
      <c r="G2532" s="5">
        <v>0.6</v>
      </c>
      <c r="I2532" s="2"/>
      <c r="P2532" s="2"/>
    </row>
    <row r="2533" spans="1:16">
      <c r="A2533" s="1">
        <f t="shared" si="337"/>
        <v>-2001999</v>
      </c>
      <c r="B2533" s="1">
        <v>1</v>
      </c>
      <c r="C2533" s="1">
        <v>-4</v>
      </c>
      <c r="D2533" s="2">
        <v>-8</v>
      </c>
      <c r="E2533" s="5">
        <v>138.16999999999999</v>
      </c>
      <c r="F2533" s="5">
        <v>129.84</v>
      </c>
      <c r="G2533" s="5">
        <v>3.24</v>
      </c>
      <c r="I2533" s="2"/>
      <c r="P2533" s="2"/>
    </row>
    <row r="2534" spans="1:16">
      <c r="A2534" s="1">
        <f t="shared" si="337"/>
        <v>-2002000</v>
      </c>
      <c r="B2534" s="1">
        <v>0</v>
      </c>
      <c r="C2534" s="1">
        <v>-4</v>
      </c>
      <c r="D2534" s="2">
        <v>-8</v>
      </c>
      <c r="E2534" s="5">
        <v>126.27</v>
      </c>
      <c r="F2534" s="5">
        <v>126.19</v>
      </c>
      <c r="G2534" s="5">
        <v>3.23</v>
      </c>
      <c r="I2534" s="2"/>
      <c r="P2534" s="2"/>
    </row>
    <row r="2535" spans="1:16">
      <c r="A2535" s="1">
        <f t="shared" si="337"/>
        <v>-2002001</v>
      </c>
      <c r="B2535" s="1">
        <v>-1</v>
      </c>
      <c r="C2535" s="1">
        <v>-4</v>
      </c>
      <c r="D2535" s="2">
        <v>-8</v>
      </c>
      <c r="E2535" s="5">
        <v>19.72</v>
      </c>
      <c r="F2535" s="5">
        <v>20.8</v>
      </c>
      <c r="G2535" s="5">
        <v>1.72</v>
      </c>
      <c r="I2535" s="2"/>
      <c r="P2535" s="2"/>
    </row>
    <row r="2536" spans="1:16">
      <c r="A2536" s="1">
        <f t="shared" si="337"/>
        <v>-2002002</v>
      </c>
      <c r="B2536" s="1">
        <v>-2</v>
      </c>
      <c r="C2536" s="1">
        <v>-4</v>
      </c>
      <c r="D2536" s="2">
        <v>-8</v>
      </c>
      <c r="E2536" s="5">
        <v>13.3</v>
      </c>
      <c r="F2536" s="5">
        <v>11.04</v>
      </c>
      <c r="G2536" s="5">
        <v>1.84</v>
      </c>
      <c r="I2536" s="2"/>
      <c r="P2536" s="2"/>
    </row>
    <row r="2537" spans="1:16">
      <c r="A2537" s="1">
        <f t="shared" si="337"/>
        <v>-2002003</v>
      </c>
      <c r="B2537" s="1">
        <v>-3</v>
      </c>
      <c r="C2537" s="1">
        <v>-4</v>
      </c>
      <c r="D2537" s="2">
        <v>-8</v>
      </c>
      <c r="E2537" s="5">
        <v>29.79</v>
      </c>
      <c r="F2537" s="5">
        <v>31.62</v>
      </c>
      <c r="G2537" s="5">
        <v>2.95</v>
      </c>
      <c r="I2537" s="2"/>
      <c r="P2537" s="2"/>
    </row>
    <row r="2538" spans="1:16">
      <c r="A2538" s="1">
        <f t="shared" si="337"/>
        <v>-2002004</v>
      </c>
      <c r="B2538" s="1">
        <v>-4</v>
      </c>
      <c r="C2538" s="1">
        <v>-4</v>
      </c>
      <c r="D2538" s="2">
        <v>-8</v>
      </c>
      <c r="E2538" s="5">
        <v>24.04</v>
      </c>
      <c r="F2538" s="5">
        <v>23.64</v>
      </c>
      <c r="G2538" s="5">
        <v>2.98</v>
      </c>
      <c r="I2538" s="2"/>
      <c r="P2538" s="2"/>
    </row>
    <row r="2539" spans="1:16">
      <c r="A2539" s="1">
        <f t="shared" si="337"/>
        <v>-2002492</v>
      </c>
      <c r="B2539" s="1">
        <v>8</v>
      </c>
      <c r="C2539" s="1">
        <v>-5</v>
      </c>
      <c r="D2539" s="2">
        <v>-8</v>
      </c>
      <c r="E2539" s="5">
        <v>5.19</v>
      </c>
      <c r="F2539" s="5">
        <v>3.44</v>
      </c>
      <c r="G2539" s="5">
        <v>1.44</v>
      </c>
      <c r="I2539" s="2"/>
      <c r="P2539" s="2"/>
    </row>
    <row r="2540" spans="1:16">
      <c r="A2540" s="1">
        <f t="shared" si="337"/>
        <v>-2002493</v>
      </c>
      <c r="B2540" s="1">
        <v>7</v>
      </c>
      <c r="C2540" s="1">
        <v>-5</v>
      </c>
      <c r="D2540" s="2">
        <v>-8</v>
      </c>
      <c r="E2540" s="5">
        <v>34.729999999999997</v>
      </c>
      <c r="F2540" s="5">
        <v>30.87</v>
      </c>
      <c r="G2540" s="5">
        <v>2.54</v>
      </c>
      <c r="I2540" s="2"/>
      <c r="P2540" s="2"/>
    </row>
    <row r="2541" spans="1:16">
      <c r="A2541" s="1">
        <f t="shared" si="337"/>
        <v>-2002494</v>
      </c>
      <c r="B2541" s="1">
        <v>6</v>
      </c>
      <c r="C2541" s="1">
        <v>-5</v>
      </c>
      <c r="D2541" s="2">
        <v>-8</v>
      </c>
      <c r="E2541" s="5">
        <v>14.01</v>
      </c>
      <c r="F2541" s="5">
        <v>15.13</v>
      </c>
      <c r="G2541" s="5">
        <v>1.9</v>
      </c>
      <c r="I2541" s="2"/>
      <c r="P2541" s="2"/>
    </row>
    <row r="2542" spans="1:16">
      <c r="A2542" s="1">
        <f t="shared" si="337"/>
        <v>-2002495</v>
      </c>
      <c r="B2542" s="1">
        <v>5</v>
      </c>
      <c r="C2542" s="1">
        <v>-5</v>
      </c>
      <c r="D2542" s="2">
        <v>-8</v>
      </c>
      <c r="E2542" s="5">
        <v>49.91</v>
      </c>
      <c r="F2542" s="5">
        <v>52.43</v>
      </c>
      <c r="G2542" s="5">
        <v>2.99</v>
      </c>
      <c r="I2542" s="2"/>
      <c r="P2542" s="2"/>
    </row>
    <row r="2543" spans="1:16">
      <c r="A2543" s="1">
        <f t="shared" si="337"/>
        <v>2002496</v>
      </c>
      <c r="B2543" s="1">
        <v>-4</v>
      </c>
      <c r="C2543" s="1">
        <v>5</v>
      </c>
      <c r="D2543" s="2">
        <v>8</v>
      </c>
      <c r="E2543" s="5">
        <v>33.75</v>
      </c>
      <c r="F2543" s="5">
        <v>34.54</v>
      </c>
      <c r="G2543" s="5">
        <v>2.74</v>
      </c>
      <c r="I2543" s="2"/>
      <c r="P2543" s="2"/>
    </row>
    <row r="2544" spans="1:16">
      <c r="A2544" s="1">
        <f t="shared" si="337"/>
        <v>-2002497</v>
      </c>
      <c r="B2544" s="1">
        <v>3</v>
      </c>
      <c r="C2544" s="1">
        <v>-5</v>
      </c>
      <c r="D2544" s="2">
        <v>-8</v>
      </c>
      <c r="E2544" s="5">
        <v>104.97</v>
      </c>
      <c r="F2544" s="5">
        <v>101.86</v>
      </c>
      <c r="G2544" s="5">
        <v>4.01</v>
      </c>
      <c r="I2544" s="2"/>
      <c r="P2544" s="2"/>
    </row>
    <row r="2545" spans="1:16">
      <c r="A2545" s="1">
        <f t="shared" si="337"/>
        <v>-2002498</v>
      </c>
      <c r="B2545" s="1">
        <v>2</v>
      </c>
      <c r="C2545" s="1">
        <v>-5</v>
      </c>
      <c r="D2545" s="2">
        <v>-8</v>
      </c>
      <c r="E2545" s="5">
        <v>176.94</v>
      </c>
      <c r="F2545" s="5">
        <v>174.08</v>
      </c>
      <c r="G2545" s="5">
        <v>4.09</v>
      </c>
      <c r="I2545" s="2"/>
      <c r="P2545" s="2"/>
    </row>
    <row r="2546" spans="1:16">
      <c r="A2546" s="1">
        <f t="shared" si="337"/>
        <v>-2002499</v>
      </c>
      <c r="B2546" s="1">
        <v>1</v>
      </c>
      <c r="C2546" s="1">
        <v>-5</v>
      </c>
      <c r="D2546" s="2">
        <v>-8</v>
      </c>
      <c r="E2546" s="5">
        <v>88.89</v>
      </c>
      <c r="F2546" s="5">
        <v>89.95</v>
      </c>
      <c r="G2546" s="5">
        <v>4.66</v>
      </c>
      <c r="I2546" s="2"/>
      <c r="P2546" s="2"/>
    </row>
    <row r="2547" spans="1:16">
      <c r="A2547" s="1">
        <f t="shared" si="337"/>
        <v>-2002500</v>
      </c>
      <c r="B2547" s="1">
        <v>0</v>
      </c>
      <c r="C2547" s="1">
        <v>-5</v>
      </c>
      <c r="D2547" s="2">
        <v>-8</v>
      </c>
      <c r="E2547" s="5">
        <v>85.74</v>
      </c>
      <c r="F2547" s="5">
        <v>69.599999999999994</v>
      </c>
      <c r="G2547" s="5">
        <v>4.59</v>
      </c>
      <c r="I2547" s="2"/>
      <c r="P2547" s="2"/>
    </row>
    <row r="2548" spans="1:16">
      <c r="A2548" s="1">
        <f t="shared" si="337"/>
        <v>-2002501</v>
      </c>
      <c r="B2548" s="1">
        <v>-1</v>
      </c>
      <c r="C2548" s="1">
        <v>-5</v>
      </c>
      <c r="D2548" s="2">
        <v>-8</v>
      </c>
      <c r="E2548" s="5">
        <v>18.57</v>
      </c>
      <c r="F2548" s="5">
        <v>16.14</v>
      </c>
      <c r="G2548" s="5">
        <v>2.09</v>
      </c>
      <c r="I2548" s="2"/>
      <c r="P2548" s="2"/>
    </row>
    <row r="2549" spans="1:16">
      <c r="A2549" s="1">
        <f t="shared" si="337"/>
        <v>-2002502</v>
      </c>
      <c r="B2549" s="1">
        <v>-2</v>
      </c>
      <c r="C2549" s="1">
        <v>-5</v>
      </c>
      <c r="D2549" s="2">
        <v>-8</v>
      </c>
      <c r="E2549" s="5">
        <v>20.48</v>
      </c>
      <c r="F2549" s="5">
        <v>27.34</v>
      </c>
      <c r="G2549" s="5">
        <v>2.68</v>
      </c>
      <c r="I2549" s="2"/>
      <c r="P2549" s="2"/>
    </row>
    <row r="2550" spans="1:16">
      <c r="A2550" s="1">
        <f t="shared" si="337"/>
        <v>-2002503</v>
      </c>
      <c r="B2550" s="1">
        <v>-3</v>
      </c>
      <c r="C2550" s="1">
        <v>-5</v>
      </c>
      <c r="D2550" s="2">
        <v>-8</v>
      </c>
      <c r="E2550" s="5">
        <v>6.19</v>
      </c>
      <c r="F2550" s="5">
        <v>6.37</v>
      </c>
      <c r="G2550" s="5">
        <v>1.84</v>
      </c>
      <c r="I2550" s="2"/>
      <c r="P2550" s="2"/>
    </row>
    <row r="2551" spans="1:16">
      <c r="A2551" s="1">
        <f t="shared" si="337"/>
        <v>-2002992</v>
      </c>
      <c r="B2551" s="1">
        <v>8</v>
      </c>
      <c r="C2551" s="1">
        <v>-6</v>
      </c>
      <c r="D2551" s="2">
        <v>-8</v>
      </c>
      <c r="E2551" s="5">
        <v>4.01</v>
      </c>
      <c r="F2551" s="5">
        <v>2.2000000000000002</v>
      </c>
      <c r="G2551" s="5">
        <v>1.29</v>
      </c>
      <c r="I2551" s="2"/>
      <c r="P2551" s="2"/>
    </row>
    <row r="2552" spans="1:16">
      <c r="A2552" s="1">
        <f t="shared" si="337"/>
        <v>-2002993</v>
      </c>
      <c r="B2552" s="1">
        <v>7</v>
      </c>
      <c r="C2552" s="1">
        <v>-6</v>
      </c>
      <c r="D2552" s="2">
        <v>-8</v>
      </c>
      <c r="E2552" s="5">
        <v>4.26</v>
      </c>
      <c r="F2552" s="5">
        <v>4.71</v>
      </c>
      <c r="G2552" s="5">
        <v>1.38</v>
      </c>
      <c r="I2552" s="2"/>
      <c r="P2552" s="2"/>
    </row>
    <row r="2553" spans="1:16">
      <c r="A2553" s="1">
        <f t="shared" si="337"/>
        <v>-2002994</v>
      </c>
      <c r="B2553" s="1">
        <v>6</v>
      </c>
      <c r="C2553" s="1">
        <v>-6</v>
      </c>
      <c r="D2553" s="2">
        <v>-8</v>
      </c>
      <c r="E2553" s="5">
        <v>5.25</v>
      </c>
      <c r="F2553" s="5">
        <v>4.6500000000000004</v>
      </c>
      <c r="G2553" s="5">
        <v>1.3</v>
      </c>
      <c r="I2553" s="2"/>
      <c r="P2553" s="2"/>
    </row>
    <row r="2554" spans="1:16">
      <c r="A2554" s="1">
        <f t="shared" si="337"/>
        <v>-2002995</v>
      </c>
      <c r="B2554" s="1">
        <v>5</v>
      </c>
      <c r="C2554" s="1">
        <v>-6</v>
      </c>
      <c r="D2554" s="2">
        <v>-8</v>
      </c>
      <c r="E2554" s="5">
        <v>84.02</v>
      </c>
      <c r="F2554" s="5">
        <v>81.09</v>
      </c>
      <c r="G2554" s="5">
        <v>3.89</v>
      </c>
      <c r="I2554" s="2"/>
      <c r="P2554" s="2"/>
    </row>
    <row r="2555" spans="1:16">
      <c r="A2555" s="1">
        <f t="shared" si="337"/>
        <v>-2002997</v>
      </c>
      <c r="B2555" s="1">
        <v>3</v>
      </c>
      <c r="C2555" s="1">
        <v>-6</v>
      </c>
      <c r="D2555" s="2">
        <v>-8</v>
      </c>
      <c r="E2555" s="5">
        <v>59.69</v>
      </c>
      <c r="F2555" s="5">
        <v>58.45</v>
      </c>
      <c r="G2555" s="5">
        <v>2.99</v>
      </c>
      <c r="I2555" s="2"/>
      <c r="P2555" s="2"/>
    </row>
    <row r="2556" spans="1:16">
      <c r="A2556" s="1">
        <f t="shared" si="337"/>
        <v>-2002998</v>
      </c>
      <c r="B2556" s="1">
        <v>2</v>
      </c>
      <c r="C2556" s="1">
        <v>-6</v>
      </c>
      <c r="D2556" s="2">
        <v>-8</v>
      </c>
      <c r="E2556" s="5">
        <v>64.03</v>
      </c>
      <c r="F2556" s="5">
        <v>60.75</v>
      </c>
      <c r="G2556" s="5">
        <v>3.01</v>
      </c>
      <c r="I2556" s="2"/>
      <c r="P2556" s="2"/>
    </row>
    <row r="2557" spans="1:16">
      <c r="A2557" s="1">
        <f t="shared" si="337"/>
        <v>-2002999</v>
      </c>
      <c r="B2557" s="1">
        <v>1</v>
      </c>
      <c r="C2557" s="1">
        <v>-6</v>
      </c>
      <c r="D2557" s="2">
        <v>-8</v>
      </c>
      <c r="E2557" s="5">
        <v>16.440000000000001</v>
      </c>
      <c r="F2557" s="5">
        <v>12.96</v>
      </c>
      <c r="G2557" s="5">
        <v>1.22</v>
      </c>
      <c r="I2557" s="2"/>
      <c r="P2557" s="2"/>
    </row>
    <row r="2558" spans="1:16">
      <c r="A2558" s="1">
        <f t="shared" si="337"/>
        <v>-2003000</v>
      </c>
      <c r="B2558" s="1">
        <v>0</v>
      </c>
      <c r="C2558" s="1">
        <v>-6</v>
      </c>
      <c r="D2558" s="2">
        <v>-8</v>
      </c>
      <c r="E2558" s="5">
        <v>91.93</v>
      </c>
      <c r="F2558" s="5">
        <v>89.4</v>
      </c>
      <c r="G2558" s="5">
        <v>2.79</v>
      </c>
      <c r="I2558" s="2"/>
      <c r="P2558" s="2"/>
    </row>
    <row r="2559" spans="1:16">
      <c r="A2559" s="1">
        <f t="shared" si="337"/>
        <v>-2003001</v>
      </c>
      <c r="B2559" s="1">
        <v>-1</v>
      </c>
      <c r="C2559" s="1">
        <v>-6</v>
      </c>
      <c r="D2559" s="2">
        <v>-8</v>
      </c>
      <c r="E2559" s="5">
        <v>10.61</v>
      </c>
      <c r="F2559" s="5">
        <v>7.99</v>
      </c>
      <c r="G2559" s="5">
        <v>1.06</v>
      </c>
      <c r="I2559" s="2"/>
      <c r="P2559" s="2"/>
    </row>
    <row r="2560" spans="1:16">
      <c r="A2560" s="1">
        <f t="shared" si="337"/>
        <v>-2003002</v>
      </c>
      <c r="B2560" s="1">
        <v>-2</v>
      </c>
      <c r="C2560" s="1">
        <v>-6</v>
      </c>
      <c r="D2560" s="2">
        <v>-8</v>
      </c>
      <c r="E2560" s="5">
        <v>2.67</v>
      </c>
      <c r="F2560" s="5">
        <v>1.8</v>
      </c>
      <c r="G2560" s="5">
        <v>1.54</v>
      </c>
      <c r="I2560" s="2"/>
      <c r="P2560" s="2"/>
    </row>
    <row r="2561" spans="1:16">
      <c r="A2561" s="1">
        <f t="shared" si="337"/>
        <v>-2003003</v>
      </c>
      <c r="B2561" s="1">
        <v>-3</v>
      </c>
      <c r="C2561" s="1">
        <v>-6</v>
      </c>
      <c r="D2561" s="2">
        <v>-8</v>
      </c>
      <c r="E2561" s="5">
        <v>28.25</v>
      </c>
      <c r="F2561" s="5">
        <v>26.95</v>
      </c>
      <c r="G2561" s="5">
        <v>3.05</v>
      </c>
      <c r="I2561" s="2"/>
      <c r="P2561" s="2"/>
    </row>
    <row r="2562" spans="1:16">
      <c r="A2562" s="1">
        <f t="shared" si="337"/>
        <v>-2003493</v>
      </c>
      <c r="B2562" s="1">
        <v>7</v>
      </c>
      <c r="C2562" s="1">
        <v>-7</v>
      </c>
      <c r="D2562" s="2">
        <v>-8</v>
      </c>
      <c r="E2562" s="5">
        <v>2.99</v>
      </c>
      <c r="F2562" s="5">
        <v>1.78</v>
      </c>
      <c r="G2562" s="5">
        <v>1.17</v>
      </c>
      <c r="I2562" s="2"/>
      <c r="P2562" s="2"/>
    </row>
    <row r="2563" spans="1:16">
      <c r="A2563" s="1">
        <f t="shared" si="337"/>
        <v>-2003494</v>
      </c>
      <c r="B2563" s="1">
        <v>6</v>
      </c>
      <c r="C2563" s="1">
        <v>-7</v>
      </c>
      <c r="D2563" s="2">
        <v>-8</v>
      </c>
      <c r="E2563" s="5">
        <v>13.47</v>
      </c>
      <c r="F2563" s="5">
        <v>13.2</v>
      </c>
      <c r="G2563" s="5">
        <v>1.98</v>
      </c>
      <c r="I2563" s="2"/>
      <c r="P2563" s="2"/>
    </row>
    <row r="2564" spans="1:16">
      <c r="A2564" s="1">
        <f t="shared" si="337"/>
        <v>-2003497</v>
      </c>
      <c r="B2564" s="1">
        <v>3</v>
      </c>
      <c r="C2564" s="1">
        <v>-7</v>
      </c>
      <c r="D2564" s="2">
        <v>-8</v>
      </c>
      <c r="E2564" s="5">
        <v>132.5</v>
      </c>
      <c r="F2564" s="5">
        <v>136.24</v>
      </c>
      <c r="G2564" s="5">
        <v>5.27</v>
      </c>
      <c r="I2564" s="2"/>
      <c r="P2564" s="2"/>
    </row>
    <row r="2565" spans="1:16">
      <c r="A2565" s="1">
        <f t="shared" si="337"/>
        <v>-2003498</v>
      </c>
      <c r="B2565" s="1">
        <v>2</v>
      </c>
      <c r="C2565" s="1">
        <v>-7</v>
      </c>
      <c r="D2565" s="2">
        <v>-8</v>
      </c>
      <c r="E2565" s="5">
        <v>14.44</v>
      </c>
      <c r="F2565" s="5">
        <v>13.81</v>
      </c>
      <c r="G2565" s="5">
        <v>1.68</v>
      </c>
      <c r="I2565" s="2"/>
      <c r="P2565" s="2"/>
    </row>
    <row r="2566" spans="1:16">
      <c r="A2566" s="1">
        <f t="shared" si="337"/>
        <v>-2003499</v>
      </c>
      <c r="B2566" s="1">
        <v>1</v>
      </c>
      <c r="C2566" s="1">
        <v>-7</v>
      </c>
      <c r="D2566" s="2">
        <v>-8</v>
      </c>
      <c r="E2566" s="5">
        <v>2.97</v>
      </c>
      <c r="F2566" s="5">
        <v>3.07</v>
      </c>
      <c r="G2566" s="5">
        <v>1.06</v>
      </c>
      <c r="I2566" s="2"/>
      <c r="P2566" s="2"/>
    </row>
    <row r="2567" spans="1:16">
      <c r="A2567" s="1">
        <f t="shared" si="337"/>
        <v>-2003500</v>
      </c>
      <c r="B2567" s="1">
        <v>0</v>
      </c>
      <c r="C2567" s="1">
        <v>-7</v>
      </c>
      <c r="D2567" s="2">
        <v>-8</v>
      </c>
      <c r="E2567" s="5">
        <v>2.13</v>
      </c>
      <c r="F2567" s="5">
        <v>1.62</v>
      </c>
      <c r="G2567" s="5">
        <v>0.73</v>
      </c>
      <c r="I2567" s="2"/>
      <c r="P2567" s="2"/>
    </row>
    <row r="2568" spans="1:16">
      <c r="A2568" s="1">
        <f t="shared" si="337"/>
        <v>-2003501</v>
      </c>
      <c r="B2568" s="1">
        <v>-1</v>
      </c>
      <c r="C2568" s="1">
        <v>-7</v>
      </c>
      <c r="D2568" s="2">
        <v>-8</v>
      </c>
      <c r="E2568" s="5">
        <v>6.57</v>
      </c>
      <c r="F2568" s="5">
        <v>6.03</v>
      </c>
      <c r="G2568" s="5">
        <v>1.06</v>
      </c>
      <c r="I2568" s="2"/>
      <c r="P2568" s="2"/>
    </row>
    <row r="2569" spans="1:16">
      <c r="A2569" s="1">
        <f t="shared" si="337"/>
        <v>-2003502</v>
      </c>
      <c r="B2569" s="1">
        <v>-2</v>
      </c>
      <c r="C2569" s="1">
        <v>-7</v>
      </c>
      <c r="D2569" s="2">
        <v>-8</v>
      </c>
      <c r="E2569" s="5">
        <v>1.7</v>
      </c>
      <c r="F2569" s="5">
        <v>-0.24</v>
      </c>
      <c r="G2569" s="5">
        <v>1.5</v>
      </c>
      <c r="I2569" s="2"/>
      <c r="P2569" s="2"/>
    </row>
    <row r="2570" spans="1:16">
      <c r="A2570" s="1">
        <f t="shared" si="337"/>
        <v>-2003993</v>
      </c>
      <c r="B2570" s="1">
        <v>7</v>
      </c>
      <c r="C2570" s="1">
        <v>-8</v>
      </c>
      <c r="D2570" s="2">
        <v>-8</v>
      </c>
      <c r="E2570" s="5">
        <v>9.77</v>
      </c>
      <c r="F2570" s="5">
        <v>7.99</v>
      </c>
      <c r="G2570" s="5">
        <v>1.78</v>
      </c>
      <c r="I2570" s="2"/>
      <c r="P2570" s="2"/>
    </row>
    <row r="2571" spans="1:16">
      <c r="A2571" s="1">
        <f t="shared" si="337"/>
        <v>-2003994</v>
      </c>
      <c r="B2571" s="1">
        <v>6</v>
      </c>
      <c r="C2571" s="1">
        <v>-8</v>
      </c>
      <c r="D2571" s="2">
        <v>-8</v>
      </c>
      <c r="E2571" s="5">
        <v>3.3</v>
      </c>
      <c r="F2571" s="5">
        <v>4.5199999999999996</v>
      </c>
      <c r="G2571" s="5">
        <v>1.41</v>
      </c>
      <c r="I2571" s="2"/>
      <c r="P2571" s="2"/>
    </row>
    <row r="2572" spans="1:16">
      <c r="A2572" s="1">
        <f t="shared" si="337"/>
        <v>-2003997</v>
      </c>
      <c r="B2572" s="1">
        <v>3</v>
      </c>
      <c r="C2572" s="1">
        <v>-8</v>
      </c>
      <c r="D2572" s="2">
        <v>-8</v>
      </c>
      <c r="E2572" s="5">
        <v>3.27</v>
      </c>
      <c r="F2572" s="5">
        <v>2.2400000000000002</v>
      </c>
      <c r="G2572" s="5">
        <v>1.0900000000000001</v>
      </c>
      <c r="I2572" s="2"/>
      <c r="P2572" s="2"/>
    </row>
    <row r="2573" spans="1:16">
      <c r="A2573" s="1">
        <f t="shared" si="337"/>
        <v>-2003998</v>
      </c>
      <c r="B2573" s="1">
        <v>2</v>
      </c>
      <c r="C2573" s="1">
        <v>-8</v>
      </c>
      <c r="D2573" s="2">
        <v>-8</v>
      </c>
      <c r="E2573" s="5">
        <v>32.700000000000003</v>
      </c>
      <c r="F2573" s="5">
        <v>33.83</v>
      </c>
      <c r="G2573" s="5">
        <v>2.44</v>
      </c>
      <c r="I2573" s="2"/>
      <c r="P2573" s="2"/>
    </row>
    <row r="2574" spans="1:16">
      <c r="A2574" s="1">
        <f t="shared" si="337"/>
        <v>-2003999</v>
      </c>
      <c r="B2574" s="1">
        <v>1</v>
      </c>
      <c r="C2574" s="1">
        <v>-8</v>
      </c>
      <c r="D2574" s="2">
        <v>-8</v>
      </c>
      <c r="E2574" s="5">
        <v>4.55</v>
      </c>
      <c r="F2574" s="5">
        <v>2.71</v>
      </c>
      <c r="G2574" s="5">
        <v>1.0900000000000001</v>
      </c>
      <c r="I2574" s="2"/>
      <c r="P2574" s="2"/>
    </row>
    <row r="2575" spans="1:16">
      <c r="A2575" s="1">
        <f t="shared" si="337"/>
        <v>-2004000</v>
      </c>
      <c r="B2575" s="1">
        <v>0</v>
      </c>
      <c r="C2575" s="1">
        <v>-8</v>
      </c>
      <c r="D2575" s="2">
        <v>-8</v>
      </c>
      <c r="E2575" s="5">
        <v>6.21</v>
      </c>
      <c r="F2575" s="5">
        <v>5.75</v>
      </c>
      <c r="G2575" s="5">
        <v>1.41</v>
      </c>
      <c r="I2575" s="2"/>
      <c r="P2575" s="2"/>
    </row>
    <row r="2576" spans="1:16">
      <c r="A2576" s="1">
        <f t="shared" si="337"/>
        <v>-2004001</v>
      </c>
      <c r="B2576" s="1">
        <v>-1</v>
      </c>
      <c r="C2576" s="1">
        <v>-8</v>
      </c>
      <c r="D2576" s="2">
        <v>-8</v>
      </c>
      <c r="E2576" s="5">
        <v>10.84</v>
      </c>
      <c r="F2576" s="5">
        <v>16.399999999999999</v>
      </c>
      <c r="G2576" s="5">
        <v>1.99</v>
      </c>
      <c r="I2576" s="2"/>
      <c r="P2576" s="2"/>
    </row>
    <row r="2577" spans="1:16">
      <c r="A2577" s="1">
        <f t="shared" si="337"/>
        <v>-2004494</v>
      </c>
      <c r="B2577" s="1">
        <v>6</v>
      </c>
      <c r="C2577" s="1">
        <v>-9</v>
      </c>
      <c r="D2577" s="2">
        <v>-8</v>
      </c>
      <c r="E2577" s="5">
        <v>13.76</v>
      </c>
      <c r="F2577" s="5">
        <v>12.72</v>
      </c>
      <c r="G2577" s="5">
        <v>2.08</v>
      </c>
      <c r="I2577" s="2"/>
      <c r="P2577" s="2"/>
    </row>
    <row r="2578" spans="1:16">
      <c r="A2578" s="1">
        <f t="shared" si="337"/>
        <v>-2004497</v>
      </c>
      <c r="B2578" s="1">
        <v>3</v>
      </c>
      <c r="C2578" s="1">
        <v>-9</v>
      </c>
      <c r="D2578" s="2">
        <v>-8</v>
      </c>
      <c r="E2578" s="5">
        <v>1.36</v>
      </c>
      <c r="F2578" s="5">
        <v>1.71</v>
      </c>
      <c r="G2578" s="5">
        <v>1.08</v>
      </c>
      <c r="I2578" s="2"/>
      <c r="P2578" s="2"/>
    </row>
    <row r="2579" spans="1:16">
      <c r="A2579" s="1">
        <f t="shared" si="337"/>
        <v>-2004498</v>
      </c>
      <c r="B2579" s="1">
        <v>2</v>
      </c>
      <c r="C2579" s="1">
        <v>-9</v>
      </c>
      <c r="D2579" s="2">
        <v>-8</v>
      </c>
      <c r="E2579" s="5">
        <v>58.85</v>
      </c>
      <c r="F2579" s="5">
        <v>57.04</v>
      </c>
      <c r="G2579" s="5">
        <v>3.37</v>
      </c>
      <c r="I2579" s="2"/>
      <c r="P2579" s="2"/>
    </row>
    <row r="2580" spans="1:16">
      <c r="A2580" s="1">
        <f t="shared" si="337"/>
        <v>-2004499</v>
      </c>
      <c r="B2580" s="1">
        <v>1</v>
      </c>
      <c r="C2580" s="1">
        <v>-9</v>
      </c>
      <c r="D2580" s="2">
        <v>-8</v>
      </c>
      <c r="E2580" s="5">
        <v>13.07</v>
      </c>
      <c r="F2580" s="5">
        <v>12.73</v>
      </c>
      <c r="G2580" s="5">
        <v>1.86</v>
      </c>
      <c r="I2580" s="2"/>
      <c r="P2580" s="2"/>
    </row>
    <row r="2581" spans="1:16">
      <c r="A2581" s="1">
        <f t="shared" si="337"/>
        <v>-2004996</v>
      </c>
      <c r="B2581" s="1">
        <v>4</v>
      </c>
      <c r="C2581" s="1">
        <v>-10</v>
      </c>
      <c r="D2581" s="2">
        <v>-8</v>
      </c>
      <c r="E2581" s="5">
        <v>12.9</v>
      </c>
      <c r="F2581" s="5">
        <v>9.5</v>
      </c>
      <c r="G2581" s="5">
        <v>1.84</v>
      </c>
      <c r="I2581" s="2"/>
      <c r="P2581" s="2"/>
    </row>
    <row r="2582" spans="1:16">
      <c r="A2582" s="1">
        <f t="shared" ref="A2582:A2645" si="338">B2582+500*C2582+250000*D2582</f>
        <v>-2004997</v>
      </c>
      <c r="B2582" s="1">
        <v>3</v>
      </c>
      <c r="C2582" s="1">
        <v>-10</v>
      </c>
      <c r="D2582" s="2">
        <v>-8</v>
      </c>
      <c r="E2582" s="5">
        <v>21.54</v>
      </c>
      <c r="F2582" s="5">
        <v>25.5</v>
      </c>
      <c r="G2582" s="5">
        <v>2.62</v>
      </c>
      <c r="I2582" s="2"/>
      <c r="P2582" s="2"/>
    </row>
    <row r="2583" spans="1:16">
      <c r="A2583" s="1">
        <f t="shared" si="338"/>
        <v>2244500</v>
      </c>
      <c r="B2583" s="1">
        <v>0</v>
      </c>
      <c r="C2583" s="1">
        <v>-11</v>
      </c>
      <c r="D2583" s="2">
        <v>9</v>
      </c>
      <c r="E2583" s="5">
        <v>4.47</v>
      </c>
      <c r="F2583" s="5">
        <v>5.52</v>
      </c>
      <c r="G2583" s="5">
        <v>1.45</v>
      </c>
      <c r="I2583" s="2"/>
      <c r="P2583" s="2"/>
    </row>
    <row r="2584" spans="1:16">
      <c r="A2584" s="1">
        <f t="shared" si="338"/>
        <v>-2244501</v>
      </c>
      <c r="B2584" s="1">
        <v>-1</v>
      </c>
      <c r="C2584" s="1">
        <v>11</v>
      </c>
      <c r="D2584" s="2">
        <v>-9</v>
      </c>
      <c r="E2584" s="5">
        <v>26.99</v>
      </c>
      <c r="F2584" s="5">
        <v>26.07</v>
      </c>
      <c r="G2584" s="5">
        <v>3.52</v>
      </c>
      <c r="I2584" s="2"/>
      <c r="P2584" s="2"/>
    </row>
    <row r="2585" spans="1:16">
      <c r="A2585" s="1">
        <f t="shared" si="338"/>
        <v>-2244502</v>
      </c>
      <c r="B2585" s="1">
        <v>-2</v>
      </c>
      <c r="C2585" s="1">
        <v>11</v>
      </c>
      <c r="D2585" s="2">
        <v>-9</v>
      </c>
      <c r="E2585" s="5">
        <v>9.14</v>
      </c>
      <c r="F2585" s="5">
        <v>7.66</v>
      </c>
      <c r="G2585" s="5">
        <v>2.44</v>
      </c>
      <c r="I2585" s="2"/>
      <c r="P2585" s="2"/>
    </row>
    <row r="2586" spans="1:16">
      <c r="A2586" s="1">
        <f t="shared" si="338"/>
        <v>-2244503</v>
      </c>
      <c r="B2586" s="1">
        <v>-3</v>
      </c>
      <c r="C2586" s="1">
        <v>11</v>
      </c>
      <c r="D2586" s="2">
        <v>-9</v>
      </c>
      <c r="E2586" s="5">
        <v>7.2</v>
      </c>
      <c r="F2586" s="5">
        <v>10.4</v>
      </c>
      <c r="G2586" s="5">
        <v>2.62</v>
      </c>
      <c r="I2586" s="2"/>
      <c r="P2586" s="2"/>
    </row>
    <row r="2587" spans="1:16">
      <c r="A2587" s="1">
        <f t="shared" si="338"/>
        <v>-2244504</v>
      </c>
      <c r="B2587" s="1">
        <v>-4</v>
      </c>
      <c r="C2587" s="1">
        <v>11</v>
      </c>
      <c r="D2587" s="2">
        <v>-9</v>
      </c>
      <c r="E2587" s="5">
        <v>2.15</v>
      </c>
      <c r="F2587" s="5">
        <v>3.43</v>
      </c>
      <c r="G2587" s="5">
        <v>2.0299999999999998</v>
      </c>
      <c r="I2587" s="2"/>
      <c r="P2587" s="2"/>
    </row>
    <row r="2588" spans="1:16">
      <c r="A2588" s="1">
        <f t="shared" si="338"/>
        <v>2244998</v>
      </c>
      <c r="B2588" s="1">
        <v>-2</v>
      </c>
      <c r="C2588" s="1">
        <v>-10</v>
      </c>
      <c r="D2588" s="2">
        <v>9</v>
      </c>
      <c r="E2588" s="5">
        <v>25.88</v>
      </c>
      <c r="F2588" s="5">
        <v>24.57</v>
      </c>
      <c r="G2588" s="5">
        <v>2.4700000000000002</v>
      </c>
      <c r="I2588" s="2"/>
      <c r="P2588" s="2"/>
    </row>
    <row r="2589" spans="1:16">
      <c r="A2589" s="1">
        <f t="shared" si="338"/>
        <v>2244999</v>
      </c>
      <c r="B2589" s="1">
        <v>-1</v>
      </c>
      <c r="C2589" s="1">
        <v>-10</v>
      </c>
      <c r="D2589" s="2">
        <v>9</v>
      </c>
      <c r="E2589" s="5">
        <v>24.77</v>
      </c>
      <c r="F2589" s="5">
        <v>28.44</v>
      </c>
      <c r="G2589" s="5">
        <v>2.3199999999999998</v>
      </c>
      <c r="I2589" s="2"/>
      <c r="P2589" s="2"/>
    </row>
    <row r="2590" spans="1:16">
      <c r="A2590" s="1">
        <f t="shared" si="338"/>
        <v>2245000</v>
      </c>
      <c r="B2590" s="1">
        <v>0</v>
      </c>
      <c r="C2590" s="1">
        <v>-10</v>
      </c>
      <c r="D2590" s="2">
        <v>9</v>
      </c>
      <c r="E2590" s="5">
        <v>11.79</v>
      </c>
      <c r="F2590" s="5">
        <v>15.17</v>
      </c>
      <c r="G2590" s="5">
        <v>1.81</v>
      </c>
      <c r="I2590" s="2"/>
      <c r="P2590" s="2"/>
    </row>
    <row r="2591" spans="1:16">
      <c r="A2591" s="1">
        <f t="shared" si="338"/>
        <v>-2245001</v>
      </c>
      <c r="B2591" s="1">
        <v>-1</v>
      </c>
      <c r="C2591" s="1">
        <v>10</v>
      </c>
      <c r="D2591" s="2">
        <v>-9</v>
      </c>
      <c r="E2591" s="5">
        <v>58.97</v>
      </c>
      <c r="F2591" s="5">
        <v>63.12</v>
      </c>
      <c r="G2591" s="5">
        <v>4.3499999999999996</v>
      </c>
      <c r="I2591" s="2"/>
      <c r="P2591" s="2"/>
    </row>
    <row r="2592" spans="1:16">
      <c r="A2592" s="1">
        <f t="shared" si="338"/>
        <v>-2245002</v>
      </c>
      <c r="B2592" s="1">
        <v>-2</v>
      </c>
      <c r="C2592" s="1">
        <v>10</v>
      </c>
      <c r="D2592" s="2">
        <v>-9</v>
      </c>
      <c r="E2592" s="5">
        <v>10.029999999999999</v>
      </c>
      <c r="F2592" s="5">
        <v>12.46</v>
      </c>
      <c r="G2592" s="5">
        <v>2.42</v>
      </c>
      <c r="I2592" s="2"/>
      <c r="P2592" s="2"/>
    </row>
    <row r="2593" spans="1:16">
      <c r="A2593" s="1">
        <f t="shared" si="338"/>
        <v>-2245003</v>
      </c>
      <c r="B2593" s="1">
        <v>-3</v>
      </c>
      <c r="C2593" s="1">
        <v>10</v>
      </c>
      <c r="D2593" s="2">
        <v>-9</v>
      </c>
      <c r="E2593" s="5">
        <v>4.26</v>
      </c>
      <c r="F2593" s="5">
        <v>2.87</v>
      </c>
      <c r="G2593" s="5">
        <v>1.69</v>
      </c>
      <c r="I2593" s="2"/>
      <c r="P2593" s="2"/>
    </row>
    <row r="2594" spans="1:16">
      <c r="A2594" s="1">
        <f t="shared" si="338"/>
        <v>-2245004</v>
      </c>
      <c r="B2594" s="1">
        <v>-4</v>
      </c>
      <c r="C2594" s="1">
        <v>10</v>
      </c>
      <c r="D2594" s="2">
        <v>-9</v>
      </c>
      <c r="E2594" s="5">
        <v>12.05</v>
      </c>
      <c r="F2594" s="5">
        <v>9.49</v>
      </c>
      <c r="G2594" s="5">
        <v>2.36</v>
      </c>
      <c r="I2594" s="2"/>
      <c r="P2594" s="2"/>
    </row>
    <row r="2595" spans="1:16">
      <c r="A2595" s="1">
        <f t="shared" si="338"/>
        <v>-2245005</v>
      </c>
      <c r="B2595" s="1">
        <v>-5</v>
      </c>
      <c r="C2595" s="1">
        <v>10</v>
      </c>
      <c r="D2595" s="2">
        <v>-9</v>
      </c>
      <c r="E2595" s="5">
        <v>1.21</v>
      </c>
      <c r="F2595" s="5">
        <v>0.76</v>
      </c>
      <c r="G2595" s="5">
        <v>1.63</v>
      </c>
      <c r="I2595" s="2"/>
      <c r="P2595" s="2"/>
    </row>
    <row r="2596" spans="1:16">
      <c r="A2596" s="1">
        <f t="shared" si="338"/>
        <v>2245497</v>
      </c>
      <c r="B2596" s="1">
        <v>-3</v>
      </c>
      <c r="C2596" s="1">
        <v>-9</v>
      </c>
      <c r="D2596" s="2">
        <v>9</v>
      </c>
      <c r="E2596" s="5">
        <v>0.68</v>
      </c>
      <c r="F2596" s="5">
        <v>0.78</v>
      </c>
      <c r="G2596" s="5">
        <v>1.0900000000000001</v>
      </c>
      <c r="I2596" s="2"/>
      <c r="P2596" s="2"/>
    </row>
    <row r="2597" spans="1:16">
      <c r="A2597" s="1">
        <f t="shared" si="338"/>
        <v>2245498</v>
      </c>
      <c r="B2597" s="1">
        <v>-2</v>
      </c>
      <c r="C2597" s="1">
        <v>-9</v>
      </c>
      <c r="D2597" s="2">
        <v>9</v>
      </c>
      <c r="E2597" s="5">
        <v>4.8099999999999996</v>
      </c>
      <c r="F2597" s="5">
        <v>9.0500000000000007</v>
      </c>
      <c r="G2597" s="5">
        <v>1.53</v>
      </c>
      <c r="I2597" s="2"/>
      <c r="P2597" s="2"/>
    </row>
    <row r="2598" spans="1:16">
      <c r="A2598" s="1">
        <f t="shared" si="338"/>
        <v>-2245501</v>
      </c>
      <c r="B2598" s="1">
        <v>-1</v>
      </c>
      <c r="C2598" s="1">
        <v>9</v>
      </c>
      <c r="D2598" s="2">
        <v>-9</v>
      </c>
      <c r="E2598" s="5">
        <v>8.14</v>
      </c>
      <c r="F2598" s="5">
        <v>7.12</v>
      </c>
      <c r="G2598" s="5">
        <v>1.92</v>
      </c>
      <c r="I2598" s="2"/>
      <c r="P2598" s="2"/>
    </row>
    <row r="2599" spans="1:16">
      <c r="A2599" s="1">
        <f t="shared" si="338"/>
        <v>-2245502</v>
      </c>
      <c r="B2599" s="1">
        <v>-2</v>
      </c>
      <c r="C2599" s="1">
        <v>9</v>
      </c>
      <c r="D2599" s="2">
        <v>-9</v>
      </c>
      <c r="E2599" s="5">
        <v>31.96</v>
      </c>
      <c r="F2599" s="5">
        <v>30.54</v>
      </c>
      <c r="G2599" s="5">
        <v>2.9</v>
      </c>
      <c r="I2599" s="2"/>
      <c r="P2599" s="2"/>
    </row>
    <row r="2600" spans="1:16">
      <c r="A2600" s="1">
        <f t="shared" si="338"/>
        <v>-2245503</v>
      </c>
      <c r="B2600" s="1">
        <v>-3</v>
      </c>
      <c r="C2600" s="1">
        <v>9</v>
      </c>
      <c r="D2600" s="2">
        <v>-9</v>
      </c>
      <c r="E2600" s="5">
        <v>2.61</v>
      </c>
      <c r="F2600" s="5">
        <v>2.17</v>
      </c>
      <c r="G2600" s="5">
        <v>1.47</v>
      </c>
      <c r="I2600" s="2"/>
      <c r="P2600" s="2"/>
    </row>
    <row r="2601" spans="1:16">
      <c r="A2601" s="1">
        <f t="shared" si="338"/>
        <v>-2245504</v>
      </c>
      <c r="B2601" s="1">
        <v>-4</v>
      </c>
      <c r="C2601" s="1">
        <v>9</v>
      </c>
      <c r="D2601" s="2">
        <v>-9</v>
      </c>
      <c r="E2601" s="5">
        <v>29.89</v>
      </c>
      <c r="F2601" s="5">
        <v>34.130000000000003</v>
      </c>
      <c r="G2601" s="5">
        <v>3.43</v>
      </c>
      <c r="I2601" s="2"/>
      <c r="P2601" s="2"/>
    </row>
    <row r="2602" spans="1:16">
      <c r="A2602" s="1">
        <f t="shared" si="338"/>
        <v>-2245505</v>
      </c>
      <c r="B2602" s="1">
        <v>-5</v>
      </c>
      <c r="C2602" s="1">
        <v>9</v>
      </c>
      <c r="D2602" s="2">
        <v>-9</v>
      </c>
      <c r="E2602" s="5">
        <v>9.48</v>
      </c>
      <c r="F2602" s="5">
        <v>10.98</v>
      </c>
      <c r="G2602" s="5">
        <v>2.29</v>
      </c>
      <c r="I2602" s="2"/>
      <c r="P2602" s="2"/>
    </row>
    <row r="2603" spans="1:16">
      <c r="A2603" s="1">
        <f t="shared" si="338"/>
        <v>-2245506</v>
      </c>
      <c r="B2603" s="1">
        <v>-6</v>
      </c>
      <c r="C2603" s="1">
        <v>9</v>
      </c>
      <c r="D2603" s="2">
        <v>-9</v>
      </c>
      <c r="E2603" s="5">
        <v>7.38</v>
      </c>
      <c r="F2603" s="5">
        <v>6.58</v>
      </c>
      <c r="G2603" s="5">
        <v>2.1800000000000002</v>
      </c>
      <c r="I2603" s="2"/>
      <c r="P2603" s="2"/>
    </row>
    <row r="2604" spans="1:16">
      <c r="A2604" s="1">
        <f t="shared" si="338"/>
        <v>2245996</v>
      </c>
      <c r="B2604" s="1">
        <v>-4</v>
      </c>
      <c r="C2604" s="1">
        <v>-8</v>
      </c>
      <c r="D2604" s="2">
        <v>9</v>
      </c>
      <c r="E2604" s="5">
        <v>3.66</v>
      </c>
      <c r="F2604" s="5">
        <v>2.98</v>
      </c>
      <c r="G2604" s="5">
        <v>1.35</v>
      </c>
      <c r="I2604" s="2"/>
      <c r="P2604" s="2"/>
    </row>
    <row r="2605" spans="1:16">
      <c r="A2605" s="1">
        <f t="shared" si="338"/>
        <v>2245997</v>
      </c>
      <c r="B2605" s="1">
        <v>-3</v>
      </c>
      <c r="C2605" s="1">
        <v>-8</v>
      </c>
      <c r="D2605" s="2">
        <v>9</v>
      </c>
      <c r="E2605" s="5">
        <v>11.5</v>
      </c>
      <c r="F2605" s="5">
        <v>10.79</v>
      </c>
      <c r="G2605" s="5">
        <v>1.74</v>
      </c>
      <c r="I2605" s="2"/>
      <c r="P2605" s="2"/>
    </row>
    <row r="2606" spans="1:16">
      <c r="A2606" s="1">
        <f t="shared" si="338"/>
        <v>-2246002</v>
      </c>
      <c r="B2606" s="1">
        <v>-2</v>
      </c>
      <c r="C2606" s="1">
        <v>8</v>
      </c>
      <c r="D2606" s="2">
        <v>-9</v>
      </c>
      <c r="E2606" s="5">
        <v>118.44</v>
      </c>
      <c r="F2606" s="5">
        <v>119.26</v>
      </c>
      <c r="G2606" s="5">
        <v>5.54</v>
      </c>
      <c r="I2606" s="2"/>
      <c r="P2606" s="2"/>
    </row>
    <row r="2607" spans="1:16">
      <c r="A2607" s="1">
        <f t="shared" si="338"/>
        <v>-2246003</v>
      </c>
      <c r="B2607" s="1">
        <v>-3</v>
      </c>
      <c r="C2607" s="1">
        <v>8</v>
      </c>
      <c r="D2607" s="2">
        <v>-9</v>
      </c>
      <c r="E2607" s="5">
        <v>0.22</v>
      </c>
      <c r="F2607" s="5">
        <v>1.71</v>
      </c>
      <c r="G2607" s="5">
        <v>1.3</v>
      </c>
      <c r="I2607" s="2"/>
      <c r="P2607" s="2"/>
    </row>
    <row r="2608" spans="1:16">
      <c r="A2608" s="1">
        <f t="shared" si="338"/>
        <v>-2246004</v>
      </c>
      <c r="B2608" s="1">
        <v>-4</v>
      </c>
      <c r="C2608" s="1">
        <v>8</v>
      </c>
      <c r="D2608" s="2">
        <v>-9</v>
      </c>
      <c r="E2608" s="5">
        <v>164.88</v>
      </c>
      <c r="F2608" s="5">
        <v>166.7</v>
      </c>
      <c r="G2608" s="5">
        <v>7.35</v>
      </c>
      <c r="I2608" s="2"/>
      <c r="P2608" s="2"/>
    </row>
    <row r="2609" spans="1:16">
      <c r="A2609" s="1">
        <f t="shared" si="338"/>
        <v>-2246005</v>
      </c>
      <c r="B2609" s="1">
        <v>-5</v>
      </c>
      <c r="C2609" s="1">
        <v>8</v>
      </c>
      <c r="D2609" s="2">
        <v>-9</v>
      </c>
      <c r="E2609" s="5">
        <v>17.89</v>
      </c>
      <c r="F2609" s="5">
        <v>13</v>
      </c>
      <c r="G2609" s="5">
        <v>2.4700000000000002</v>
      </c>
      <c r="I2609" s="2"/>
      <c r="P2609" s="2"/>
    </row>
    <row r="2610" spans="1:16">
      <c r="A2610" s="1">
        <f t="shared" si="338"/>
        <v>-2246006</v>
      </c>
      <c r="B2610" s="1">
        <v>-6</v>
      </c>
      <c r="C2610" s="1">
        <v>8</v>
      </c>
      <c r="D2610" s="2">
        <v>-9</v>
      </c>
      <c r="E2610" s="5">
        <v>35.979999999999997</v>
      </c>
      <c r="F2610" s="5">
        <v>33.799999999999997</v>
      </c>
      <c r="G2610" s="5">
        <v>3.58</v>
      </c>
      <c r="I2610" s="2"/>
      <c r="P2610" s="2"/>
    </row>
    <row r="2611" spans="1:16">
      <c r="A2611" s="1">
        <f t="shared" si="338"/>
        <v>2246496</v>
      </c>
      <c r="B2611" s="1">
        <v>-4</v>
      </c>
      <c r="C2611" s="1">
        <v>-7</v>
      </c>
      <c r="D2611" s="2">
        <v>9</v>
      </c>
      <c r="E2611" s="5">
        <v>33.53</v>
      </c>
      <c r="F2611" s="5">
        <v>34.71</v>
      </c>
      <c r="G2611" s="5">
        <v>2.59</v>
      </c>
      <c r="I2611" s="2"/>
      <c r="P2611" s="2"/>
    </row>
    <row r="2612" spans="1:16">
      <c r="A2612" s="1">
        <f t="shared" si="338"/>
        <v>2246497</v>
      </c>
      <c r="B2612" s="1">
        <v>-3</v>
      </c>
      <c r="C2612" s="1">
        <v>-7</v>
      </c>
      <c r="D2612" s="2">
        <v>9</v>
      </c>
      <c r="E2612" s="5">
        <v>6.26</v>
      </c>
      <c r="F2612" s="5">
        <v>5.52</v>
      </c>
      <c r="G2612" s="5">
        <v>1.29</v>
      </c>
      <c r="I2612" s="2"/>
      <c r="P2612" s="2"/>
    </row>
    <row r="2613" spans="1:16">
      <c r="A2613" s="1">
        <f t="shared" si="338"/>
        <v>-2246502</v>
      </c>
      <c r="B2613" s="1">
        <v>-2</v>
      </c>
      <c r="C2613" s="1">
        <v>7</v>
      </c>
      <c r="D2613" s="2">
        <v>-9</v>
      </c>
      <c r="E2613" s="5">
        <v>97.87</v>
      </c>
      <c r="F2613" s="5">
        <v>94.95</v>
      </c>
      <c r="G2613" s="5">
        <v>3.07</v>
      </c>
      <c r="I2613" s="2"/>
      <c r="P2613" s="2"/>
    </row>
    <row r="2614" spans="1:16">
      <c r="A2614" s="1">
        <f t="shared" si="338"/>
        <v>-2246503</v>
      </c>
      <c r="B2614" s="1">
        <v>-3</v>
      </c>
      <c r="C2614" s="1">
        <v>7</v>
      </c>
      <c r="D2614" s="2">
        <v>-9</v>
      </c>
      <c r="E2614" s="5">
        <v>63.77</v>
      </c>
      <c r="F2614" s="5">
        <v>63.26</v>
      </c>
      <c r="G2614" s="5">
        <v>2.46</v>
      </c>
      <c r="I2614" s="2"/>
      <c r="P2614" s="2"/>
    </row>
    <row r="2615" spans="1:16">
      <c r="A2615" s="1">
        <f t="shared" si="338"/>
        <v>-2246504</v>
      </c>
      <c r="B2615" s="1">
        <v>-4</v>
      </c>
      <c r="C2615" s="1">
        <v>7</v>
      </c>
      <c r="D2615" s="2">
        <v>-9</v>
      </c>
      <c r="E2615" s="5">
        <v>109.65</v>
      </c>
      <c r="F2615" s="5">
        <v>108.6</v>
      </c>
      <c r="G2615" s="5">
        <v>5.52</v>
      </c>
      <c r="I2615" s="2"/>
      <c r="P2615" s="2"/>
    </row>
    <row r="2616" spans="1:16">
      <c r="A2616" s="1">
        <f t="shared" si="338"/>
        <v>-2246505</v>
      </c>
      <c r="B2616" s="1">
        <v>-5</v>
      </c>
      <c r="C2616" s="1">
        <v>7</v>
      </c>
      <c r="D2616" s="2">
        <v>-9</v>
      </c>
      <c r="E2616" s="5">
        <v>8.52</v>
      </c>
      <c r="F2616" s="5">
        <v>6.7</v>
      </c>
      <c r="G2616" s="5">
        <v>1.92</v>
      </c>
      <c r="I2616" s="2"/>
      <c r="P2616" s="2"/>
    </row>
    <row r="2617" spans="1:16">
      <c r="A2617" s="1">
        <f t="shared" si="338"/>
        <v>-2246506</v>
      </c>
      <c r="B2617" s="1">
        <v>-6</v>
      </c>
      <c r="C2617" s="1">
        <v>7</v>
      </c>
      <c r="D2617" s="2">
        <v>-9</v>
      </c>
      <c r="E2617" s="5">
        <v>6.04</v>
      </c>
      <c r="F2617" s="5">
        <v>2.23</v>
      </c>
      <c r="G2617" s="5">
        <v>1.63</v>
      </c>
      <c r="I2617" s="2"/>
      <c r="P2617" s="2"/>
    </row>
    <row r="2618" spans="1:16">
      <c r="A2618" s="1">
        <f t="shared" si="338"/>
        <v>2246995</v>
      </c>
      <c r="B2618" s="1">
        <v>-5</v>
      </c>
      <c r="C2618" s="1">
        <v>-6</v>
      </c>
      <c r="D2618" s="2">
        <v>9</v>
      </c>
      <c r="E2618" s="5">
        <v>40.44</v>
      </c>
      <c r="F2618" s="5">
        <v>43.84</v>
      </c>
      <c r="G2618" s="5">
        <v>2.92</v>
      </c>
      <c r="I2618" s="2"/>
      <c r="P2618" s="2"/>
    </row>
    <row r="2619" spans="1:16">
      <c r="A2619" s="1">
        <f t="shared" si="338"/>
        <v>2246996</v>
      </c>
      <c r="B2619" s="1">
        <v>-4</v>
      </c>
      <c r="C2619" s="1">
        <v>-6</v>
      </c>
      <c r="D2619" s="2">
        <v>9</v>
      </c>
      <c r="E2619" s="5">
        <v>23.67</v>
      </c>
      <c r="F2619" s="5">
        <v>23.36</v>
      </c>
      <c r="G2619" s="5">
        <v>2.17</v>
      </c>
      <c r="I2619" s="2"/>
      <c r="P2619" s="2"/>
    </row>
    <row r="2620" spans="1:16">
      <c r="A2620" s="1">
        <f t="shared" si="338"/>
        <v>-2247001</v>
      </c>
      <c r="B2620" s="1">
        <v>-1</v>
      </c>
      <c r="C2620" s="1">
        <v>6</v>
      </c>
      <c r="D2620" s="2">
        <v>-9</v>
      </c>
      <c r="E2620" s="5">
        <v>75.89</v>
      </c>
      <c r="F2620" s="5">
        <v>74.97</v>
      </c>
      <c r="G2620" s="5">
        <v>2.52</v>
      </c>
      <c r="I2620" s="2"/>
      <c r="P2620" s="2"/>
    </row>
    <row r="2621" spans="1:16">
      <c r="A2621" s="1">
        <f t="shared" si="338"/>
        <v>-2247002</v>
      </c>
      <c r="B2621" s="1">
        <v>-2</v>
      </c>
      <c r="C2621" s="1">
        <v>6</v>
      </c>
      <c r="D2621" s="2">
        <v>-9</v>
      </c>
      <c r="E2621" s="5">
        <v>332.36</v>
      </c>
      <c r="F2621" s="5">
        <v>333.61</v>
      </c>
      <c r="G2621" s="5">
        <v>7.59</v>
      </c>
      <c r="I2621" s="2"/>
      <c r="P2621" s="2"/>
    </row>
    <row r="2622" spans="1:16">
      <c r="A2622" s="1">
        <f t="shared" si="338"/>
        <v>-2247003</v>
      </c>
      <c r="B2622" s="1">
        <v>-3</v>
      </c>
      <c r="C2622" s="1">
        <v>6</v>
      </c>
      <c r="D2622" s="2">
        <v>-9</v>
      </c>
      <c r="E2622" s="5">
        <v>395.09</v>
      </c>
      <c r="F2622" s="5">
        <v>390.59</v>
      </c>
      <c r="G2622" s="5">
        <v>8.7799999999999994</v>
      </c>
      <c r="I2622" s="2"/>
      <c r="P2622" s="2"/>
    </row>
    <row r="2623" spans="1:16">
      <c r="A2623" s="1">
        <f t="shared" si="338"/>
        <v>-2247004</v>
      </c>
      <c r="B2623" s="1">
        <v>-4</v>
      </c>
      <c r="C2623" s="1">
        <v>6</v>
      </c>
      <c r="D2623" s="2">
        <v>-9</v>
      </c>
      <c r="E2623" s="5">
        <v>103.45</v>
      </c>
      <c r="F2623" s="5">
        <v>95.51</v>
      </c>
      <c r="G2623" s="5">
        <v>3.15</v>
      </c>
      <c r="I2623" s="2"/>
      <c r="P2623" s="2"/>
    </row>
    <row r="2624" spans="1:16">
      <c r="A2624" s="1">
        <f t="shared" si="338"/>
        <v>-2247005</v>
      </c>
      <c r="B2624" s="1">
        <v>-5</v>
      </c>
      <c r="C2624" s="1">
        <v>6</v>
      </c>
      <c r="D2624" s="2">
        <v>-9</v>
      </c>
      <c r="E2624" s="5">
        <v>35.4</v>
      </c>
      <c r="F2624" s="5">
        <v>30.75</v>
      </c>
      <c r="G2624" s="5">
        <v>3.17</v>
      </c>
      <c r="I2624" s="2"/>
      <c r="P2624" s="2"/>
    </row>
    <row r="2625" spans="1:16">
      <c r="A2625" s="1">
        <f t="shared" si="338"/>
        <v>-2247006</v>
      </c>
      <c r="B2625" s="1">
        <v>-6</v>
      </c>
      <c r="C2625" s="1">
        <v>6</v>
      </c>
      <c r="D2625" s="2">
        <v>-9</v>
      </c>
      <c r="E2625" s="5">
        <v>33.99</v>
      </c>
      <c r="F2625" s="5">
        <v>25.2</v>
      </c>
      <c r="G2625" s="5">
        <v>3.07</v>
      </c>
      <c r="I2625" s="2"/>
      <c r="P2625" s="2"/>
    </row>
    <row r="2626" spans="1:16">
      <c r="A2626" s="1">
        <f t="shared" si="338"/>
        <v>2247494</v>
      </c>
      <c r="B2626" s="1">
        <v>-6</v>
      </c>
      <c r="C2626" s="1">
        <v>-5</v>
      </c>
      <c r="D2626" s="2">
        <v>9</v>
      </c>
      <c r="E2626" s="5">
        <v>4.08</v>
      </c>
      <c r="F2626" s="5">
        <v>5.15</v>
      </c>
      <c r="G2626" s="5">
        <v>1.6</v>
      </c>
      <c r="I2626" s="2"/>
      <c r="P2626" s="2"/>
    </row>
    <row r="2627" spans="1:16">
      <c r="A2627" s="1">
        <f t="shared" si="338"/>
        <v>2247495</v>
      </c>
      <c r="B2627" s="1">
        <v>-5</v>
      </c>
      <c r="C2627" s="1">
        <v>-5</v>
      </c>
      <c r="D2627" s="2">
        <v>9</v>
      </c>
      <c r="E2627" s="5">
        <v>2.76</v>
      </c>
      <c r="F2627" s="5">
        <v>1.81</v>
      </c>
      <c r="G2627" s="5">
        <v>1.1499999999999999</v>
      </c>
      <c r="I2627" s="2"/>
      <c r="P2627" s="2"/>
    </row>
    <row r="2628" spans="1:16">
      <c r="A2628" s="1">
        <f t="shared" si="338"/>
        <v>-2247500</v>
      </c>
      <c r="B2628" s="1">
        <v>0</v>
      </c>
      <c r="C2628" s="1">
        <v>5</v>
      </c>
      <c r="D2628" s="2">
        <v>-9</v>
      </c>
      <c r="E2628" s="5">
        <v>126.91</v>
      </c>
      <c r="F2628" s="5">
        <v>125.41</v>
      </c>
      <c r="G2628" s="5">
        <v>4.8899999999999997</v>
      </c>
      <c r="I2628" s="2"/>
      <c r="P2628" s="2"/>
    </row>
    <row r="2629" spans="1:16">
      <c r="A2629" s="1">
        <f t="shared" si="338"/>
        <v>-2247501</v>
      </c>
      <c r="B2629" s="1">
        <v>-1</v>
      </c>
      <c r="C2629" s="1">
        <v>5</v>
      </c>
      <c r="D2629" s="2">
        <v>-9</v>
      </c>
      <c r="E2629" s="5">
        <v>48.29</v>
      </c>
      <c r="F2629" s="5">
        <v>55.74</v>
      </c>
      <c r="G2629" s="5">
        <v>2.06</v>
      </c>
      <c r="I2629" s="2"/>
      <c r="P2629" s="2"/>
    </row>
    <row r="2630" spans="1:16">
      <c r="A2630" s="1">
        <f t="shared" si="338"/>
        <v>-2247502</v>
      </c>
      <c r="B2630" s="1">
        <v>-2</v>
      </c>
      <c r="C2630" s="1">
        <v>5</v>
      </c>
      <c r="D2630" s="2">
        <v>-9</v>
      </c>
      <c r="E2630" s="5">
        <v>439.95</v>
      </c>
      <c r="F2630" s="5">
        <v>427.57</v>
      </c>
      <c r="G2630" s="5">
        <v>9.34</v>
      </c>
      <c r="I2630" s="2"/>
      <c r="P2630" s="2"/>
    </row>
    <row r="2631" spans="1:16">
      <c r="A2631" s="1">
        <f t="shared" si="338"/>
        <v>-2247503</v>
      </c>
      <c r="B2631" s="1">
        <v>-3</v>
      </c>
      <c r="C2631" s="1">
        <v>5</v>
      </c>
      <c r="D2631" s="2">
        <v>-9</v>
      </c>
      <c r="E2631" s="5">
        <v>194.06</v>
      </c>
      <c r="F2631" s="5">
        <v>180.17</v>
      </c>
      <c r="G2631" s="5">
        <v>4.7300000000000004</v>
      </c>
      <c r="I2631" s="2"/>
      <c r="P2631" s="2"/>
    </row>
    <row r="2632" spans="1:16">
      <c r="A2632" s="1">
        <f t="shared" si="338"/>
        <v>-2247504</v>
      </c>
      <c r="B2632" s="1">
        <v>-4</v>
      </c>
      <c r="C2632" s="1">
        <v>5</v>
      </c>
      <c r="D2632" s="2">
        <v>-9</v>
      </c>
      <c r="E2632" s="5">
        <v>6.99</v>
      </c>
      <c r="F2632" s="5">
        <v>8.2200000000000006</v>
      </c>
      <c r="G2632" s="5">
        <v>1.1399999999999999</v>
      </c>
      <c r="I2632" s="2"/>
      <c r="P2632" s="2"/>
    </row>
    <row r="2633" spans="1:16">
      <c r="A2633" s="1">
        <f t="shared" si="338"/>
        <v>-2247505</v>
      </c>
      <c r="B2633" s="1">
        <v>-5</v>
      </c>
      <c r="C2633" s="1">
        <v>5</v>
      </c>
      <c r="D2633" s="2">
        <v>-9</v>
      </c>
      <c r="E2633" s="5">
        <v>31.24</v>
      </c>
      <c r="F2633" s="5">
        <v>29.8</v>
      </c>
      <c r="G2633" s="5">
        <v>2.3199999999999998</v>
      </c>
      <c r="I2633" s="2"/>
      <c r="P2633" s="2"/>
    </row>
    <row r="2634" spans="1:16">
      <c r="A2634" s="1">
        <f t="shared" si="338"/>
        <v>-2247506</v>
      </c>
      <c r="B2634" s="1">
        <v>-6</v>
      </c>
      <c r="C2634" s="1">
        <v>5</v>
      </c>
      <c r="D2634" s="2">
        <v>-9</v>
      </c>
      <c r="E2634" s="5">
        <v>1.62</v>
      </c>
      <c r="F2634" s="5">
        <v>1.57</v>
      </c>
      <c r="G2634" s="5">
        <v>1.65</v>
      </c>
      <c r="I2634" s="2"/>
      <c r="P2634" s="2"/>
    </row>
    <row r="2635" spans="1:16">
      <c r="A2635" s="1">
        <f t="shared" si="338"/>
        <v>2247994</v>
      </c>
      <c r="B2635" s="1">
        <v>-6</v>
      </c>
      <c r="C2635" s="1">
        <v>-4</v>
      </c>
      <c r="D2635" s="2">
        <v>9</v>
      </c>
      <c r="E2635" s="5">
        <v>7.5</v>
      </c>
      <c r="F2635" s="5">
        <v>8.18</v>
      </c>
      <c r="G2635" s="5">
        <v>1.72</v>
      </c>
      <c r="I2635" s="2"/>
      <c r="P2635" s="2"/>
    </row>
    <row r="2636" spans="1:16">
      <c r="A2636" s="1">
        <f t="shared" si="338"/>
        <v>2247995</v>
      </c>
      <c r="B2636" s="1">
        <v>-5</v>
      </c>
      <c r="C2636" s="1">
        <v>-4</v>
      </c>
      <c r="D2636" s="2">
        <v>9</v>
      </c>
      <c r="E2636" s="5">
        <v>2.74</v>
      </c>
      <c r="F2636" s="5">
        <v>2.56</v>
      </c>
      <c r="G2636" s="5">
        <v>1.1399999999999999</v>
      </c>
      <c r="I2636" s="2"/>
      <c r="P2636" s="2"/>
    </row>
    <row r="2637" spans="1:16">
      <c r="A2637" s="1">
        <f t="shared" si="338"/>
        <v>-2248001</v>
      </c>
      <c r="B2637" s="1">
        <v>-1</v>
      </c>
      <c r="C2637" s="1">
        <v>4</v>
      </c>
      <c r="D2637" s="2">
        <v>-9</v>
      </c>
      <c r="E2637" s="5">
        <v>110.06</v>
      </c>
      <c r="F2637" s="5">
        <v>118.54</v>
      </c>
      <c r="G2637" s="5">
        <v>3.94</v>
      </c>
      <c r="I2637" s="2"/>
      <c r="P2637" s="2"/>
    </row>
    <row r="2638" spans="1:16">
      <c r="A2638" s="1">
        <f t="shared" si="338"/>
        <v>-2248002</v>
      </c>
      <c r="B2638" s="1">
        <v>-2</v>
      </c>
      <c r="C2638" s="1">
        <v>4</v>
      </c>
      <c r="D2638" s="2">
        <v>-9</v>
      </c>
      <c r="E2638" s="5">
        <v>43.91</v>
      </c>
      <c r="F2638" s="5">
        <v>43.48</v>
      </c>
      <c r="G2638" s="5">
        <v>1.83</v>
      </c>
      <c r="I2638" s="2"/>
      <c r="P2638" s="2"/>
    </row>
    <row r="2639" spans="1:16">
      <c r="A2639" s="1">
        <f t="shared" si="338"/>
        <v>-2248003</v>
      </c>
      <c r="B2639" s="1">
        <v>-3</v>
      </c>
      <c r="C2639" s="1">
        <v>4</v>
      </c>
      <c r="D2639" s="2">
        <v>-9</v>
      </c>
      <c r="E2639" s="5">
        <v>205.02</v>
      </c>
      <c r="F2639" s="5">
        <v>213.53</v>
      </c>
      <c r="G2639" s="5">
        <v>7.17</v>
      </c>
      <c r="I2639" s="2"/>
      <c r="P2639" s="2"/>
    </row>
    <row r="2640" spans="1:16">
      <c r="A2640" s="1">
        <f t="shared" si="338"/>
        <v>-2248004</v>
      </c>
      <c r="B2640" s="1">
        <v>-4</v>
      </c>
      <c r="C2640" s="1">
        <v>4</v>
      </c>
      <c r="D2640" s="2">
        <v>-9</v>
      </c>
      <c r="E2640" s="5">
        <v>67.78</v>
      </c>
      <c r="F2640" s="5">
        <v>65.8</v>
      </c>
      <c r="G2640" s="5">
        <v>3.31</v>
      </c>
      <c r="I2640" s="2"/>
      <c r="P2640" s="2"/>
    </row>
    <row r="2641" spans="1:16">
      <c r="A2641" s="1">
        <f t="shared" si="338"/>
        <v>-2248005</v>
      </c>
      <c r="B2641" s="1">
        <v>-5</v>
      </c>
      <c r="C2641" s="1">
        <v>4</v>
      </c>
      <c r="D2641" s="2">
        <v>-9</v>
      </c>
      <c r="E2641" s="5">
        <v>14.84</v>
      </c>
      <c r="F2641" s="5">
        <v>11.4</v>
      </c>
      <c r="G2641" s="5">
        <v>1.78</v>
      </c>
      <c r="I2641" s="2"/>
      <c r="P2641" s="2"/>
    </row>
    <row r="2642" spans="1:16">
      <c r="A2642" s="1">
        <f t="shared" si="338"/>
        <v>-2248006</v>
      </c>
      <c r="B2642" s="1">
        <v>-6</v>
      </c>
      <c r="C2642" s="1">
        <v>4</v>
      </c>
      <c r="D2642" s="2">
        <v>-9</v>
      </c>
      <c r="E2642" s="5">
        <v>1.94</v>
      </c>
      <c r="F2642" s="5">
        <v>0.85</v>
      </c>
      <c r="G2642" s="5">
        <v>1.35</v>
      </c>
      <c r="I2642" s="2"/>
      <c r="P2642" s="2"/>
    </row>
    <row r="2643" spans="1:16">
      <c r="A2643" s="1">
        <f t="shared" si="338"/>
        <v>2248493</v>
      </c>
      <c r="B2643" s="1">
        <v>-7</v>
      </c>
      <c r="C2643" s="1">
        <v>-3</v>
      </c>
      <c r="D2643" s="2">
        <v>9</v>
      </c>
      <c r="E2643" s="5">
        <v>5.77</v>
      </c>
      <c r="F2643" s="5">
        <v>8.6</v>
      </c>
      <c r="G2643" s="5">
        <v>1.99</v>
      </c>
      <c r="I2643" s="2"/>
      <c r="P2643" s="2"/>
    </row>
    <row r="2644" spans="1:16">
      <c r="A2644" s="1">
        <f t="shared" si="338"/>
        <v>2248494</v>
      </c>
      <c r="B2644" s="1">
        <v>-6</v>
      </c>
      <c r="C2644" s="1">
        <v>-3</v>
      </c>
      <c r="D2644" s="2">
        <v>9</v>
      </c>
      <c r="E2644" s="5">
        <v>11.13</v>
      </c>
      <c r="F2644" s="5">
        <v>11.63</v>
      </c>
      <c r="G2644" s="5">
        <v>1.84</v>
      </c>
      <c r="I2644" s="2"/>
      <c r="P2644" s="2"/>
    </row>
    <row r="2645" spans="1:16">
      <c r="A2645" s="1">
        <f t="shared" si="338"/>
        <v>-2248501</v>
      </c>
      <c r="B2645" s="1">
        <v>-1</v>
      </c>
      <c r="C2645" s="1">
        <v>3</v>
      </c>
      <c r="D2645" s="2">
        <v>-9</v>
      </c>
      <c r="E2645" s="5">
        <v>61.94</v>
      </c>
      <c r="F2645" s="5">
        <v>60.82</v>
      </c>
      <c r="G2645" s="5">
        <v>2.89</v>
      </c>
      <c r="I2645" s="2"/>
      <c r="P2645" s="2"/>
    </row>
    <row r="2646" spans="1:16">
      <c r="A2646" s="1">
        <f t="shared" ref="A2646:A2709" si="339">B2646+500*C2646+250000*D2646</f>
        <v>-2248502</v>
      </c>
      <c r="B2646" s="1">
        <v>-2</v>
      </c>
      <c r="C2646" s="1">
        <v>3</v>
      </c>
      <c r="D2646" s="2">
        <v>-9</v>
      </c>
      <c r="E2646" s="5">
        <v>200.32</v>
      </c>
      <c r="F2646" s="5">
        <v>179.04</v>
      </c>
      <c r="G2646" s="5">
        <v>6.17</v>
      </c>
      <c r="I2646" s="2"/>
      <c r="P2646" s="2"/>
    </row>
    <row r="2647" spans="1:16">
      <c r="A2647" s="1">
        <f t="shared" si="339"/>
        <v>-2248503</v>
      </c>
      <c r="B2647" s="1">
        <v>-3</v>
      </c>
      <c r="C2647" s="1">
        <v>3</v>
      </c>
      <c r="D2647" s="2">
        <v>-9</v>
      </c>
      <c r="E2647" s="5">
        <v>66.849999999999994</v>
      </c>
      <c r="F2647" s="5">
        <v>75.38</v>
      </c>
      <c r="G2647" s="5">
        <v>3.52</v>
      </c>
      <c r="I2647" s="2"/>
      <c r="P2647" s="2"/>
    </row>
    <row r="2648" spans="1:16">
      <c r="A2648" s="1">
        <f t="shared" si="339"/>
        <v>-2248504</v>
      </c>
      <c r="B2648" s="1">
        <v>-4</v>
      </c>
      <c r="C2648" s="1">
        <v>3</v>
      </c>
      <c r="D2648" s="2">
        <v>-9</v>
      </c>
      <c r="E2648" s="5">
        <v>9.56</v>
      </c>
      <c r="F2648" s="5">
        <v>8.11</v>
      </c>
      <c r="G2648" s="5">
        <v>1.5</v>
      </c>
      <c r="I2648" s="2"/>
      <c r="P2648" s="2"/>
    </row>
    <row r="2649" spans="1:16">
      <c r="A2649" s="1">
        <f t="shared" si="339"/>
        <v>-2248505</v>
      </c>
      <c r="B2649" s="1">
        <v>-5</v>
      </c>
      <c r="C2649" s="1">
        <v>3</v>
      </c>
      <c r="D2649" s="2">
        <v>-9</v>
      </c>
      <c r="E2649" s="5">
        <v>42.04</v>
      </c>
      <c r="F2649" s="5">
        <v>41.72</v>
      </c>
      <c r="G2649" s="5">
        <v>2.93</v>
      </c>
      <c r="I2649" s="2"/>
      <c r="P2649" s="2"/>
    </row>
    <row r="2650" spans="1:16">
      <c r="A2650" s="1">
        <f t="shared" si="339"/>
        <v>-2248506</v>
      </c>
      <c r="B2650" s="1">
        <v>-6</v>
      </c>
      <c r="C2650" s="1">
        <v>3</v>
      </c>
      <c r="D2650" s="2">
        <v>-9</v>
      </c>
      <c r="E2650" s="5">
        <v>43.33</v>
      </c>
      <c r="F2650" s="5">
        <v>39.14</v>
      </c>
      <c r="G2650" s="5">
        <v>3.17</v>
      </c>
      <c r="I2650" s="2"/>
      <c r="P2650" s="2"/>
    </row>
    <row r="2651" spans="1:16">
      <c r="A2651" s="1">
        <f t="shared" si="339"/>
        <v>2248993</v>
      </c>
      <c r="B2651" s="1">
        <v>-7</v>
      </c>
      <c r="C2651" s="1">
        <v>-2</v>
      </c>
      <c r="D2651" s="2">
        <v>9</v>
      </c>
      <c r="E2651" s="5">
        <v>2.72</v>
      </c>
      <c r="F2651" s="5">
        <v>3.65</v>
      </c>
      <c r="G2651" s="5">
        <v>1.72</v>
      </c>
      <c r="I2651" s="2"/>
      <c r="P2651" s="2"/>
    </row>
    <row r="2652" spans="1:16">
      <c r="A2652" s="1">
        <f t="shared" si="339"/>
        <v>2248994</v>
      </c>
      <c r="B2652" s="1">
        <v>-6</v>
      </c>
      <c r="C2652" s="1">
        <v>-2</v>
      </c>
      <c r="D2652" s="2">
        <v>9</v>
      </c>
      <c r="E2652" s="5">
        <v>17.52</v>
      </c>
      <c r="F2652" s="5">
        <v>22.76</v>
      </c>
      <c r="G2652" s="5">
        <v>2.39</v>
      </c>
      <c r="I2652" s="2"/>
      <c r="P2652" s="2"/>
    </row>
    <row r="2653" spans="1:16">
      <c r="A2653" s="1">
        <f t="shared" si="339"/>
        <v>-2248995</v>
      </c>
      <c r="B2653" s="1">
        <v>5</v>
      </c>
      <c r="C2653" s="1">
        <v>2</v>
      </c>
      <c r="D2653" s="2">
        <v>-9</v>
      </c>
      <c r="E2653" s="5">
        <v>58.75</v>
      </c>
      <c r="F2653" s="5">
        <v>55.9</v>
      </c>
      <c r="G2653" s="5">
        <v>2.27</v>
      </c>
      <c r="I2653" s="2"/>
      <c r="P2653" s="2"/>
    </row>
    <row r="2654" spans="1:16">
      <c r="A2654" s="1">
        <f t="shared" si="339"/>
        <v>-2248996</v>
      </c>
      <c r="B2654" s="1">
        <v>4</v>
      </c>
      <c r="C2654" s="1">
        <v>2</v>
      </c>
      <c r="D2654" s="2">
        <v>-9</v>
      </c>
      <c r="E2654" s="5">
        <v>66.44</v>
      </c>
      <c r="F2654" s="5">
        <v>64.760000000000005</v>
      </c>
      <c r="G2654" s="5">
        <v>2.29</v>
      </c>
      <c r="I2654" s="2"/>
      <c r="P2654" s="2"/>
    </row>
    <row r="2655" spans="1:16">
      <c r="A2655" s="1">
        <f t="shared" si="339"/>
        <v>-2248997</v>
      </c>
      <c r="B2655" s="1">
        <v>3</v>
      </c>
      <c r="C2655" s="1">
        <v>2</v>
      </c>
      <c r="D2655" s="2">
        <v>-9</v>
      </c>
      <c r="E2655" s="5">
        <v>89.21</v>
      </c>
      <c r="F2655" s="5">
        <v>88.93</v>
      </c>
      <c r="G2655" s="5">
        <v>2.58</v>
      </c>
      <c r="I2655" s="2"/>
      <c r="P2655" s="2"/>
    </row>
    <row r="2656" spans="1:16">
      <c r="A2656" s="1">
        <f t="shared" si="339"/>
        <v>-2248998</v>
      </c>
      <c r="B2656" s="1">
        <v>2</v>
      </c>
      <c r="C2656" s="1">
        <v>2</v>
      </c>
      <c r="D2656" s="2">
        <v>-9</v>
      </c>
      <c r="E2656" s="5">
        <v>9.5399999999999991</v>
      </c>
      <c r="F2656" s="5">
        <v>6.16</v>
      </c>
      <c r="G2656" s="5">
        <v>1.56</v>
      </c>
      <c r="I2656" s="2"/>
      <c r="P2656" s="2"/>
    </row>
    <row r="2657" spans="1:16">
      <c r="A2657" s="1">
        <f t="shared" si="339"/>
        <v>-2248999</v>
      </c>
      <c r="B2657" s="1">
        <v>1</v>
      </c>
      <c r="C2657" s="1">
        <v>2</v>
      </c>
      <c r="D2657" s="2">
        <v>-9</v>
      </c>
      <c r="E2657" s="5">
        <v>8.86</v>
      </c>
      <c r="F2657" s="5">
        <v>9.99</v>
      </c>
      <c r="G2657" s="5">
        <v>2.06</v>
      </c>
      <c r="I2657" s="2"/>
      <c r="P2657" s="2"/>
    </row>
    <row r="2658" spans="1:16">
      <c r="A2658" s="1">
        <f t="shared" si="339"/>
        <v>-2249000</v>
      </c>
      <c r="B2658" s="1">
        <v>0</v>
      </c>
      <c r="C2658" s="1">
        <v>2</v>
      </c>
      <c r="D2658" s="2">
        <v>-9</v>
      </c>
      <c r="E2658" s="5">
        <v>69.959999999999994</v>
      </c>
      <c r="F2658" s="5">
        <v>73.290000000000006</v>
      </c>
      <c r="G2658" s="5">
        <v>3.2</v>
      </c>
      <c r="I2658" s="2"/>
      <c r="P2658" s="2"/>
    </row>
    <row r="2659" spans="1:16">
      <c r="A2659" s="1">
        <f t="shared" si="339"/>
        <v>-2249001</v>
      </c>
      <c r="B2659" s="1">
        <v>-1</v>
      </c>
      <c r="C2659" s="1">
        <v>2</v>
      </c>
      <c r="D2659" s="2">
        <v>-9</v>
      </c>
      <c r="E2659" s="5">
        <v>474.14</v>
      </c>
      <c r="F2659" s="5">
        <v>464.94</v>
      </c>
      <c r="G2659" s="5">
        <v>13.53</v>
      </c>
      <c r="I2659" s="2"/>
      <c r="P2659" s="2"/>
    </row>
    <row r="2660" spans="1:16">
      <c r="A2660" s="1">
        <f t="shared" si="339"/>
        <v>-2249002</v>
      </c>
      <c r="B2660" s="1">
        <v>-2</v>
      </c>
      <c r="C2660" s="1">
        <v>2</v>
      </c>
      <c r="D2660" s="2">
        <v>-9</v>
      </c>
      <c r="E2660" s="5">
        <v>87.83</v>
      </c>
      <c r="F2660" s="5">
        <v>87.77</v>
      </c>
      <c r="G2660" s="5">
        <v>3.74</v>
      </c>
      <c r="I2660" s="2"/>
      <c r="P2660" s="2"/>
    </row>
    <row r="2661" spans="1:16">
      <c r="A2661" s="1">
        <f t="shared" si="339"/>
        <v>-2249003</v>
      </c>
      <c r="B2661" s="1">
        <v>-3</v>
      </c>
      <c r="C2661" s="1">
        <v>2</v>
      </c>
      <c r="D2661" s="2">
        <v>-9</v>
      </c>
      <c r="E2661" s="5">
        <v>3.24</v>
      </c>
      <c r="F2661" s="5">
        <v>2.81</v>
      </c>
      <c r="G2661" s="5">
        <v>1.1100000000000001</v>
      </c>
      <c r="I2661" s="2"/>
      <c r="P2661" s="2"/>
    </row>
    <row r="2662" spans="1:16">
      <c r="A2662" s="1">
        <f t="shared" si="339"/>
        <v>-2249004</v>
      </c>
      <c r="B2662" s="1">
        <v>-4</v>
      </c>
      <c r="C2662" s="1">
        <v>2</v>
      </c>
      <c r="D2662" s="2">
        <v>-9</v>
      </c>
      <c r="E2662" s="5">
        <v>37.85</v>
      </c>
      <c r="F2662" s="5">
        <v>36.6</v>
      </c>
      <c r="G2662" s="5">
        <v>2.66</v>
      </c>
      <c r="I2662" s="2"/>
      <c r="P2662" s="2"/>
    </row>
    <row r="2663" spans="1:16">
      <c r="A2663" s="1">
        <f t="shared" si="339"/>
        <v>-2249005</v>
      </c>
      <c r="B2663" s="1">
        <v>-5</v>
      </c>
      <c r="C2663" s="1">
        <v>2</v>
      </c>
      <c r="D2663" s="2">
        <v>-9</v>
      </c>
      <c r="E2663" s="5">
        <v>35.130000000000003</v>
      </c>
      <c r="F2663" s="5">
        <v>35.090000000000003</v>
      </c>
      <c r="G2663" s="5">
        <v>2.89</v>
      </c>
      <c r="I2663" s="2"/>
      <c r="P2663" s="2"/>
    </row>
    <row r="2664" spans="1:16">
      <c r="A2664" s="1">
        <f t="shared" si="339"/>
        <v>-2249006</v>
      </c>
      <c r="B2664" s="1">
        <v>-6</v>
      </c>
      <c r="C2664" s="1">
        <v>2</v>
      </c>
      <c r="D2664" s="2">
        <v>-9</v>
      </c>
      <c r="E2664" s="5">
        <v>34.119999999999997</v>
      </c>
      <c r="F2664" s="5">
        <v>37.21</v>
      </c>
      <c r="G2664" s="5">
        <v>3.2</v>
      </c>
      <c r="I2664" s="2"/>
      <c r="P2664" s="2"/>
    </row>
    <row r="2665" spans="1:16">
      <c r="A2665" s="1">
        <f t="shared" si="339"/>
        <v>-2249493</v>
      </c>
      <c r="B2665" s="1">
        <v>7</v>
      </c>
      <c r="C2665" s="1">
        <v>1</v>
      </c>
      <c r="D2665" s="2">
        <v>-9</v>
      </c>
      <c r="E2665" s="5">
        <v>78.63</v>
      </c>
      <c r="F2665" s="5">
        <v>86.46</v>
      </c>
      <c r="G2665" s="5">
        <v>4.47</v>
      </c>
      <c r="I2665" s="2"/>
      <c r="P2665" s="2"/>
    </row>
    <row r="2666" spans="1:16">
      <c r="A2666" s="1">
        <f t="shared" si="339"/>
        <v>-2249494</v>
      </c>
      <c r="B2666" s="1">
        <v>6</v>
      </c>
      <c r="C2666" s="1">
        <v>1</v>
      </c>
      <c r="D2666" s="2">
        <v>-9</v>
      </c>
      <c r="E2666" s="5">
        <v>3.05</v>
      </c>
      <c r="F2666" s="5">
        <v>2.89</v>
      </c>
      <c r="G2666" s="5">
        <v>1.26</v>
      </c>
      <c r="I2666" s="2"/>
      <c r="P2666" s="2"/>
    </row>
    <row r="2667" spans="1:16">
      <c r="A2667" s="1">
        <f t="shared" si="339"/>
        <v>-2249495</v>
      </c>
      <c r="B2667" s="1">
        <v>5</v>
      </c>
      <c r="C2667" s="1">
        <v>1</v>
      </c>
      <c r="D2667" s="2">
        <v>-9</v>
      </c>
      <c r="E2667" s="5">
        <v>103.17</v>
      </c>
      <c r="F2667" s="5">
        <v>107.46</v>
      </c>
      <c r="G2667" s="5">
        <v>3.26</v>
      </c>
      <c r="I2667" s="2"/>
      <c r="P2667" s="2"/>
    </row>
    <row r="2668" spans="1:16">
      <c r="A2668" s="1">
        <f t="shared" si="339"/>
        <v>-2249496</v>
      </c>
      <c r="B2668" s="1">
        <v>4</v>
      </c>
      <c r="C2668" s="1">
        <v>1</v>
      </c>
      <c r="D2668" s="2">
        <v>-9</v>
      </c>
      <c r="E2668" s="5">
        <v>34.51</v>
      </c>
      <c r="F2668" s="5">
        <v>34.46</v>
      </c>
      <c r="G2668" s="5">
        <v>1.59</v>
      </c>
      <c r="I2668" s="2"/>
      <c r="P2668" s="2"/>
    </row>
    <row r="2669" spans="1:16">
      <c r="A2669" s="1">
        <f t="shared" si="339"/>
        <v>-2249497</v>
      </c>
      <c r="B2669" s="1">
        <v>3</v>
      </c>
      <c r="C2669" s="1">
        <v>1</v>
      </c>
      <c r="D2669" s="2">
        <v>-9</v>
      </c>
      <c r="E2669" s="5">
        <v>52.3</v>
      </c>
      <c r="F2669" s="5">
        <v>58</v>
      </c>
      <c r="G2669" s="5">
        <v>1.94</v>
      </c>
      <c r="I2669" s="2"/>
      <c r="P2669" s="2"/>
    </row>
    <row r="2670" spans="1:16">
      <c r="A2670" s="1">
        <f t="shared" si="339"/>
        <v>-2249498</v>
      </c>
      <c r="B2670" s="1">
        <v>2</v>
      </c>
      <c r="C2670" s="1">
        <v>1</v>
      </c>
      <c r="D2670" s="2">
        <v>-9</v>
      </c>
      <c r="E2670" s="5">
        <v>108.34</v>
      </c>
      <c r="F2670" s="5">
        <v>102</v>
      </c>
      <c r="G2670" s="5">
        <v>2.63</v>
      </c>
      <c r="I2670" s="2"/>
      <c r="P2670" s="2"/>
    </row>
    <row r="2671" spans="1:16">
      <c r="A2671" s="1">
        <f t="shared" si="339"/>
        <v>-2249499</v>
      </c>
      <c r="B2671" s="1">
        <v>1</v>
      </c>
      <c r="C2671" s="1">
        <v>1</v>
      </c>
      <c r="D2671" s="2">
        <v>-9</v>
      </c>
      <c r="E2671" s="5">
        <v>347.89</v>
      </c>
      <c r="F2671" s="5">
        <v>333.64</v>
      </c>
      <c r="G2671" s="5">
        <v>6.59</v>
      </c>
      <c r="I2671" s="2"/>
      <c r="P2671" s="2"/>
    </row>
    <row r="2672" spans="1:16">
      <c r="A2672" s="1">
        <f t="shared" si="339"/>
        <v>-2249500</v>
      </c>
      <c r="B2672" s="1">
        <v>0</v>
      </c>
      <c r="C2672" s="1">
        <v>1</v>
      </c>
      <c r="D2672" s="2">
        <v>-9</v>
      </c>
      <c r="E2672" s="5">
        <v>503.52</v>
      </c>
      <c r="F2672" s="5">
        <v>464.15</v>
      </c>
      <c r="G2672" s="5">
        <v>8.73</v>
      </c>
      <c r="I2672" s="2"/>
      <c r="P2672" s="2"/>
    </row>
    <row r="2673" spans="1:16">
      <c r="A2673" s="1">
        <f t="shared" si="339"/>
        <v>-2249501</v>
      </c>
      <c r="B2673" s="1">
        <v>-1</v>
      </c>
      <c r="C2673" s="1">
        <v>1</v>
      </c>
      <c r="D2673" s="2">
        <v>-9</v>
      </c>
      <c r="E2673" s="5">
        <v>228.7</v>
      </c>
      <c r="F2673" s="5">
        <v>216.29</v>
      </c>
      <c r="G2673" s="5">
        <v>7.11</v>
      </c>
      <c r="I2673" s="2"/>
      <c r="P2673" s="2"/>
    </row>
    <row r="2674" spans="1:16">
      <c r="A2674" s="1">
        <f t="shared" si="339"/>
        <v>-2249502</v>
      </c>
      <c r="B2674" s="1">
        <v>-2</v>
      </c>
      <c r="C2674" s="1">
        <v>1</v>
      </c>
      <c r="D2674" s="2">
        <v>-9</v>
      </c>
      <c r="E2674" s="5">
        <v>124.59</v>
      </c>
      <c r="F2674" s="5">
        <v>125.41</v>
      </c>
      <c r="G2674" s="5">
        <v>4.8899999999999997</v>
      </c>
      <c r="I2674" s="2"/>
      <c r="P2674" s="2"/>
    </row>
    <row r="2675" spans="1:16">
      <c r="A2675" s="1">
        <f t="shared" si="339"/>
        <v>-2249503</v>
      </c>
      <c r="B2675" s="1">
        <v>-3</v>
      </c>
      <c r="C2675" s="1">
        <v>1</v>
      </c>
      <c r="D2675" s="2">
        <v>-9</v>
      </c>
      <c r="E2675" s="5">
        <v>27.05</v>
      </c>
      <c r="F2675" s="5">
        <v>30.49</v>
      </c>
      <c r="G2675" s="5">
        <v>2.38</v>
      </c>
      <c r="I2675" s="2"/>
      <c r="P2675" s="2"/>
    </row>
    <row r="2676" spans="1:16">
      <c r="A2676" s="1">
        <f t="shared" si="339"/>
        <v>-2249504</v>
      </c>
      <c r="B2676" s="1">
        <v>-4</v>
      </c>
      <c r="C2676" s="1">
        <v>1</v>
      </c>
      <c r="D2676" s="2">
        <v>-9</v>
      </c>
      <c r="E2676" s="5">
        <v>0.43</v>
      </c>
      <c r="F2676" s="5">
        <v>-0.36</v>
      </c>
      <c r="G2676" s="5">
        <v>1.08</v>
      </c>
      <c r="I2676" s="2"/>
      <c r="P2676" s="2"/>
    </row>
    <row r="2677" spans="1:16">
      <c r="A2677" s="1">
        <f t="shared" si="339"/>
        <v>-2249505</v>
      </c>
      <c r="B2677" s="1">
        <v>-5</v>
      </c>
      <c r="C2677" s="1">
        <v>1</v>
      </c>
      <c r="D2677" s="2">
        <v>-9</v>
      </c>
      <c r="E2677" s="5">
        <v>0.7</v>
      </c>
      <c r="F2677" s="5">
        <v>2.41</v>
      </c>
      <c r="G2677" s="5">
        <v>1.47</v>
      </c>
      <c r="I2677" s="2"/>
      <c r="P2677" s="2"/>
    </row>
    <row r="2678" spans="1:16">
      <c r="A2678" s="1">
        <f t="shared" si="339"/>
        <v>-2249506</v>
      </c>
      <c r="B2678" s="1">
        <v>-6</v>
      </c>
      <c r="C2678" s="1">
        <v>1</v>
      </c>
      <c r="D2678" s="2">
        <v>-9</v>
      </c>
      <c r="E2678" s="5">
        <v>12.74</v>
      </c>
      <c r="F2678" s="5">
        <v>12.96</v>
      </c>
      <c r="G2678" s="5">
        <v>2.5099999999999998</v>
      </c>
      <c r="I2678" s="2"/>
      <c r="P2678" s="2"/>
    </row>
    <row r="2679" spans="1:16">
      <c r="A2679" s="1">
        <f t="shared" si="339"/>
        <v>-2249993</v>
      </c>
      <c r="B2679" s="1">
        <v>7</v>
      </c>
      <c r="C2679" s="1">
        <v>0</v>
      </c>
      <c r="D2679" s="2">
        <v>-9</v>
      </c>
      <c r="E2679" s="5">
        <v>29.04</v>
      </c>
      <c r="F2679" s="5">
        <v>31.12</v>
      </c>
      <c r="G2679" s="5">
        <v>2.86</v>
      </c>
      <c r="I2679" s="2"/>
      <c r="P2679" s="2"/>
    </row>
    <row r="2680" spans="1:16">
      <c r="A2680" s="1">
        <f t="shared" si="339"/>
        <v>-2249994</v>
      </c>
      <c r="B2680" s="1">
        <v>6</v>
      </c>
      <c r="C2680" s="1">
        <v>0</v>
      </c>
      <c r="D2680" s="2">
        <v>-9</v>
      </c>
      <c r="E2680" s="5">
        <v>34.86</v>
      </c>
      <c r="F2680" s="5">
        <v>35.75</v>
      </c>
      <c r="G2680" s="5">
        <v>2.4</v>
      </c>
      <c r="I2680" s="2"/>
      <c r="P2680" s="2"/>
    </row>
    <row r="2681" spans="1:16">
      <c r="A2681" s="1">
        <f t="shared" si="339"/>
        <v>-2249995</v>
      </c>
      <c r="B2681" s="1">
        <v>5</v>
      </c>
      <c r="C2681" s="1">
        <v>0</v>
      </c>
      <c r="D2681" s="2">
        <v>-9</v>
      </c>
      <c r="E2681" s="5">
        <v>1.85</v>
      </c>
      <c r="F2681" s="5">
        <v>1.36</v>
      </c>
      <c r="G2681" s="5">
        <v>0.69</v>
      </c>
      <c r="I2681" s="2"/>
      <c r="P2681" s="2"/>
    </row>
    <row r="2682" spans="1:16">
      <c r="A2682" s="1">
        <f t="shared" si="339"/>
        <v>-2249996</v>
      </c>
      <c r="B2682" s="1">
        <v>4</v>
      </c>
      <c r="C2682" s="1">
        <v>0</v>
      </c>
      <c r="D2682" s="2">
        <v>-9</v>
      </c>
      <c r="E2682" s="5">
        <v>28.46</v>
      </c>
      <c r="F2682" s="5">
        <v>27.6</v>
      </c>
      <c r="G2682" s="5">
        <v>1.41</v>
      </c>
      <c r="I2682" s="2"/>
      <c r="P2682" s="2"/>
    </row>
    <row r="2683" spans="1:16">
      <c r="A2683" s="1">
        <f t="shared" si="339"/>
        <v>-2249997</v>
      </c>
      <c r="B2683" s="1">
        <v>3</v>
      </c>
      <c r="C2683" s="1">
        <v>0</v>
      </c>
      <c r="D2683" s="2">
        <v>-9</v>
      </c>
      <c r="E2683" s="5">
        <v>22.76</v>
      </c>
      <c r="F2683" s="5">
        <v>24.34</v>
      </c>
      <c r="G2683" s="5">
        <v>1.2</v>
      </c>
      <c r="I2683" s="2"/>
      <c r="P2683" s="2"/>
    </row>
    <row r="2684" spans="1:16">
      <c r="A2684" s="1">
        <f t="shared" si="339"/>
        <v>-2249998</v>
      </c>
      <c r="B2684" s="1">
        <v>2</v>
      </c>
      <c r="C2684" s="1">
        <v>0</v>
      </c>
      <c r="D2684" s="2">
        <v>-9</v>
      </c>
      <c r="E2684" s="5">
        <v>236.51</v>
      </c>
      <c r="F2684" s="5">
        <v>234.47</v>
      </c>
      <c r="G2684" s="5">
        <v>4.96</v>
      </c>
      <c r="I2684" s="2"/>
      <c r="P2684" s="2"/>
    </row>
    <row r="2685" spans="1:16">
      <c r="A2685" s="1">
        <f t="shared" si="339"/>
        <v>-2249999</v>
      </c>
      <c r="B2685" s="1">
        <v>1</v>
      </c>
      <c r="C2685" s="1">
        <v>0</v>
      </c>
      <c r="D2685" s="2">
        <v>-9</v>
      </c>
      <c r="E2685" s="5">
        <v>254.83</v>
      </c>
      <c r="F2685" s="5">
        <v>222.77</v>
      </c>
      <c r="G2685" s="5">
        <v>4.6500000000000004</v>
      </c>
      <c r="I2685" s="2"/>
      <c r="P2685" s="2"/>
    </row>
    <row r="2686" spans="1:16">
      <c r="A2686" s="1">
        <f t="shared" si="339"/>
        <v>-2250000</v>
      </c>
      <c r="B2686" s="1">
        <v>0</v>
      </c>
      <c r="C2686" s="1">
        <v>0</v>
      </c>
      <c r="D2686" s="2">
        <v>-9</v>
      </c>
      <c r="E2686" s="5">
        <v>393.47</v>
      </c>
      <c r="F2686" s="5">
        <v>412.24</v>
      </c>
      <c r="G2686" s="5">
        <v>7.88</v>
      </c>
      <c r="I2686" s="2"/>
      <c r="P2686" s="2"/>
    </row>
    <row r="2687" spans="1:16">
      <c r="A2687" s="1">
        <f t="shared" si="339"/>
        <v>-2250001</v>
      </c>
      <c r="B2687" s="1">
        <v>-1</v>
      </c>
      <c r="C2687" s="1">
        <v>0</v>
      </c>
      <c r="D2687" s="2">
        <v>-9</v>
      </c>
      <c r="E2687" s="5">
        <v>235.33</v>
      </c>
      <c r="F2687" s="5">
        <v>236.53</v>
      </c>
      <c r="G2687" s="5">
        <v>7.76</v>
      </c>
      <c r="I2687" s="2"/>
      <c r="P2687" s="2"/>
    </row>
    <row r="2688" spans="1:16">
      <c r="A2688" s="1">
        <f t="shared" si="339"/>
        <v>-2250002</v>
      </c>
      <c r="B2688" s="1">
        <v>-2</v>
      </c>
      <c r="C2688" s="1">
        <v>0</v>
      </c>
      <c r="D2688" s="2">
        <v>-9</v>
      </c>
      <c r="E2688" s="5">
        <v>79.349999999999994</v>
      </c>
      <c r="F2688" s="5">
        <v>81.19</v>
      </c>
      <c r="G2688" s="5">
        <v>3.76</v>
      </c>
      <c r="I2688" s="2"/>
      <c r="P2688" s="2"/>
    </row>
    <row r="2689" spans="1:16">
      <c r="A2689" s="1">
        <f t="shared" si="339"/>
        <v>-2250003</v>
      </c>
      <c r="B2689" s="1">
        <v>-3</v>
      </c>
      <c r="C2689" s="1">
        <v>0</v>
      </c>
      <c r="D2689" s="2">
        <v>-9</v>
      </c>
      <c r="E2689" s="5">
        <v>59.57</v>
      </c>
      <c r="F2689" s="5">
        <v>61.64</v>
      </c>
      <c r="G2689" s="5">
        <v>3.46</v>
      </c>
      <c r="I2689" s="2"/>
      <c r="P2689" s="2"/>
    </row>
    <row r="2690" spans="1:16">
      <c r="A2690" s="1">
        <f t="shared" si="339"/>
        <v>-2250004</v>
      </c>
      <c r="B2690" s="1">
        <v>-4</v>
      </c>
      <c r="C2690" s="1">
        <v>0</v>
      </c>
      <c r="D2690" s="2">
        <v>-9</v>
      </c>
      <c r="E2690" s="5">
        <v>36.46</v>
      </c>
      <c r="F2690" s="5">
        <v>38.25</v>
      </c>
      <c r="G2690" s="5">
        <v>2.92</v>
      </c>
      <c r="I2690" s="2"/>
      <c r="P2690" s="2"/>
    </row>
    <row r="2691" spans="1:16">
      <c r="A2691" s="1">
        <f t="shared" si="339"/>
        <v>-2250005</v>
      </c>
      <c r="B2691" s="1">
        <v>-5</v>
      </c>
      <c r="C2691" s="1">
        <v>0</v>
      </c>
      <c r="D2691" s="2">
        <v>-9</v>
      </c>
      <c r="E2691" s="5">
        <v>17.37</v>
      </c>
      <c r="F2691" s="5">
        <v>18.760000000000002</v>
      </c>
      <c r="G2691" s="5">
        <v>2.6</v>
      </c>
      <c r="I2691" s="2"/>
      <c r="P2691" s="2"/>
    </row>
    <row r="2692" spans="1:16">
      <c r="A2692" s="1">
        <f t="shared" si="339"/>
        <v>-2250006</v>
      </c>
      <c r="B2692" s="1">
        <v>-6</v>
      </c>
      <c r="C2692" s="1">
        <v>0</v>
      </c>
      <c r="D2692" s="2">
        <v>-9</v>
      </c>
      <c r="E2692" s="5">
        <v>15.89</v>
      </c>
      <c r="F2692" s="5">
        <v>18.97</v>
      </c>
      <c r="G2692" s="5">
        <v>2.93</v>
      </c>
      <c r="I2692" s="2"/>
      <c r="P2692" s="2"/>
    </row>
    <row r="2693" spans="1:16">
      <c r="A2693" s="1">
        <f t="shared" si="339"/>
        <v>-2250492</v>
      </c>
      <c r="B2693" s="1">
        <v>8</v>
      </c>
      <c r="C2693" s="1">
        <v>-1</v>
      </c>
      <c r="D2693" s="2">
        <v>-9</v>
      </c>
      <c r="E2693" s="5">
        <v>10.14</v>
      </c>
      <c r="F2693" s="5">
        <v>11.51</v>
      </c>
      <c r="G2693" s="5">
        <v>2.14</v>
      </c>
      <c r="I2693" s="2"/>
      <c r="P2693" s="2"/>
    </row>
    <row r="2694" spans="1:16">
      <c r="A2694" s="1">
        <f t="shared" si="339"/>
        <v>-2250493</v>
      </c>
      <c r="B2694" s="1">
        <v>7</v>
      </c>
      <c r="C2694" s="1">
        <v>-1</v>
      </c>
      <c r="D2694" s="2">
        <v>-9</v>
      </c>
      <c r="E2694" s="5">
        <v>30.92</v>
      </c>
      <c r="F2694" s="5">
        <v>32.5</v>
      </c>
      <c r="G2694" s="5">
        <v>2.65</v>
      </c>
      <c r="I2694" s="2"/>
      <c r="P2694" s="2"/>
    </row>
    <row r="2695" spans="1:16">
      <c r="A2695" s="1">
        <f t="shared" si="339"/>
        <v>-2250494</v>
      </c>
      <c r="B2695" s="1">
        <v>6</v>
      </c>
      <c r="C2695" s="1">
        <v>-1</v>
      </c>
      <c r="D2695" s="2">
        <v>-9</v>
      </c>
      <c r="E2695" s="5">
        <v>149.82</v>
      </c>
      <c r="F2695" s="5">
        <v>144.09</v>
      </c>
      <c r="G2695" s="5">
        <v>7.99</v>
      </c>
      <c r="I2695" s="2"/>
      <c r="P2695" s="2"/>
    </row>
    <row r="2696" spans="1:16">
      <c r="A2696" s="1">
        <f t="shared" si="339"/>
        <v>-2250495</v>
      </c>
      <c r="B2696" s="1">
        <v>5</v>
      </c>
      <c r="C2696" s="1">
        <v>-1</v>
      </c>
      <c r="D2696" s="2">
        <v>-9</v>
      </c>
      <c r="E2696" s="5">
        <v>109.96</v>
      </c>
      <c r="F2696" s="5">
        <v>99.68</v>
      </c>
      <c r="G2696" s="5">
        <v>3.01</v>
      </c>
      <c r="I2696" s="2"/>
      <c r="P2696" s="2"/>
    </row>
    <row r="2697" spans="1:16">
      <c r="A2697" s="1">
        <f t="shared" si="339"/>
        <v>-2250496</v>
      </c>
      <c r="B2697" s="1">
        <v>4</v>
      </c>
      <c r="C2697" s="1">
        <v>-1</v>
      </c>
      <c r="D2697" s="2">
        <v>-9</v>
      </c>
      <c r="E2697" s="5">
        <v>172.56</v>
      </c>
      <c r="F2697" s="5">
        <v>178.64</v>
      </c>
      <c r="G2697" s="5">
        <v>4.3099999999999996</v>
      </c>
      <c r="I2697" s="2"/>
      <c r="P2697" s="2"/>
    </row>
    <row r="2698" spans="1:16">
      <c r="A2698" s="1">
        <f t="shared" si="339"/>
        <v>-2250497</v>
      </c>
      <c r="B2698" s="1">
        <v>3</v>
      </c>
      <c r="C2698" s="1">
        <v>-1</v>
      </c>
      <c r="D2698" s="2">
        <v>-9</v>
      </c>
      <c r="E2698" s="5">
        <v>28.73</v>
      </c>
      <c r="F2698" s="5">
        <v>27.67</v>
      </c>
      <c r="G2698" s="5">
        <v>1.27</v>
      </c>
      <c r="I2698" s="2"/>
      <c r="P2698" s="2"/>
    </row>
    <row r="2699" spans="1:16">
      <c r="A2699" s="1">
        <f t="shared" si="339"/>
        <v>-2250498</v>
      </c>
      <c r="B2699" s="1">
        <v>2</v>
      </c>
      <c r="C2699" s="1">
        <v>-1</v>
      </c>
      <c r="D2699" s="2">
        <v>-9</v>
      </c>
      <c r="E2699" s="5">
        <v>87.47</v>
      </c>
      <c r="F2699" s="5">
        <v>91.13</v>
      </c>
      <c r="G2699" s="5">
        <v>2.4300000000000002</v>
      </c>
      <c r="I2699" s="2"/>
      <c r="P2699" s="2"/>
    </row>
    <row r="2700" spans="1:16">
      <c r="A2700" s="1">
        <f t="shared" si="339"/>
        <v>-2250499</v>
      </c>
      <c r="B2700" s="1">
        <v>1</v>
      </c>
      <c r="C2700" s="1">
        <v>-1</v>
      </c>
      <c r="D2700" s="2">
        <v>-9</v>
      </c>
      <c r="E2700" s="5">
        <v>888.07</v>
      </c>
      <c r="F2700" s="5">
        <v>915.04</v>
      </c>
      <c r="G2700" s="5">
        <v>16.75</v>
      </c>
      <c r="I2700" s="2"/>
      <c r="P2700" s="2"/>
    </row>
    <row r="2701" spans="1:16">
      <c r="A2701" s="1">
        <f t="shared" si="339"/>
        <v>-2250500</v>
      </c>
      <c r="B2701" s="1">
        <v>0</v>
      </c>
      <c r="C2701" s="1">
        <v>-1</v>
      </c>
      <c r="D2701" s="2">
        <v>-9</v>
      </c>
      <c r="E2701" s="5">
        <v>841.61</v>
      </c>
      <c r="F2701" s="5">
        <v>881.33</v>
      </c>
      <c r="G2701" s="5">
        <v>16.13</v>
      </c>
      <c r="I2701" s="2"/>
      <c r="P2701" s="2"/>
    </row>
    <row r="2702" spans="1:16">
      <c r="A2702" s="1">
        <f t="shared" si="339"/>
        <v>-2250501</v>
      </c>
      <c r="B2702" s="1">
        <v>-1</v>
      </c>
      <c r="C2702" s="1">
        <v>-1</v>
      </c>
      <c r="D2702" s="2">
        <v>-9</v>
      </c>
      <c r="E2702" s="5">
        <v>276.56</v>
      </c>
      <c r="F2702" s="5">
        <v>290.91000000000003</v>
      </c>
      <c r="G2702" s="5">
        <v>9.27</v>
      </c>
      <c r="I2702" s="2"/>
      <c r="P2702" s="2"/>
    </row>
    <row r="2703" spans="1:16">
      <c r="A2703" s="1">
        <f t="shared" si="339"/>
        <v>-2250502</v>
      </c>
      <c r="B2703" s="1">
        <v>-2</v>
      </c>
      <c r="C2703" s="1">
        <v>-1</v>
      </c>
      <c r="D2703" s="2">
        <v>-9</v>
      </c>
      <c r="E2703" s="5">
        <v>59.05</v>
      </c>
      <c r="F2703" s="5">
        <v>65.62</v>
      </c>
      <c r="G2703" s="5">
        <v>3.49</v>
      </c>
      <c r="I2703" s="2"/>
      <c r="P2703" s="2"/>
    </row>
    <row r="2704" spans="1:16">
      <c r="A2704" s="1">
        <f t="shared" si="339"/>
        <v>-2250503</v>
      </c>
      <c r="B2704" s="1">
        <v>-3</v>
      </c>
      <c r="C2704" s="1">
        <v>-1</v>
      </c>
      <c r="D2704" s="2">
        <v>-9</v>
      </c>
      <c r="E2704" s="5">
        <v>8.07</v>
      </c>
      <c r="F2704" s="5">
        <v>11.85</v>
      </c>
      <c r="G2704" s="5">
        <v>1.87</v>
      </c>
      <c r="I2704" s="2"/>
      <c r="P2704" s="2"/>
    </row>
    <row r="2705" spans="1:16">
      <c r="A2705" s="1">
        <f t="shared" si="339"/>
        <v>-2250504</v>
      </c>
      <c r="B2705" s="1">
        <v>-4</v>
      </c>
      <c r="C2705" s="1">
        <v>-1</v>
      </c>
      <c r="D2705" s="2">
        <v>-9</v>
      </c>
      <c r="E2705" s="5">
        <v>29.34</v>
      </c>
      <c r="F2705" s="5">
        <v>29.75</v>
      </c>
      <c r="G2705" s="5">
        <v>2.69</v>
      </c>
      <c r="I2705" s="2"/>
      <c r="P2705" s="2"/>
    </row>
    <row r="2706" spans="1:16">
      <c r="A2706" s="1">
        <f t="shared" si="339"/>
        <v>-2250505</v>
      </c>
      <c r="B2706" s="1">
        <v>-5</v>
      </c>
      <c r="C2706" s="1">
        <v>-1</v>
      </c>
      <c r="D2706" s="2">
        <v>-9</v>
      </c>
      <c r="E2706" s="5">
        <v>11.87</v>
      </c>
      <c r="F2706" s="5">
        <v>14.84</v>
      </c>
      <c r="G2706" s="5">
        <v>2.48</v>
      </c>
      <c r="I2706" s="2"/>
      <c r="P2706" s="2"/>
    </row>
    <row r="2707" spans="1:16">
      <c r="A2707" s="1">
        <f t="shared" si="339"/>
        <v>-2250992</v>
      </c>
      <c r="B2707" s="1">
        <v>8</v>
      </c>
      <c r="C2707" s="1">
        <v>-2</v>
      </c>
      <c r="D2707" s="2">
        <v>-9</v>
      </c>
      <c r="E2707" s="5">
        <v>8.0399999999999991</v>
      </c>
      <c r="F2707" s="5">
        <v>6.39</v>
      </c>
      <c r="G2707" s="5">
        <v>1.75</v>
      </c>
      <c r="I2707" s="2"/>
      <c r="P2707" s="2"/>
    </row>
    <row r="2708" spans="1:16">
      <c r="A2708" s="1">
        <f t="shared" si="339"/>
        <v>-2250993</v>
      </c>
      <c r="B2708" s="1">
        <v>7</v>
      </c>
      <c r="C2708" s="1">
        <v>-2</v>
      </c>
      <c r="D2708" s="2">
        <v>-9</v>
      </c>
      <c r="E2708" s="5">
        <v>6.33</v>
      </c>
      <c r="F2708" s="5">
        <v>6.01</v>
      </c>
      <c r="G2708" s="5">
        <v>1.51</v>
      </c>
      <c r="I2708" s="2"/>
      <c r="P2708" s="2"/>
    </row>
    <row r="2709" spans="1:16">
      <c r="A2709" s="1">
        <f t="shared" si="339"/>
        <v>-2250994</v>
      </c>
      <c r="B2709" s="1">
        <v>6</v>
      </c>
      <c r="C2709" s="1">
        <v>-2</v>
      </c>
      <c r="D2709" s="2">
        <v>-9</v>
      </c>
      <c r="E2709" s="5">
        <v>55</v>
      </c>
      <c r="F2709" s="5">
        <v>42.92</v>
      </c>
      <c r="G2709" s="5">
        <v>2.75</v>
      </c>
      <c r="I2709" s="2"/>
      <c r="P2709" s="2"/>
    </row>
    <row r="2710" spans="1:16">
      <c r="A2710" s="1">
        <f t="shared" ref="A2710:A2773" si="340">B2710+500*C2710+250000*D2710</f>
        <v>-2250995</v>
      </c>
      <c r="B2710" s="1">
        <v>5</v>
      </c>
      <c r="C2710" s="1">
        <v>-2</v>
      </c>
      <c r="D2710" s="2">
        <v>-9</v>
      </c>
      <c r="E2710" s="5">
        <v>156.19999999999999</v>
      </c>
      <c r="F2710" s="5">
        <v>157.66999999999999</v>
      </c>
      <c r="G2710" s="5">
        <v>5.68</v>
      </c>
      <c r="I2710" s="2"/>
      <c r="P2710" s="2"/>
    </row>
    <row r="2711" spans="1:16">
      <c r="A2711" s="1">
        <f t="shared" si="340"/>
        <v>-2250996</v>
      </c>
      <c r="B2711" s="1">
        <v>4</v>
      </c>
      <c r="C2711" s="1">
        <v>-2</v>
      </c>
      <c r="D2711" s="2">
        <v>-9</v>
      </c>
      <c r="E2711" s="5">
        <v>156.43</v>
      </c>
      <c r="F2711" s="5">
        <v>160.11000000000001</v>
      </c>
      <c r="G2711" s="5">
        <v>4.8499999999999996</v>
      </c>
      <c r="I2711" s="2"/>
      <c r="P2711" s="2"/>
    </row>
    <row r="2712" spans="1:16">
      <c r="A2712" s="1">
        <f t="shared" si="340"/>
        <v>-2250997</v>
      </c>
      <c r="B2712" s="1">
        <v>3</v>
      </c>
      <c r="C2712" s="1">
        <v>-2</v>
      </c>
      <c r="D2712" s="2">
        <v>-9</v>
      </c>
      <c r="E2712" s="5">
        <v>108.76</v>
      </c>
      <c r="F2712" s="5">
        <v>123.9</v>
      </c>
      <c r="G2712" s="5">
        <v>3.12</v>
      </c>
      <c r="I2712" s="2"/>
      <c r="P2712" s="2"/>
    </row>
    <row r="2713" spans="1:16">
      <c r="A2713" s="1">
        <f t="shared" si="340"/>
        <v>-2250998</v>
      </c>
      <c r="B2713" s="1">
        <v>2</v>
      </c>
      <c r="C2713" s="1">
        <v>-2</v>
      </c>
      <c r="D2713" s="2">
        <v>-9</v>
      </c>
      <c r="E2713" s="5">
        <v>15.42</v>
      </c>
      <c r="F2713" s="5">
        <v>16.66</v>
      </c>
      <c r="G2713" s="5">
        <v>0.97</v>
      </c>
      <c r="I2713" s="2"/>
      <c r="P2713" s="2"/>
    </row>
    <row r="2714" spans="1:16">
      <c r="A2714" s="1">
        <f t="shared" si="340"/>
        <v>-2250999</v>
      </c>
      <c r="B2714" s="1">
        <v>1</v>
      </c>
      <c r="C2714" s="1">
        <v>-2</v>
      </c>
      <c r="D2714" s="2">
        <v>-9</v>
      </c>
      <c r="E2714" s="5">
        <v>119.58</v>
      </c>
      <c r="F2714" s="5">
        <v>117.27</v>
      </c>
      <c r="G2714" s="5">
        <v>2.87</v>
      </c>
      <c r="I2714" s="2"/>
      <c r="P2714" s="2"/>
    </row>
    <row r="2715" spans="1:16">
      <c r="A2715" s="1">
        <f t="shared" si="340"/>
        <v>-2251000</v>
      </c>
      <c r="B2715" s="1">
        <v>0</v>
      </c>
      <c r="C2715" s="1">
        <v>-2</v>
      </c>
      <c r="D2715" s="2">
        <v>-9</v>
      </c>
      <c r="E2715" s="5">
        <v>123.61</v>
      </c>
      <c r="F2715" s="5">
        <v>129.33000000000001</v>
      </c>
      <c r="G2715" s="5">
        <v>3.11</v>
      </c>
      <c r="I2715" s="2"/>
      <c r="P2715" s="2"/>
    </row>
    <row r="2716" spans="1:16">
      <c r="A2716" s="1">
        <f t="shared" si="340"/>
        <v>-2251001</v>
      </c>
      <c r="B2716" s="1">
        <v>-1</v>
      </c>
      <c r="C2716" s="1">
        <v>-2</v>
      </c>
      <c r="D2716" s="2">
        <v>-9</v>
      </c>
      <c r="E2716" s="5">
        <v>173.16</v>
      </c>
      <c r="F2716" s="5">
        <v>163.03</v>
      </c>
      <c r="G2716" s="5">
        <v>3.77</v>
      </c>
      <c r="I2716" s="2"/>
      <c r="P2716" s="2"/>
    </row>
    <row r="2717" spans="1:16">
      <c r="A2717" s="1">
        <f t="shared" si="340"/>
        <v>-2251002</v>
      </c>
      <c r="B2717" s="1">
        <v>-2</v>
      </c>
      <c r="C2717" s="1">
        <v>-2</v>
      </c>
      <c r="D2717" s="2">
        <v>-9</v>
      </c>
      <c r="E2717" s="5">
        <v>9.49</v>
      </c>
      <c r="F2717" s="5">
        <v>4.01</v>
      </c>
      <c r="G2717" s="5">
        <v>1.32</v>
      </c>
      <c r="I2717" s="2"/>
      <c r="P2717" s="2"/>
    </row>
    <row r="2718" spans="1:16">
      <c r="A2718" s="1">
        <f t="shared" si="340"/>
        <v>-2251003</v>
      </c>
      <c r="B2718" s="1">
        <v>-3</v>
      </c>
      <c r="C2718" s="1">
        <v>-2</v>
      </c>
      <c r="D2718" s="2">
        <v>-9</v>
      </c>
      <c r="E2718" s="5">
        <v>89.57</v>
      </c>
      <c r="F2718" s="5">
        <v>88.56</v>
      </c>
      <c r="G2718" s="5">
        <v>4.46</v>
      </c>
      <c r="I2718" s="2"/>
      <c r="P2718" s="2"/>
    </row>
    <row r="2719" spans="1:16">
      <c r="A2719" s="1">
        <f t="shared" si="340"/>
        <v>-2251004</v>
      </c>
      <c r="B2719" s="1">
        <v>-4</v>
      </c>
      <c r="C2719" s="1">
        <v>-2</v>
      </c>
      <c r="D2719" s="2">
        <v>-9</v>
      </c>
      <c r="E2719" s="5">
        <v>23.29</v>
      </c>
      <c r="F2719" s="5">
        <v>20.65</v>
      </c>
      <c r="G2719" s="5">
        <v>2.59</v>
      </c>
      <c r="I2719" s="2"/>
      <c r="P2719" s="2"/>
    </row>
    <row r="2720" spans="1:16">
      <c r="A2720" s="1">
        <f t="shared" si="340"/>
        <v>-2251005</v>
      </c>
      <c r="B2720" s="1">
        <v>-5</v>
      </c>
      <c r="C2720" s="1">
        <v>-2</v>
      </c>
      <c r="D2720" s="2">
        <v>-9</v>
      </c>
      <c r="E2720" s="5">
        <v>12.68</v>
      </c>
      <c r="F2720" s="5">
        <v>15.64</v>
      </c>
      <c r="G2720" s="5">
        <v>2.63</v>
      </c>
      <c r="I2720" s="2"/>
      <c r="P2720" s="2"/>
    </row>
    <row r="2721" spans="1:16">
      <c r="A2721" s="1">
        <f t="shared" si="340"/>
        <v>-2251492</v>
      </c>
      <c r="B2721" s="1">
        <v>8</v>
      </c>
      <c r="C2721" s="1">
        <v>-3</v>
      </c>
      <c r="D2721" s="2">
        <v>-9</v>
      </c>
      <c r="E2721" s="5">
        <v>11.9</v>
      </c>
      <c r="F2721" s="5">
        <v>13.26</v>
      </c>
      <c r="G2721" s="5">
        <v>2.12</v>
      </c>
      <c r="I2721" s="2"/>
      <c r="P2721" s="2"/>
    </row>
    <row r="2722" spans="1:16">
      <c r="A2722" s="1">
        <f t="shared" si="340"/>
        <v>-2251493</v>
      </c>
      <c r="B2722" s="1">
        <v>7</v>
      </c>
      <c r="C2722" s="1">
        <v>-3</v>
      </c>
      <c r="D2722" s="2">
        <v>-9</v>
      </c>
      <c r="E2722" s="5">
        <v>35.619999999999997</v>
      </c>
      <c r="F2722" s="5">
        <v>37</v>
      </c>
      <c r="G2722" s="5">
        <v>2.74</v>
      </c>
      <c r="I2722" s="2"/>
      <c r="P2722" s="2"/>
    </row>
    <row r="2723" spans="1:16">
      <c r="A2723" s="1">
        <f t="shared" si="340"/>
        <v>-2251494</v>
      </c>
      <c r="B2723" s="1">
        <v>6</v>
      </c>
      <c r="C2723" s="1">
        <v>-3</v>
      </c>
      <c r="D2723" s="2">
        <v>-9</v>
      </c>
      <c r="E2723" s="5">
        <v>19.309999999999999</v>
      </c>
      <c r="F2723" s="5">
        <v>17.78</v>
      </c>
      <c r="G2723" s="5">
        <v>2.02</v>
      </c>
      <c r="I2723" s="2"/>
      <c r="P2723" s="2"/>
    </row>
    <row r="2724" spans="1:16">
      <c r="A2724" s="1">
        <f t="shared" si="340"/>
        <v>-2251495</v>
      </c>
      <c r="B2724" s="1">
        <v>5</v>
      </c>
      <c r="C2724" s="1">
        <v>-3</v>
      </c>
      <c r="D2724" s="2">
        <v>-9</v>
      </c>
      <c r="E2724" s="5">
        <v>2.12</v>
      </c>
      <c r="F2724" s="5">
        <v>1.9</v>
      </c>
      <c r="G2724" s="5">
        <v>0.88</v>
      </c>
      <c r="I2724" s="2"/>
      <c r="P2724" s="2"/>
    </row>
    <row r="2725" spans="1:16">
      <c r="A2725" s="1">
        <f t="shared" si="340"/>
        <v>-2251496</v>
      </c>
      <c r="B2725" s="1">
        <v>4</v>
      </c>
      <c r="C2725" s="1">
        <v>-3</v>
      </c>
      <c r="D2725" s="2">
        <v>-9</v>
      </c>
      <c r="E2725" s="5">
        <v>33.299999999999997</v>
      </c>
      <c r="F2725" s="5">
        <v>33.1</v>
      </c>
      <c r="G2725" s="5">
        <v>1.47</v>
      </c>
      <c r="I2725" s="2"/>
      <c r="P2725" s="2"/>
    </row>
    <row r="2726" spans="1:16">
      <c r="A2726" s="1">
        <f t="shared" si="340"/>
        <v>-2251497</v>
      </c>
      <c r="B2726" s="1">
        <v>3</v>
      </c>
      <c r="C2726" s="1">
        <v>-3</v>
      </c>
      <c r="D2726" s="2">
        <v>-9</v>
      </c>
      <c r="E2726" s="5">
        <v>18.5</v>
      </c>
      <c r="F2726" s="5">
        <v>19.510000000000002</v>
      </c>
      <c r="G2726" s="5">
        <v>1.31</v>
      </c>
      <c r="I2726" s="2"/>
      <c r="P2726" s="2"/>
    </row>
    <row r="2727" spans="1:16">
      <c r="A2727" s="1">
        <f t="shared" si="340"/>
        <v>-2251498</v>
      </c>
      <c r="B2727" s="1">
        <v>2</v>
      </c>
      <c r="C2727" s="1">
        <v>-3</v>
      </c>
      <c r="D2727" s="2">
        <v>-9</v>
      </c>
      <c r="E2727" s="5">
        <v>34.24</v>
      </c>
      <c r="F2727" s="5">
        <v>37.56</v>
      </c>
      <c r="G2727" s="5">
        <v>1.46</v>
      </c>
      <c r="I2727" s="2"/>
      <c r="P2727" s="2"/>
    </row>
    <row r="2728" spans="1:16">
      <c r="A2728" s="1">
        <f t="shared" si="340"/>
        <v>-2251499</v>
      </c>
      <c r="B2728" s="1">
        <v>1</v>
      </c>
      <c r="C2728" s="1">
        <v>-3</v>
      </c>
      <c r="D2728" s="2">
        <v>-9</v>
      </c>
      <c r="E2728" s="5">
        <v>189.49</v>
      </c>
      <c r="F2728" s="5">
        <v>193.73</v>
      </c>
      <c r="G2728" s="5">
        <v>4.3499999999999996</v>
      </c>
      <c r="I2728" s="2"/>
      <c r="P2728" s="2"/>
    </row>
    <row r="2729" spans="1:16">
      <c r="A2729" s="1">
        <f t="shared" si="340"/>
        <v>-2251500</v>
      </c>
      <c r="B2729" s="1">
        <v>0</v>
      </c>
      <c r="C2729" s="1">
        <v>-3</v>
      </c>
      <c r="D2729" s="2">
        <v>-9</v>
      </c>
      <c r="E2729" s="5">
        <v>35.549999999999997</v>
      </c>
      <c r="F2729" s="5">
        <v>37.69</v>
      </c>
      <c r="G2729" s="5">
        <v>2.1800000000000002</v>
      </c>
      <c r="I2729" s="2"/>
      <c r="P2729" s="2"/>
    </row>
    <row r="2730" spans="1:16">
      <c r="A2730" s="1">
        <f t="shared" si="340"/>
        <v>-2251501</v>
      </c>
      <c r="B2730" s="1">
        <v>-1</v>
      </c>
      <c r="C2730" s="1">
        <v>-3</v>
      </c>
      <c r="D2730" s="2">
        <v>-9</v>
      </c>
      <c r="E2730" s="5">
        <v>4.8899999999999997</v>
      </c>
      <c r="F2730" s="5">
        <v>6.53</v>
      </c>
      <c r="G2730" s="5">
        <v>0.79</v>
      </c>
      <c r="I2730" s="2"/>
      <c r="P2730" s="2"/>
    </row>
    <row r="2731" spans="1:16">
      <c r="A2731" s="1">
        <f t="shared" si="340"/>
        <v>-2251502</v>
      </c>
      <c r="B2731" s="1">
        <v>-2</v>
      </c>
      <c r="C2731" s="1">
        <v>-3</v>
      </c>
      <c r="D2731" s="2">
        <v>-9</v>
      </c>
      <c r="E2731" s="5">
        <v>71.680000000000007</v>
      </c>
      <c r="F2731" s="5">
        <v>71.709999999999994</v>
      </c>
      <c r="G2731" s="5">
        <v>3.86</v>
      </c>
      <c r="I2731" s="2"/>
      <c r="P2731" s="2"/>
    </row>
    <row r="2732" spans="1:16">
      <c r="A2732" s="1">
        <f t="shared" si="340"/>
        <v>-2251503</v>
      </c>
      <c r="B2732" s="1">
        <v>-3</v>
      </c>
      <c r="C2732" s="1">
        <v>-3</v>
      </c>
      <c r="D2732" s="2">
        <v>-9</v>
      </c>
      <c r="E2732" s="5">
        <v>101.34</v>
      </c>
      <c r="F2732" s="5">
        <v>102.79</v>
      </c>
      <c r="G2732" s="5">
        <v>5</v>
      </c>
      <c r="I2732" s="2"/>
      <c r="P2732" s="2"/>
    </row>
    <row r="2733" spans="1:16">
      <c r="A2733" s="1">
        <f t="shared" si="340"/>
        <v>-2251504</v>
      </c>
      <c r="B2733" s="1">
        <v>-4</v>
      </c>
      <c r="C2733" s="1">
        <v>-3</v>
      </c>
      <c r="D2733" s="2">
        <v>-9</v>
      </c>
      <c r="E2733" s="5">
        <v>5.14</v>
      </c>
      <c r="F2733" s="5">
        <v>6.85</v>
      </c>
      <c r="G2733" s="5">
        <v>1.96</v>
      </c>
      <c r="I2733" s="2"/>
      <c r="P2733" s="2"/>
    </row>
    <row r="2734" spans="1:16">
      <c r="A2734" s="1">
        <f t="shared" si="340"/>
        <v>-2251992</v>
      </c>
      <c r="B2734" s="1">
        <v>8</v>
      </c>
      <c r="C2734" s="1">
        <v>-4</v>
      </c>
      <c r="D2734" s="2">
        <v>-9</v>
      </c>
      <c r="E2734" s="5">
        <v>23.33</v>
      </c>
      <c r="F2734" s="5">
        <v>25.99</v>
      </c>
      <c r="G2734" s="5">
        <v>2.8</v>
      </c>
      <c r="I2734" s="2"/>
      <c r="P2734" s="2"/>
    </row>
    <row r="2735" spans="1:16">
      <c r="A2735" s="1">
        <f t="shared" si="340"/>
        <v>-2251993</v>
      </c>
      <c r="B2735" s="1">
        <v>7</v>
      </c>
      <c r="C2735" s="1">
        <v>-4</v>
      </c>
      <c r="D2735" s="2">
        <v>-9</v>
      </c>
      <c r="E2735" s="5">
        <v>6.07</v>
      </c>
      <c r="F2735" s="5">
        <v>5.27</v>
      </c>
      <c r="G2735" s="5">
        <v>1.42</v>
      </c>
      <c r="I2735" s="2"/>
      <c r="P2735" s="2"/>
    </row>
    <row r="2736" spans="1:16">
      <c r="A2736" s="1">
        <f t="shared" si="340"/>
        <v>-2251994</v>
      </c>
      <c r="B2736" s="1">
        <v>6</v>
      </c>
      <c r="C2736" s="1">
        <v>-4</v>
      </c>
      <c r="D2736" s="2">
        <v>-9</v>
      </c>
      <c r="E2736" s="5">
        <v>10.42</v>
      </c>
      <c r="F2736" s="5">
        <v>14.35</v>
      </c>
      <c r="G2736" s="5">
        <v>1.84</v>
      </c>
      <c r="I2736" s="2"/>
      <c r="P2736" s="2"/>
    </row>
    <row r="2737" spans="1:16">
      <c r="A2737" s="1">
        <f t="shared" si="340"/>
        <v>-2251995</v>
      </c>
      <c r="B2737" s="1">
        <v>5</v>
      </c>
      <c r="C2737" s="1">
        <v>-4</v>
      </c>
      <c r="D2737" s="2">
        <v>-9</v>
      </c>
      <c r="E2737" s="5">
        <v>18.89</v>
      </c>
      <c r="F2737" s="5">
        <v>19.87</v>
      </c>
      <c r="G2737" s="5">
        <v>1.99</v>
      </c>
      <c r="I2737" s="2"/>
      <c r="P2737" s="2"/>
    </row>
    <row r="2738" spans="1:16">
      <c r="A2738" s="1">
        <f t="shared" si="340"/>
        <v>-2251996</v>
      </c>
      <c r="B2738" s="1">
        <v>4</v>
      </c>
      <c r="C2738" s="1">
        <v>-4</v>
      </c>
      <c r="D2738" s="2">
        <v>-9</v>
      </c>
      <c r="E2738" s="5">
        <v>27.65</v>
      </c>
      <c r="F2738" s="5">
        <v>31.24</v>
      </c>
      <c r="G2738" s="5">
        <v>2.2000000000000002</v>
      </c>
      <c r="I2738" s="2"/>
      <c r="P2738" s="2"/>
    </row>
    <row r="2739" spans="1:16">
      <c r="A2739" s="1">
        <f t="shared" si="340"/>
        <v>-2251997</v>
      </c>
      <c r="B2739" s="1">
        <v>3</v>
      </c>
      <c r="C2739" s="1">
        <v>-4</v>
      </c>
      <c r="D2739" s="2">
        <v>-9</v>
      </c>
      <c r="E2739" s="5">
        <v>63.02</v>
      </c>
      <c r="F2739" s="5">
        <v>52.17</v>
      </c>
      <c r="G2739" s="5">
        <v>3.46</v>
      </c>
      <c r="I2739" s="2"/>
      <c r="P2739" s="2"/>
    </row>
    <row r="2740" spans="1:16">
      <c r="A2740" s="1">
        <f t="shared" si="340"/>
        <v>-2251998</v>
      </c>
      <c r="B2740" s="1">
        <v>2</v>
      </c>
      <c r="C2740" s="1">
        <v>-4</v>
      </c>
      <c r="D2740" s="2">
        <v>-9</v>
      </c>
      <c r="E2740" s="5">
        <v>76</v>
      </c>
      <c r="F2740" s="5">
        <v>63.72</v>
      </c>
      <c r="G2740" s="5">
        <v>2.0499999999999998</v>
      </c>
      <c r="I2740" s="2"/>
      <c r="P2740" s="2"/>
    </row>
    <row r="2741" spans="1:16">
      <c r="A2741" s="1">
        <f t="shared" si="340"/>
        <v>-2251999</v>
      </c>
      <c r="B2741" s="1">
        <v>1</v>
      </c>
      <c r="C2741" s="1">
        <v>-4</v>
      </c>
      <c r="D2741" s="2">
        <v>-9</v>
      </c>
      <c r="E2741" s="5">
        <v>86.79</v>
      </c>
      <c r="F2741" s="5">
        <v>80.819999999999993</v>
      </c>
      <c r="G2741" s="5">
        <v>2.41</v>
      </c>
      <c r="I2741" s="2"/>
      <c r="P2741" s="2"/>
    </row>
    <row r="2742" spans="1:16">
      <c r="A2742" s="1">
        <f t="shared" si="340"/>
        <v>-2252000</v>
      </c>
      <c r="B2742" s="1">
        <v>0</v>
      </c>
      <c r="C2742" s="1">
        <v>-4</v>
      </c>
      <c r="D2742" s="2">
        <v>-9</v>
      </c>
      <c r="E2742" s="5">
        <v>2.15</v>
      </c>
      <c r="F2742" s="5">
        <v>2.02</v>
      </c>
      <c r="G2742" s="5">
        <v>0.63</v>
      </c>
      <c r="I2742" s="2"/>
      <c r="P2742" s="2"/>
    </row>
    <row r="2743" spans="1:16">
      <c r="A2743" s="1">
        <f t="shared" si="340"/>
        <v>-2252001</v>
      </c>
      <c r="B2743" s="1">
        <v>-1</v>
      </c>
      <c r="C2743" s="1">
        <v>-4</v>
      </c>
      <c r="D2743" s="2">
        <v>-9</v>
      </c>
      <c r="E2743" s="5">
        <v>6.59</v>
      </c>
      <c r="F2743" s="5">
        <v>5.72</v>
      </c>
      <c r="G2743" s="5">
        <v>0.82</v>
      </c>
      <c r="I2743" s="2"/>
      <c r="P2743" s="2"/>
    </row>
    <row r="2744" spans="1:16">
      <c r="A2744" s="1">
        <f t="shared" si="340"/>
        <v>-2252002</v>
      </c>
      <c r="B2744" s="1">
        <v>-2</v>
      </c>
      <c r="C2744" s="1">
        <v>-4</v>
      </c>
      <c r="D2744" s="2">
        <v>-9</v>
      </c>
      <c r="E2744" s="5">
        <v>15.94</v>
      </c>
      <c r="F2744" s="5">
        <v>19.78</v>
      </c>
      <c r="G2744" s="5">
        <v>2.36</v>
      </c>
      <c r="I2744" s="2"/>
      <c r="P2744" s="2"/>
    </row>
    <row r="2745" spans="1:16">
      <c r="A2745" s="1">
        <f t="shared" si="340"/>
        <v>-2252003</v>
      </c>
      <c r="B2745" s="1">
        <v>-3</v>
      </c>
      <c r="C2745" s="1">
        <v>-4</v>
      </c>
      <c r="D2745" s="2">
        <v>-9</v>
      </c>
      <c r="E2745" s="5">
        <v>4.09</v>
      </c>
      <c r="F2745" s="5">
        <v>9.2899999999999991</v>
      </c>
      <c r="G2745" s="5">
        <v>1.98</v>
      </c>
      <c r="I2745" s="2"/>
      <c r="P2745" s="2"/>
    </row>
    <row r="2746" spans="1:16">
      <c r="A2746" s="1">
        <f t="shared" si="340"/>
        <v>-2252004</v>
      </c>
      <c r="B2746" s="1">
        <v>-4</v>
      </c>
      <c r="C2746" s="1">
        <v>-4</v>
      </c>
      <c r="D2746" s="2">
        <v>-9</v>
      </c>
      <c r="E2746" s="5">
        <v>15.86</v>
      </c>
      <c r="F2746" s="5">
        <v>11.49</v>
      </c>
      <c r="G2746" s="5">
        <v>2.36</v>
      </c>
      <c r="I2746" s="2"/>
      <c r="P2746" s="2"/>
    </row>
    <row r="2747" spans="1:16">
      <c r="A2747" s="1">
        <f t="shared" si="340"/>
        <v>-2252492</v>
      </c>
      <c r="B2747" s="1">
        <v>8</v>
      </c>
      <c r="C2747" s="1">
        <v>-5</v>
      </c>
      <c r="D2747" s="2">
        <v>-9</v>
      </c>
      <c r="E2747" s="5">
        <v>19.95</v>
      </c>
      <c r="F2747" s="5">
        <v>16.37</v>
      </c>
      <c r="G2747" s="5">
        <v>2.35</v>
      </c>
      <c r="I2747" s="2"/>
      <c r="P2747" s="2"/>
    </row>
    <row r="2748" spans="1:16">
      <c r="A2748" s="1">
        <f t="shared" si="340"/>
        <v>-2252493</v>
      </c>
      <c r="B2748" s="1">
        <v>7</v>
      </c>
      <c r="C2748" s="1">
        <v>-5</v>
      </c>
      <c r="D2748" s="2">
        <v>-9</v>
      </c>
      <c r="E2748" s="5">
        <v>5.31</v>
      </c>
      <c r="F2748" s="5">
        <v>7.72</v>
      </c>
      <c r="G2748" s="5">
        <v>1.68</v>
      </c>
      <c r="I2748" s="2"/>
      <c r="P2748" s="2"/>
    </row>
    <row r="2749" spans="1:16">
      <c r="A2749" s="1">
        <f t="shared" si="340"/>
        <v>-2252494</v>
      </c>
      <c r="B2749" s="1">
        <v>6</v>
      </c>
      <c r="C2749" s="1">
        <v>-5</v>
      </c>
      <c r="D2749" s="2">
        <v>-9</v>
      </c>
      <c r="E2749" s="5">
        <v>21.82</v>
      </c>
      <c r="F2749" s="5">
        <v>24.39</v>
      </c>
      <c r="G2749" s="5">
        <v>2.38</v>
      </c>
      <c r="I2749" s="2"/>
      <c r="P2749" s="2"/>
    </row>
    <row r="2750" spans="1:16">
      <c r="A2750" s="1">
        <f t="shared" si="340"/>
        <v>-2252495</v>
      </c>
      <c r="B2750" s="1">
        <v>5</v>
      </c>
      <c r="C2750" s="1">
        <v>-5</v>
      </c>
      <c r="D2750" s="2">
        <v>-9</v>
      </c>
      <c r="E2750" s="5">
        <v>6.01</v>
      </c>
      <c r="F2750" s="5">
        <v>7.53</v>
      </c>
      <c r="G2750" s="5">
        <v>1.47</v>
      </c>
      <c r="I2750" s="2"/>
      <c r="P2750" s="2"/>
    </row>
    <row r="2751" spans="1:16">
      <c r="A2751" s="1">
        <f t="shared" si="340"/>
        <v>-2252496</v>
      </c>
      <c r="B2751" s="1">
        <v>4</v>
      </c>
      <c r="C2751" s="1">
        <v>-5</v>
      </c>
      <c r="D2751" s="2">
        <v>-9</v>
      </c>
      <c r="E2751" s="5">
        <v>158.38999999999999</v>
      </c>
      <c r="F2751" s="5">
        <v>144.57</v>
      </c>
      <c r="G2751" s="5">
        <v>5.37</v>
      </c>
      <c r="I2751" s="2"/>
      <c r="P2751" s="2"/>
    </row>
    <row r="2752" spans="1:16">
      <c r="A2752" s="1">
        <f t="shared" si="340"/>
        <v>-2252497</v>
      </c>
      <c r="B2752" s="1">
        <v>3</v>
      </c>
      <c r="C2752" s="1">
        <v>-5</v>
      </c>
      <c r="D2752" s="2">
        <v>-9</v>
      </c>
      <c r="E2752" s="5">
        <v>290.74</v>
      </c>
      <c r="F2752" s="5">
        <v>275.41000000000003</v>
      </c>
      <c r="G2752" s="5">
        <v>8.3800000000000008</v>
      </c>
      <c r="I2752" s="2"/>
      <c r="P2752" s="2"/>
    </row>
    <row r="2753" spans="1:16">
      <c r="A2753" s="1">
        <f t="shared" si="340"/>
        <v>-2252498</v>
      </c>
      <c r="B2753" s="1">
        <v>2</v>
      </c>
      <c r="C2753" s="1">
        <v>-5</v>
      </c>
      <c r="D2753" s="2">
        <v>-9</v>
      </c>
      <c r="E2753" s="5">
        <v>2.74</v>
      </c>
      <c r="F2753" s="5">
        <v>1.84</v>
      </c>
      <c r="G2753" s="5">
        <v>0.62</v>
      </c>
      <c r="I2753" s="2"/>
      <c r="P2753" s="2"/>
    </row>
    <row r="2754" spans="1:16">
      <c r="A2754" s="1">
        <f t="shared" si="340"/>
        <v>-2252499</v>
      </c>
      <c r="B2754" s="1">
        <v>1</v>
      </c>
      <c r="C2754" s="1">
        <v>-5</v>
      </c>
      <c r="D2754" s="2">
        <v>-9</v>
      </c>
      <c r="E2754" s="5">
        <v>2.0099999999999998</v>
      </c>
      <c r="F2754" s="5">
        <v>3.87</v>
      </c>
      <c r="G2754" s="5">
        <v>0.73</v>
      </c>
      <c r="I2754" s="2"/>
      <c r="P2754" s="2"/>
    </row>
    <row r="2755" spans="1:16">
      <c r="A2755" s="1">
        <f t="shared" si="340"/>
        <v>-2252500</v>
      </c>
      <c r="B2755" s="1">
        <v>0</v>
      </c>
      <c r="C2755" s="1">
        <v>-5</v>
      </c>
      <c r="D2755" s="2">
        <v>-9</v>
      </c>
      <c r="E2755" s="5">
        <v>25.61</v>
      </c>
      <c r="F2755" s="5">
        <v>21.04</v>
      </c>
      <c r="G2755" s="5">
        <v>2.89</v>
      </c>
      <c r="I2755" s="2"/>
      <c r="P2755" s="2"/>
    </row>
    <row r="2756" spans="1:16">
      <c r="A2756" s="1">
        <f t="shared" si="340"/>
        <v>-2252501</v>
      </c>
      <c r="B2756" s="1">
        <v>-1</v>
      </c>
      <c r="C2756" s="1">
        <v>-5</v>
      </c>
      <c r="D2756" s="2">
        <v>-9</v>
      </c>
      <c r="E2756" s="5">
        <v>4.17</v>
      </c>
      <c r="F2756" s="5">
        <v>3.71</v>
      </c>
      <c r="G2756" s="5">
        <v>0.81</v>
      </c>
      <c r="I2756" s="2"/>
      <c r="P2756" s="2"/>
    </row>
    <row r="2757" spans="1:16">
      <c r="A2757" s="1">
        <f t="shared" si="340"/>
        <v>-2252502</v>
      </c>
      <c r="B2757" s="1">
        <v>-2</v>
      </c>
      <c r="C2757" s="1">
        <v>-5</v>
      </c>
      <c r="D2757" s="2">
        <v>-9</v>
      </c>
      <c r="E2757" s="5">
        <v>9.24</v>
      </c>
      <c r="F2757" s="5">
        <v>8.7799999999999994</v>
      </c>
      <c r="G2757" s="5">
        <v>1.92</v>
      </c>
      <c r="I2757" s="2"/>
      <c r="P2757" s="2"/>
    </row>
    <row r="2758" spans="1:16">
      <c r="A2758" s="1">
        <f t="shared" si="340"/>
        <v>-2252503</v>
      </c>
      <c r="B2758" s="1">
        <v>-3</v>
      </c>
      <c r="C2758" s="1">
        <v>-5</v>
      </c>
      <c r="D2758" s="2">
        <v>-9</v>
      </c>
      <c r="E2758" s="5">
        <v>15.83</v>
      </c>
      <c r="F2758" s="5">
        <v>17.309999999999999</v>
      </c>
      <c r="G2758" s="5">
        <v>2.6</v>
      </c>
      <c r="I2758" s="2"/>
      <c r="P2758" s="2"/>
    </row>
    <row r="2759" spans="1:16">
      <c r="A2759" s="1">
        <f t="shared" si="340"/>
        <v>-2252993</v>
      </c>
      <c r="B2759" s="1">
        <v>7</v>
      </c>
      <c r="C2759" s="1">
        <v>-6</v>
      </c>
      <c r="D2759" s="2">
        <v>-9</v>
      </c>
      <c r="E2759" s="5">
        <v>0.23</v>
      </c>
      <c r="F2759" s="5">
        <v>0.22</v>
      </c>
      <c r="G2759" s="5">
        <v>1</v>
      </c>
      <c r="I2759" s="2"/>
      <c r="P2759" s="2"/>
    </row>
    <row r="2760" spans="1:16">
      <c r="A2760" s="1">
        <f t="shared" si="340"/>
        <v>-2252994</v>
      </c>
      <c r="B2760" s="1">
        <v>6</v>
      </c>
      <c r="C2760" s="1">
        <v>-6</v>
      </c>
      <c r="D2760" s="2">
        <v>-9</v>
      </c>
      <c r="E2760" s="5">
        <v>8.3699999999999992</v>
      </c>
      <c r="F2760" s="5">
        <v>6.81</v>
      </c>
      <c r="G2760" s="5">
        <v>1.51</v>
      </c>
      <c r="I2760" s="2"/>
      <c r="P2760" s="2"/>
    </row>
    <row r="2761" spans="1:16">
      <c r="A2761" s="1">
        <f t="shared" si="340"/>
        <v>-2252995</v>
      </c>
      <c r="B2761" s="1">
        <v>5</v>
      </c>
      <c r="C2761" s="1">
        <v>-6</v>
      </c>
      <c r="D2761" s="2">
        <v>-9</v>
      </c>
      <c r="E2761" s="5">
        <v>17.190000000000001</v>
      </c>
      <c r="F2761" s="5">
        <v>20.63</v>
      </c>
      <c r="G2761" s="5">
        <v>2.1800000000000002</v>
      </c>
      <c r="I2761" s="2"/>
      <c r="P2761" s="2"/>
    </row>
    <row r="2762" spans="1:16">
      <c r="A2762" s="1">
        <f t="shared" si="340"/>
        <v>-2252996</v>
      </c>
      <c r="B2762" s="1">
        <v>4</v>
      </c>
      <c r="C2762" s="1">
        <v>-6</v>
      </c>
      <c r="D2762" s="2">
        <v>-9</v>
      </c>
      <c r="E2762" s="5">
        <v>160.56</v>
      </c>
      <c r="F2762" s="5">
        <v>159.62</v>
      </c>
      <c r="G2762" s="5">
        <v>5.87</v>
      </c>
      <c r="I2762" s="2"/>
      <c r="P2762" s="2"/>
    </row>
    <row r="2763" spans="1:16">
      <c r="A2763" s="1">
        <f t="shared" si="340"/>
        <v>-2252997</v>
      </c>
      <c r="B2763" s="1">
        <v>3</v>
      </c>
      <c r="C2763" s="1">
        <v>-6</v>
      </c>
      <c r="D2763" s="2">
        <v>-9</v>
      </c>
      <c r="E2763" s="5">
        <v>42.61</v>
      </c>
      <c r="F2763" s="5">
        <v>45.55</v>
      </c>
      <c r="G2763" s="5">
        <v>2.65</v>
      </c>
      <c r="I2763" s="2"/>
      <c r="P2763" s="2"/>
    </row>
    <row r="2764" spans="1:16">
      <c r="A2764" s="1">
        <f t="shared" si="340"/>
        <v>-2252998</v>
      </c>
      <c r="B2764" s="1">
        <v>2</v>
      </c>
      <c r="C2764" s="1">
        <v>-6</v>
      </c>
      <c r="D2764" s="2">
        <v>-9</v>
      </c>
      <c r="E2764" s="5">
        <v>24.68</v>
      </c>
      <c r="F2764" s="5">
        <v>23.52</v>
      </c>
      <c r="G2764" s="5">
        <v>1.92</v>
      </c>
      <c r="I2764" s="2"/>
      <c r="P2764" s="2"/>
    </row>
    <row r="2765" spans="1:16">
      <c r="A2765" s="1">
        <f t="shared" si="340"/>
        <v>-2252999</v>
      </c>
      <c r="B2765" s="1">
        <v>1</v>
      </c>
      <c r="C2765" s="1">
        <v>-6</v>
      </c>
      <c r="D2765" s="2">
        <v>-9</v>
      </c>
      <c r="E2765" s="5">
        <v>45.82</v>
      </c>
      <c r="F2765" s="5">
        <v>46.37</v>
      </c>
      <c r="G2765" s="5">
        <v>1.92</v>
      </c>
      <c r="I2765" s="2"/>
      <c r="P2765" s="2"/>
    </row>
    <row r="2766" spans="1:16">
      <c r="A2766" s="1">
        <f t="shared" si="340"/>
        <v>-2253000</v>
      </c>
      <c r="B2766" s="1">
        <v>0</v>
      </c>
      <c r="C2766" s="1">
        <v>-6</v>
      </c>
      <c r="D2766" s="2">
        <v>-9</v>
      </c>
      <c r="E2766" s="5">
        <v>5.68</v>
      </c>
      <c r="F2766" s="5">
        <v>7.77</v>
      </c>
      <c r="G2766" s="5">
        <v>1.01</v>
      </c>
      <c r="I2766" s="2"/>
      <c r="P2766" s="2"/>
    </row>
    <row r="2767" spans="1:16">
      <c r="A2767" s="1">
        <f t="shared" si="340"/>
        <v>-2253001</v>
      </c>
      <c r="B2767" s="1">
        <v>-1</v>
      </c>
      <c r="C2767" s="1">
        <v>-6</v>
      </c>
      <c r="D2767" s="2">
        <v>-9</v>
      </c>
      <c r="E2767" s="5">
        <v>17.88</v>
      </c>
      <c r="F2767" s="5">
        <v>14.75</v>
      </c>
      <c r="G2767" s="5">
        <v>1.33</v>
      </c>
      <c r="I2767" s="2"/>
      <c r="P2767" s="2"/>
    </row>
    <row r="2768" spans="1:16">
      <c r="A2768" s="1">
        <f t="shared" si="340"/>
        <v>-2253002</v>
      </c>
      <c r="B2768" s="1">
        <v>-2</v>
      </c>
      <c r="C2768" s="1">
        <v>-6</v>
      </c>
      <c r="D2768" s="2">
        <v>-9</v>
      </c>
      <c r="E2768" s="5">
        <v>29.48</v>
      </c>
      <c r="F2768" s="5">
        <v>24.97</v>
      </c>
      <c r="G2768" s="5">
        <v>2.87</v>
      </c>
      <c r="I2768" s="2"/>
      <c r="P2768" s="2"/>
    </row>
    <row r="2769" spans="1:16">
      <c r="A2769" s="1">
        <f t="shared" si="340"/>
        <v>-2253493</v>
      </c>
      <c r="B2769" s="1">
        <v>7</v>
      </c>
      <c r="C2769" s="1">
        <v>-7</v>
      </c>
      <c r="D2769" s="2">
        <v>-9</v>
      </c>
      <c r="E2769" s="5">
        <v>29.41</v>
      </c>
      <c r="F2769" s="5">
        <v>28.97</v>
      </c>
      <c r="G2769" s="5">
        <v>2.84</v>
      </c>
      <c r="I2769" s="2"/>
      <c r="P2769" s="2"/>
    </row>
    <row r="2770" spans="1:16">
      <c r="A2770" s="1">
        <f t="shared" si="340"/>
        <v>-2253494</v>
      </c>
      <c r="B2770" s="1">
        <v>6</v>
      </c>
      <c r="C2770" s="1">
        <v>-7</v>
      </c>
      <c r="D2770" s="2">
        <v>-9</v>
      </c>
      <c r="E2770" s="5">
        <v>10.44</v>
      </c>
      <c r="F2770" s="5">
        <v>10.44</v>
      </c>
      <c r="G2770" s="5">
        <v>1.8</v>
      </c>
      <c r="I2770" s="2"/>
      <c r="P2770" s="2"/>
    </row>
    <row r="2771" spans="1:16">
      <c r="A2771" s="1">
        <f t="shared" si="340"/>
        <v>-2253495</v>
      </c>
      <c r="B2771" s="1">
        <v>5</v>
      </c>
      <c r="C2771" s="1">
        <v>-7</v>
      </c>
      <c r="D2771" s="2">
        <v>-9</v>
      </c>
      <c r="E2771" s="5">
        <v>18.18</v>
      </c>
      <c r="F2771" s="5">
        <v>16.73</v>
      </c>
      <c r="G2771" s="5">
        <v>2.09</v>
      </c>
      <c r="I2771" s="2"/>
      <c r="P2771" s="2"/>
    </row>
    <row r="2772" spans="1:16">
      <c r="A2772" s="1">
        <f t="shared" si="340"/>
        <v>-2253496</v>
      </c>
      <c r="B2772" s="1">
        <v>4</v>
      </c>
      <c r="C2772" s="1">
        <v>-7</v>
      </c>
      <c r="D2772" s="2">
        <v>-9</v>
      </c>
      <c r="E2772" s="5">
        <v>15.56</v>
      </c>
      <c r="F2772" s="5">
        <v>13.65</v>
      </c>
      <c r="G2772" s="5">
        <v>1.86</v>
      </c>
      <c r="I2772" s="2"/>
      <c r="P2772" s="2"/>
    </row>
    <row r="2773" spans="1:16">
      <c r="A2773" s="1">
        <f t="shared" si="340"/>
        <v>-2253497</v>
      </c>
      <c r="B2773" s="1">
        <v>3</v>
      </c>
      <c r="C2773" s="1">
        <v>-7</v>
      </c>
      <c r="D2773" s="2">
        <v>-9</v>
      </c>
      <c r="E2773" s="5">
        <v>8.5399999999999991</v>
      </c>
      <c r="F2773" s="5">
        <v>8.48</v>
      </c>
      <c r="G2773" s="5">
        <v>1.48</v>
      </c>
      <c r="I2773" s="2"/>
      <c r="P2773" s="2"/>
    </row>
    <row r="2774" spans="1:16">
      <c r="A2774" s="1">
        <f t="shared" ref="A2774:A2837" si="341">B2774+500*C2774+250000*D2774</f>
        <v>-2253498</v>
      </c>
      <c r="B2774" s="1">
        <v>2</v>
      </c>
      <c r="C2774" s="1">
        <v>-7</v>
      </c>
      <c r="D2774" s="2">
        <v>-9</v>
      </c>
      <c r="E2774" s="5">
        <v>2.14</v>
      </c>
      <c r="F2774" s="5">
        <v>0.88</v>
      </c>
      <c r="G2774" s="5">
        <v>0.87</v>
      </c>
      <c r="I2774" s="2"/>
      <c r="P2774" s="2"/>
    </row>
    <row r="2775" spans="1:16">
      <c r="A2775" s="1">
        <f t="shared" si="341"/>
        <v>-2253499</v>
      </c>
      <c r="B2775" s="1">
        <v>1</v>
      </c>
      <c r="C2775" s="1">
        <v>-7</v>
      </c>
      <c r="D2775" s="2">
        <v>-9</v>
      </c>
      <c r="E2775" s="5">
        <v>17</v>
      </c>
      <c r="F2775" s="5">
        <v>19.170000000000002</v>
      </c>
      <c r="G2775" s="5">
        <v>1.99</v>
      </c>
      <c r="I2775" s="2"/>
      <c r="P2775" s="2"/>
    </row>
    <row r="2776" spans="1:16">
      <c r="A2776" s="1">
        <f t="shared" si="341"/>
        <v>-2253500</v>
      </c>
      <c r="B2776" s="1">
        <v>0</v>
      </c>
      <c r="C2776" s="1">
        <v>-7</v>
      </c>
      <c r="D2776" s="2">
        <v>-9</v>
      </c>
      <c r="E2776" s="5">
        <v>11.69</v>
      </c>
      <c r="F2776" s="5">
        <v>11.69</v>
      </c>
      <c r="G2776" s="5">
        <v>1.63</v>
      </c>
      <c r="I2776" s="2"/>
      <c r="P2776" s="2"/>
    </row>
    <row r="2777" spans="1:16">
      <c r="A2777" s="1">
        <f t="shared" si="341"/>
        <v>-2253501</v>
      </c>
      <c r="B2777" s="1">
        <v>-1</v>
      </c>
      <c r="C2777" s="1">
        <v>-7</v>
      </c>
      <c r="D2777" s="2">
        <v>-9</v>
      </c>
      <c r="E2777" s="5">
        <v>18.600000000000001</v>
      </c>
      <c r="F2777" s="5">
        <v>17.55</v>
      </c>
      <c r="G2777" s="5">
        <v>2.44</v>
      </c>
      <c r="I2777" s="2"/>
      <c r="P2777" s="2"/>
    </row>
    <row r="2778" spans="1:16">
      <c r="A2778" s="1">
        <f t="shared" si="341"/>
        <v>-2253994</v>
      </c>
      <c r="B2778" s="1">
        <v>6</v>
      </c>
      <c r="C2778" s="1">
        <v>-8</v>
      </c>
      <c r="D2778" s="2">
        <v>-9</v>
      </c>
      <c r="E2778" s="5">
        <v>15.52</v>
      </c>
      <c r="F2778" s="5">
        <v>11.54</v>
      </c>
      <c r="G2778" s="5">
        <v>2.02</v>
      </c>
      <c r="I2778" s="2"/>
      <c r="P2778" s="2"/>
    </row>
    <row r="2779" spans="1:16">
      <c r="A2779" s="1">
        <f t="shared" si="341"/>
        <v>-2253995</v>
      </c>
      <c r="B2779" s="1">
        <v>5</v>
      </c>
      <c r="C2779" s="1">
        <v>-8</v>
      </c>
      <c r="D2779" s="2">
        <v>-9</v>
      </c>
      <c r="E2779" s="5">
        <v>29.36</v>
      </c>
      <c r="F2779" s="5">
        <v>27.52</v>
      </c>
      <c r="G2779" s="5">
        <v>2.63</v>
      </c>
      <c r="I2779" s="2"/>
      <c r="P2779" s="2"/>
    </row>
    <row r="2780" spans="1:16">
      <c r="A2780" s="1">
        <f t="shared" si="341"/>
        <v>-2253996</v>
      </c>
      <c r="B2780" s="1">
        <v>4</v>
      </c>
      <c r="C2780" s="1">
        <v>-8</v>
      </c>
      <c r="D2780" s="2">
        <v>-9</v>
      </c>
      <c r="E2780" s="5">
        <v>12.16</v>
      </c>
      <c r="F2780" s="5">
        <v>16.29</v>
      </c>
      <c r="G2780" s="5">
        <v>2.0499999999999998</v>
      </c>
      <c r="I2780" s="2"/>
      <c r="P2780" s="2"/>
    </row>
    <row r="2781" spans="1:16">
      <c r="A2781" s="1">
        <f t="shared" si="341"/>
        <v>-2253997</v>
      </c>
      <c r="B2781" s="1">
        <v>3</v>
      </c>
      <c r="C2781" s="1">
        <v>-8</v>
      </c>
      <c r="D2781" s="2">
        <v>-9</v>
      </c>
      <c r="E2781" s="5">
        <v>7.27</v>
      </c>
      <c r="F2781" s="5">
        <v>6.31</v>
      </c>
      <c r="G2781" s="5">
        <v>1.48</v>
      </c>
      <c r="I2781" s="2"/>
      <c r="P2781" s="2"/>
    </row>
    <row r="2782" spans="1:16">
      <c r="A2782" s="1">
        <f t="shared" si="341"/>
        <v>-2253998</v>
      </c>
      <c r="B2782" s="1">
        <v>2</v>
      </c>
      <c r="C2782" s="1">
        <v>-8</v>
      </c>
      <c r="D2782" s="2">
        <v>-9</v>
      </c>
      <c r="E2782" s="5">
        <v>2.58</v>
      </c>
      <c r="F2782" s="5">
        <v>1.99</v>
      </c>
      <c r="G2782" s="5">
        <v>1.06</v>
      </c>
      <c r="I2782" s="2"/>
      <c r="P2782" s="2"/>
    </row>
    <row r="2783" spans="1:16">
      <c r="A2783" s="1">
        <f t="shared" si="341"/>
        <v>-2253999</v>
      </c>
      <c r="B2783" s="1">
        <v>1</v>
      </c>
      <c r="C2783" s="1">
        <v>-8</v>
      </c>
      <c r="D2783" s="2">
        <v>-9</v>
      </c>
      <c r="E2783" s="5">
        <v>2.04</v>
      </c>
      <c r="F2783" s="5">
        <v>2.11</v>
      </c>
      <c r="G2783" s="5">
        <v>1.05</v>
      </c>
      <c r="I2783" s="2"/>
      <c r="P2783" s="2"/>
    </row>
    <row r="2784" spans="1:16">
      <c r="A2784" s="1">
        <f t="shared" si="341"/>
        <v>-2254000</v>
      </c>
      <c r="B2784" s="1">
        <v>0</v>
      </c>
      <c r="C2784" s="1">
        <v>-8</v>
      </c>
      <c r="D2784" s="2">
        <v>-9</v>
      </c>
      <c r="E2784" s="5">
        <v>5.73</v>
      </c>
      <c r="F2784" s="5">
        <v>7.41</v>
      </c>
      <c r="G2784" s="5">
        <v>1.53</v>
      </c>
      <c r="I2784" s="2"/>
      <c r="P2784" s="2"/>
    </row>
    <row r="2785" spans="1:16">
      <c r="A2785" s="1">
        <f t="shared" si="341"/>
        <v>-2254495</v>
      </c>
      <c r="B2785" s="1">
        <v>5</v>
      </c>
      <c r="C2785" s="1">
        <v>-9</v>
      </c>
      <c r="D2785" s="2">
        <v>-9</v>
      </c>
      <c r="E2785" s="5">
        <v>0.95</v>
      </c>
      <c r="F2785" s="5">
        <v>0.48</v>
      </c>
      <c r="G2785" s="5">
        <v>1.06</v>
      </c>
      <c r="I2785" s="2"/>
      <c r="P2785" s="2"/>
    </row>
    <row r="2786" spans="1:16">
      <c r="A2786" s="1">
        <f t="shared" si="341"/>
        <v>-2254496</v>
      </c>
      <c r="B2786" s="1">
        <v>4</v>
      </c>
      <c r="C2786" s="1">
        <v>-9</v>
      </c>
      <c r="D2786" s="2">
        <v>-9</v>
      </c>
      <c r="E2786" s="5">
        <v>26.24</v>
      </c>
      <c r="F2786" s="5">
        <v>26.2</v>
      </c>
      <c r="G2786" s="5">
        <v>2.63</v>
      </c>
      <c r="I2786" s="2"/>
      <c r="P2786" s="2"/>
    </row>
    <row r="2787" spans="1:16">
      <c r="A2787" s="1">
        <f t="shared" si="341"/>
        <v>-2254497</v>
      </c>
      <c r="B2787" s="1">
        <v>3</v>
      </c>
      <c r="C2787" s="1">
        <v>-9</v>
      </c>
      <c r="D2787" s="2">
        <v>-9</v>
      </c>
      <c r="E2787" s="5">
        <v>11.61</v>
      </c>
      <c r="F2787" s="5">
        <v>12.81</v>
      </c>
      <c r="G2787" s="5">
        <v>1.98</v>
      </c>
      <c r="I2787" s="2"/>
      <c r="P2787" s="2"/>
    </row>
    <row r="2788" spans="1:16">
      <c r="A2788" s="1">
        <f t="shared" si="341"/>
        <v>-2254498</v>
      </c>
      <c r="B2788" s="1">
        <v>2</v>
      </c>
      <c r="C2788" s="1">
        <v>-9</v>
      </c>
      <c r="D2788" s="2">
        <v>-9</v>
      </c>
      <c r="E2788" s="5">
        <v>0.51</v>
      </c>
      <c r="F2788" s="5">
        <v>-0.81</v>
      </c>
      <c r="G2788" s="5">
        <v>0.81</v>
      </c>
      <c r="I2788" s="2"/>
      <c r="P2788" s="2"/>
    </row>
    <row r="2789" spans="1:16">
      <c r="A2789" s="1">
        <f t="shared" si="341"/>
        <v>-2494502</v>
      </c>
      <c r="B2789" s="1">
        <v>-2</v>
      </c>
      <c r="C2789" s="1">
        <v>11</v>
      </c>
      <c r="D2789" s="2">
        <v>-10</v>
      </c>
      <c r="E2789" s="5">
        <v>2.46</v>
      </c>
      <c r="F2789" s="5">
        <v>-1.53</v>
      </c>
      <c r="G2789" s="5">
        <v>1.87</v>
      </c>
      <c r="I2789" s="2"/>
      <c r="P2789" s="2"/>
    </row>
    <row r="2790" spans="1:16">
      <c r="A2790" s="1">
        <f t="shared" si="341"/>
        <v>-2494503</v>
      </c>
      <c r="B2790" s="1">
        <v>-3</v>
      </c>
      <c r="C2790" s="1">
        <v>11</v>
      </c>
      <c r="D2790" s="2">
        <v>-10</v>
      </c>
      <c r="E2790" s="5">
        <v>9.24</v>
      </c>
      <c r="F2790" s="5">
        <v>6.69</v>
      </c>
      <c r="G2790" s="5">
        <v>2.42</v>
      </c>
      <c r="I2790" s="2"/>
      <c r="P2790" s="2"/>
    </row>
    <row r="2791" spans="1:16">
      <c r="A2791" s="1">
        <f t="shared" si="341"/>
        <v>-2494504</v>
      </c>
      <c r="B2791" s="1">
        <v>-4</v>
      </c>
      <c r="C2791" s="1">
        <v>11</v>
      </c>
      <c r="D2791" s="2">
        <v>-10</v>
      </c>
      <c r="E2791" s="5">
        <v>24.16</v>
      </c>
      <c r="F2791" s="5">
        <v>27.22</v>
      </c>
      <c r="G2791" s="5">
        <v>3.56</v>
      </c>
      <c r="I2791" s="2"/>
      <c r="P2791" s="2"/>
    </row>
    <row r="2792" spans="1:16">
      <c r="A2792" s="1">
        <f t="shared" si="341"/>
        <v>2494999</v>
      </c>
      <c r="B2792" s="1">
        <v>-1</v>
      </c>
      <c r="C2792" s="1">
        <v>-10</v>
      </c>
      <c r="D2792" s="2">
        <v>10</v>
      </c>
      <c r="E2792" s="5">
        <v>16.73</v>
      </c>
      <c r="F2792" s="5">
        <v>16.34</v>
      </c>
      <c r="G2792" s="5">
        <v>1.95</v>
      </c>
      <c r="I2792" s="2"/>
      <c r="P2792" s="2"/>
    </row>
    <row r="2793" spans="1:16">
      <c r="A2793" s="1">
        <f t="shared" si="341"/>
        <v>2495000</v>
      </c>
      <c r="B2793" s="1">
        <v>0</v>
      </c>
      <c r="C2793" s="1">
        <v>-10</v>
      </c>
      <c r="D2793" s="2">
        <v>10</v>
      </c>
      <c r="E2793" s="5">
        <v>2.8</v>
      </c>
      <c r="F2793" s="5">
        <v>1.74</v>
      </c>
      <c r="G2793" s="5">
        <v>1.05</v>
      </c>
      <c r="I2793" s="2"/>
      <c r="P2793" s="2"/>
    </row>
    <row r="2794" spans="1:16">
      <c r="A2794" s="1">
        <f t="shared" si="341"/>
        <v>-2495001</v>
      </c>
      <c r="B2794" s="1">
        <v>-1</v>
      </c>
      <c r="C2794" s="1">
        <v>10</v>
      </c>
      <c r="D2794" s="2">
        <v>-10</v>
      </c>
      <c r="E2794" s="5">
        <v>0.01</v>
      </c>
      <c r="F2794" s="5">
        <v>-1.57</v>
      </c>
      <c r="G2794" s="5">
        <v>1.57</v>
      </c>
      <c r="I2794" s="2"/>
      <c r="P2794" s="2"/>
    </row>
    <row r="2795" spans="1:16">
      <c r="A2795" s="1">
        <f t="shared" si="341"/>
        <v>-2495002</v>
      </c>
      <c r="B2795" s="1">
        <v>-2</v>
      </c>
      <c r="C2795" s="1">
        <v>10</v>
      </c>
      <c r="D2795" s="2">
        <v>-10</v>
      </c>
      <c r="E2795" s="5">
        <v>0.54</v>
      </c>
      <c r="F2795" s="5">
        <v>-1.48</v>
      </c>
      <c r="G2795" s="5">
        <v>1.48</v>
      </c>
      <c r="I2795" s="2"/>
      <c r="P2795" s="2"/>
    </row>
    <row r="2796" spans="1:16">
      <c r="A2796" s="1">
        <f t="shared" si="341"/>
        <v>-2495003</v>
      </c>
      <c r="B2796" s="1">
        <v>-3</v>
      </c>
      <c r="C2796" s="1">
        <v>10</v>
      </c>
      <c r="D2796" s="2">
        <v>-10</v>
      </c>
      <c r="E2796" s="5">
        <v>3.59</v>
      </c>
      <c r="F2796" s="5">
        <v>1.75</v>
      </c>
      <c r="G2796" s="5">
        <v>1.77</v>
      </c>
      <c r="I2796" s="2"/>
      <c r="P2796" s="2"/>
    </row>
    <row r="2797" spans="1:16">
      <c r="A2797" s="1">
        <f t="shared" si="341"/>
        <v>-2495004</v>
      </c>
      <c r="B2797" s="1">
        <v>-4</v>
      </c>
      <c r="C2797" s="1">
        <v>10</v>
      </c>
      <c r="D2797" s="2">
        <v>-10</v>
      </c>
      <c r="E2797" s="5">
        <v>10.94</v>
      </c>
      <c r="F2797" s="5">
        <v>8.5399999999999991</v>
      </c>
      <c r="G2797" s="5">
        <v>2.2400000000000002</v>
      </c>
      <c r="I2797" s="2"/>
      <c r="P2797" s="2"/>
    </row>
    <row r="2798" spans="1:16">
      <c r="A2798" s="1">
        <f t="shared" si="341"/>
        <v>-2495005</v>
      </c>
      <c r="B2798" s="1">
        <v>-5</v>
      </c>
      <c r="C2798" s="1">
        <v>10</v>
      </c>
      <c r="D2798" s="2">
        <v>-10</v>
      </c>
      <c r="E2798" s="5">
        <v>1.98</v>
      </c>
      <c r="F2798" s="5">
        <v>1.59</v>
      </c>
      <c r="G2798" s="5">
        <v>1.83</v>
      </c>
      <c r="I2798" s="2"/>
      <c r="P2798" s="2"/>
    </row>
    <row r="2799" spans="1:16">
      <c r="A2799" s="1">
        <f t="shared" si="341"/>
        <v>2495498</v>
      </c>
      <c r="B2799" s="1">
        <v>-2</v>
      </c>
      <c r="C2799" s="1">
        <v>-9</v>
      </c>
      <c r="D2799" s="2">
        <v>10</v>
      </c>
      <c r="E2799" s="5">
        <v>17.34</v>
      </c>
      <c r="F2799" s="5">
        <v>18.18</v>
      </c>
      <c r="G2799" s="5">
        <v>1.99</v>
      </c>
      <c r="I2799" s="2"/>
      <c r="P2799" s="2"/>
    </row>
    <row r="2800" spans="1:16">
      <c r="A2800" s="1">
        <f t="shared" si="341"/>
        <v>-2495501</v>
      </c>
      <c r="B2800" s="1">
        <v>-1</v>
      </c>
      <c r="C2800" s="1">
        <v>9</v>
      </c>
      <c r="D2800" s="2">
        <v>-10</v>
      </c>
      <c r="E2800" s="5">
        <v>9.25</v>
      </c>
      <c r="F2800" s="5">
        <v>9.23</v>
      </c>
      <c r="G2800" s="5">
        <v>2.09</v>
      </c>
      <c r="I2800" s="2"/>
      <c r="P2800" s="2"/>
    </row>
    <row r="2801" spans="1:16">
      <c r="A2801" s="1">
        <f t="shared" si="341"/>
        <v>-2495502</v>
      </c>
      <c r="B2801" s="1">
        <v>-2</v>
      </c>
      <c r="C2801" s="1">
        <v>9</v>
      </c>
      <c r="D2801" s="2">
        <v>-10</v>
      </c>
      <c r="E2801" s="5">
        <v>0.79</v>
      </c>
      <c r="F2801" s="5">
        <v>0.37</v>
      </c>
      <c r="G2801" s="5">
        <v>1.38</v>
      </c>
      <c r="I2801" s="2"/>
      <c r="P2801" s="2"/>
    </row>
    <row r="2802" spans="1:16">
      <c r="A2802" s="1">
        <f t="shared" si="341"/>
        <v>-2495503</v>
      </c>
      <c r="B2802" s="1">
        <v>-3</v>
      </c>
      <c r="C2802" s="1">
        <v>9</v>
      </c>
      <c r="D2802" s="2">
        <v>-10</v>
      </c>
      <c r="E2802" s="5">
        <v>4.4400000000000004</v>
      </c>
      <c r="F2802" s="5">
        <v>3.83</v>
      </c>
      <c r="G2802" s="5">
        <v>1.65</v>
      </c>
      <c r="I2802" s="2"/>
      <c r="P2802" s="2"/>
    </row>
    <row r="2803" spans="1:16">
      <c r="A2803" s="1">
        <f t="shared" si="341"/>
        <v>-2495504</v>
      </c>
      <c r="B2803" s="1">
        <v>-4</v>
      </c>
      <c r="C2803" s="1">
        <v>9</v>
      </c>
      <c r="D2803" s="2">
        <v>-10</v>
      </c>
      <c r="E2803" s="5">
        <v>20.09</v>
      </c>
      <c r="F2803" s="5">
        <v>18.13</v>
      </c>
      <c r="G2803" s="5">
        <v>2.74</v>
      </c>
      <c r="I2803" s="2"/>
      <c r="P2803" s="2"/>
    </row>
    <row r="2804" spans="1:16">
      <c r="A2804" s="1">
        <f t="shared" si="341"/>
        <v>-2495505</v>
      </c>
      <c r="B2804" s="1">
        <v>-5</v>
      </c>
      <c r="C2804" s="1">
        <v>9</v>
      </c>
      <c r="D2804" s="2">
        <v>-10</v>
      </c>
      <c r="E2804" s="5">
        <v>6.22</v>
      </c>
      <c r="F2804" s="5">
        <v>4.07</v>
      </c>
      <c r="G2804" s="5">
        <v>1.96</v>
      </c>
      <c r="I2804" s="2"/>
      <c r="P2804" s="2"/>
    </row>
    <row r="2805" spans="1:16">
      <c r="A2805" s="1">
        <f t="shared" si="341"/>
        <v>2495997</v>
      </c>
      <c r="B2805" s="1">
        <v>-3</v>
      </c>
      <c r="C2805" s="1">
        <v>-8</v>
      </c>
      <c r="D2805" s="2">
        <v>10</v>
      </c>
      <c r="E2805" s="5">
        <v>2.2000000000000002</v>
      </c>
      <c r="F2805" s="5">
        <v>1.42</v>
      </c>
      <c r="G2805" s="5">
        <v>1.08</v>
      </c>
      <c r="I2805" s="2"/>
      <c r="P2805" s="2"/>
    </row>
    <row r="2806" spans="1:16">
      <c r="A2806" s="1">
        <f t="shared" si="341"/>
        <v>-2496001</v>
      </c>
      <c r="B2806" s="1">
        <v>-1</v>
      </c>
      <c r="C2806" s="1">
        <v>8</v>
      </c>
      <c r="D2806" s="2">
        <v>-10</v>
      </c>
      <c r="E2806" s="5">
        <v>24.91</v>
      </c>
      <c r="F2806" s="5">
        <v>23.4</v>
      </c>
      <c r="G2806" s="5">
        <v>1.7</v>
      </c>
      <c r="I2806" s="2"/>
      <c r="P2806" s="2"/>
    </row>
    <row r="2807" spans="1:16">
      <c r="A2807" s="1">
        <f t="shared" si="341"/>
        <v>-2496002</v>
      </c>
      <c r="B2807" s="1">
        <v>-2</v>
      </c>
      <c r="C2807" s="1">
        <v>8</v>
      </c>
      <c r="D2807" s="2">
        <v>-10</v>
      </c>
      <c r="E2807" s="5">
        <v>162.27000000000001</v>
      </c>
      <c r="F2807" s="5">
        <v>167.26</v>
      </c>
      <c r="G2807" s="5">
        <v>4.66</v>
      </c>
      <c r="I2807" s="2"/>
      <c r="P2807" s="2"/>
    </row>
    <row r="2808" spans="1:16">
      <c r="A2808" s="1">
        <f t="shared" si="341"/>
        <v>-2496003</v>
      </c>
      <c r="B2808" s="1">
        <v>-3</v>
      </c>
      <c r="C2808" s="1">
        <v>8</v>
      </c>
      <c r="D2808" s="2">
        <v>-10</v>
      </c>
      <c r="E2808" s="5">
        <v>32.79</v>
      </c>
      <c r="F2808" s="5">
        <v>34.53</v>
      </c>
      <c r="G2808" s="5">
        <v>3.07</v>
      </c>
      <c r="I2808" s="2"/>
      <c r="P2808" s="2"/>
    </row>
    <row r="2809" spans="1:16">
      <c r="A2809" s="1">
        <f t="shared" si="341"/>
        <v>-2496004</v>
      </c>
      <c r="B2809" s="1">
        <v>-4</v>
      </c>
      <c r="C2809" s="1">
        <v>8</v>
      </c>
      <c r="D2809" s="2">
        <v>-10</v>
      </c>
      <c r="E2809" s="5">
        <v>35.64</v>
      </c>
      <c r="F2809" s="5">
        <v>34.880000000000003</v>
      </c>
      <c r="G2809" s="5">
        <v>3.23</v>
      </c>
      <c r="I2809" s="2"/>
      <c r="P2809" s="2"/>
    </row>
    <row r="2810" spans="1:16">
      <c r="A2810" s="1">
        <f t="shared" si="341"/>
        <v>-2496005</v>
      </c>
      <c r="B2810" s="1">
        <v>-5</v>
      </c>
      <c r="C2810" s="1">
        <v>8</v>
      </c>
      <c r="D2810" s="2">
        <v>-10</v>
      </c>
      <c r="E2810" s="5">
        <v>12.05</v>
      </c>
      <c r="F2810" s="5">
        <v>12.78</v>
      </c>
      <c r="G2810" s="5">
        <v>2.44</v>
      </c>
      <c r="I2810" s="2"/>
      <c r="P2810" s="2"/>
    </row>
    <row r="2811" spans="1:16">
      <c r="A2811" s="1">
        <f t="shared" si="341"/>
        <v>-2496006</v>
      </c>
      <c r="B2811" s="1">
        <v>-6</v>
      </c>
      <c r="C2811" s="1">
        <v>8</v>
      </c>
      <c r="D2811" s="2">
        <v>-10</v>
      </c>
      <c r="E2811" s="5">
        <v>17.489999999999998</v>
      </c>
      <c r="F2811" s="5">
        <v>14.98</v>
      </c>
      <c r="G2811" s="5">
        <v>2.69</v>
      </c>
      <c r="I2811" s="2"/>
      <c r="P2811" s="2"/>
    </row>
    <row r="2812" spans="1:16">
      <c r="A2812" s="1">
        <f t="shared" si="341"/>
        <v>2496496</v>
      </c>
      <c r="B2812" s="1">
        <v>-4</v>
      </c>
      <c r="C2812" s="1">
        <v>-7</v>
      </c>
      <c r="D2812" s="2">
        <v>10</v>
      </c>
      <c r="E2812" s="5">
        <v>6.17</v>
      </c>
      <c r="F2812" s="5">
        <v>5.28</v>
      </c>
      <c r="G2812" s="5">
        <v>1.45</v>
      </c>
      <c r="I2812" s="2"/>
      <c r="P2812" s="2"/>
    </row>
    <row r="2813" spans="1:16">
      <c r="A2813" s="1">
        <f t="shared" si="341"/>
        <v>-2496501</v>
      </c>
      <c r="B2813" s="1">
        <v>-1</v>
      </c>
      <c r="C2813" s="1">
        <v>7</v>
      </c>
      <c r="D2813" s="2">
        <v>-10</v>
      </c>
      <c r="E2813" s="5">
        <v>13.81</v>
      </c>
      <c r="F2813" s="5">
        <v>17.989999999999998</v>
      </c>
      <c r="G2813" s="5">
        <v>2.79</v>
      </c>
      <c r="I2813" s="2"/>
      <c r="P2813" s="2"/>
    </row>
    <row r="2814" spans="1:16">
      <c r="A2814" s="1">
        <f t="shared" si="341"/>
        <v>-2496502</v>
      </c>
      <c r="B2814" s="1">
        <v>-2</v>
      </c>
      <c r="C2814" s="1">
        <v>7</v>
      </c>
      <c r="D2814" s="2">
        <v>-10</v>
      </c>
      <c r="E2814" s="5">
        <v>82.83</v>
      </c>
      <c r="F2814" s="5">
        <v>81.91</v>
      </c>
      <c r="G2814" s="5">
        <v>2.88</v>
      </c>
      <c r="I2814" s="2"/>
      <c r="P2814" s="2"/>
    </row>
    <row r="2815" spans="1:16">
      <c r="A2815" s="1">
        <f t="shared" si="341"/>
        <v>-2496503</v>
      </c>
      <c r="B2815" s="1">
        <v>-3</v>
      </c>
      <c r="C2815" s="1">
        <v>7</v>
      </c>
      <c r="D2815" s="2">
        <v>-10</v>
      </c>
      <c r="E2815" s="5">
        <v>112.61</v>
      </c>
      <c r="F2815" s="5">
        <v>117.12</v>
      </c>
      <c r="G2815" s="5">
        <v>3.67</v>
      </c>
      <c r="I2815" s="2"/>
      <c r="P2815" s="2"/>
    </row>
    <row r="2816" spans="1:16">
      <c r="A2816" s="1">
        <f t="shared" si="341"/>
        <v>-2496504</v>
      </c>
      <c r="B2816" s="1">
        <v>-4</v>
      </c>
      <c r="C2816" s="1">
        <v>7</v>
      </c>
      <c r="D2816" s="2">
        <v>-10</v>
      </c>
      <c r="E2816" s="5">
        <v>77.31</v>
      </c>
      <c r="F2816" s="5">
        <v>70.48</v>
      </c>
      <c r="G2816" s="5">
        <v>4.41</v>
      </c>
      <c r="I2816" s="2"/>
      <c r="P2816" s="2"/>
    </row>
    <row r="2817" spans="1:16">
      <c r="A2817" s="1">
        <f t="shared" si="341"/>
        <v>-2496505</v>
      </c>
      <c r="B2817" s="1">
        <v>-5</v>
      </c>
      <c r="C2817" s="1">
        <v>7</v>
      </c>
      <c r="D2817" s="2">
        <v>-10</v>
      </c>
      <c r="E2817" s="5">
        <v>11.8</v>
      </c>
      <c r="F2817" s="5">
        <v>9.58</v>
      </c>
      <c r="G2817" s="5">
        <v>2.2000000000000002</v>
      </c>
      <c r="I2817" s="2"/>
      <c r="P2817" s="2"/>
    </row>
    <row r="2818" spans="1:16">
      <c r="A2818" s="1">
        <f t="shared" si="341"/>
        <v>-2496506</v>
      </c>
      <c r="B2818" s="1">
        <v>-6</v>
      </c>
      <c r="C2818" s="1">
        <v>7</v>
      </c>
      <c r="D2818" s="2">
        <v>-10</v>
      </c>
      <c r="E2818" s="5">
        <v>6.81</v>
      </c>
      <c r="F2818" s="5">
        <v>4.2300000000000004</v>
      </c>
      <c r="G2818" s="5">
        <v>1.96</v>
      </c>
      <c r="I2818" s="2"/>
      <c r="P2818" s="2"/>
    </row>
    <row r="2819" spans="1:16">
      <c r="A2819" s="1">
        <f t="shared" si="341"/>
        <v>2496995</v>
      </c>
      <c r="B2819" s="1">
        <v>-5</v>
      </c>
      <c r="C2819" s="1">
        <v>-6</v>
      </c>
      <c r="D2819" s="2">
        <v>10</v>
      </c>
      <c r="E2819" s="5">
        <v>21.11</v>
      </c>
      <c r="F2819" s="5">
        <v>22.4</v>
      </c>
      <c r="G2819" s="5">
        <v>2.2999999999999998</v>
      </c>
      <c r="I2819" s="2"/>
      <c r="P2819" s="2"/>
    </row>
    <row r="2820" spans="1:16">
      <c r="A2820" s="1">
        <f t="shared" si="341"/>
        <v>-2497001</v>
      </c>
      <c r="B2820" s="1">
        <v>-1</v>
      </c>
      <c r="C2820" s="1">
        <v>6</v>
      </c>
      <c r="D2820" s="2">
        <v>-10</v>
      </c>
      <c r="E2820" s="5">
        <v>56.53</v>
      </c>
      <c r="F2820" s="5">
        <v>59.18</v>
      </c>
      <c r="G2820" s="5">
        <v>2.27</v>
      </c>
      <c r="I2820" s="2"/>
      <c r="P2820" s="2"/>
    </row>
    <row r="2821" spans="1:16">
      <c r="A2821" s="1">
        <f t="shared" si="341"/>
        <v>-2497002</v>
      </c>
      <c r="B2821" s="1">
        <v>-2</v>
      </c>
      <c r="C2821" s="1">
        <v>6</v>
      </c>
      <c r="D2821" s="2">
        <v>-10</v>
      </c>
      <c r="E2821" s="5">
        <v>72.569999999999993</v>
      </c>
      <c r="F2821" s="5">
        <v>68.819999999999993</v>
      </c>
      <c r="G2821" s="5">
        <v>2.56</v>
      </c>
      <c r="I2821" s="2"/>
      <c r="P2821" s="2"/>
    </row>
    <row r="2822" spans="1:16">
      <c r="A2822" s="1">
        <f t="shared" si="341"/>
        <v>-2497003</v>
      </c>
      <c r="B2822" s="1">
        <v>-3</v>
      </c>
      <c r="C2822" s="1">
        <v>6</v>
      </c>
      <c r="D2822" s="2">
        <v>-10</v>
      </c>
      <c r="E2822" s="5">
        <v>211.04</v>
      </c>
      <c r="F2822" s="5">
        <v>219.82</v>
      </c>
      <c r="G2822" s="5">
        <v>5.63</v>
      </c>
      <c r="I2822" s="2"/>
      <c r="P2822" s="2"/>
    </row>
    <row r="2823" spans="1:16">
      <c r="A2823" s="1">
        <f t="shared" si="341"/>
        <v>-2497004</v>
      </c>
      <c r="B2823" s="1">
        <v>-4</v>
      </c>
      <c r="C2823" s="1">
        <v>6</v>
      </c>
      <c r="D2823" s="2">
        <v>-10</v>
      </c>
      <c r="E2823" s="5">
        <v>64.27</v>
      </c>
      <c r="F2823" s="5">
        <v>59.68</v>
      </c>
      <c r="G2823" s="5">
        <v>3.61</v>
      </c>
      <c r="I2823" s="2"/>
      <c r="P2823" s="2"/>
    </row>
    <row r="2824" spans="1:16">
      <c r="A2824" s="1">
        <f t="shared" si="341"/>
        <v>-2497005</v>
      </c>
      <c r="B2824" s="1">
        <v>-5</v>
      </c>
      <c r="C2824" s="1">
        <v>6</v>
      </c>
      <c r="D2824" s="2">
        <v>-10</v>
      </c>
      <c r="E2824" s="5">
        <v>9.91</v>
      </c>
      <c r="F2824" s="5">
        <v>5.27</v>
      </c>
      <c r="G2824" s="5">
        <v>1.83</v>
      </c>
      <c r="I2824" s="2"/>
      <c r="P2824" s="2"/>
    </row>
    <row r="2825" spans="1:16">
      <c r="A2825" s="1">
        <f t="shared" si="341"/>
        <v>-2497006</v>
      </c>
      <c r="B2825" s="1">
        <v>-6</v>
      </c>
      <c r="C2825" s="1">
        <v>6</v>
      </c>
      <c r="D2825" s="2">
        <v>-10</v>
      </c>
      <c r="E2825" s="5">
        <v>1.01</v>
      </c>
      <c r="F2825" s="5">
        <v>1.2</v>
      </c>
      <c r="G2825" s="5">
        <v>1.47</v>
      </c>
      <c r="I2825" s="2"/>
      <c r="P2825" s="2"/>
    </row>
    <row r="2826" spans="1:16">
      <c r="A2826" s="1">
        <f t="shared" si="341"/>
        <v>2497495</v>
      </c>
      <c r="B2826" s="1">
        <v>-5</v>
      </c>
      <c r="C2826" s="1">
        <v>-5</v>
      </c>
      <c r="D2826" s="2">
        <v>10</v>
      </c>
      <c r="E2826" s="5">
        <v>6.52</v>
      </c>
      <c r="F2826" s="5">
        <v>6.58</v>
      </c>
      <c r="G2826" s="5">
        <v>1.5</v>
      </c>
      <c r="I2826" s="2"/>
      <c r="P2826" s="2"/>
    </row>
    <row r="2827" spans="1:16">
      <c r="A2827" s="1">
        <f t="shared" si="341"/>
        <v>-2497501</v>
      </c>
      <c r="B2827" s="1">
        <v>-1</v>
      </c>
      <c r="C2827" s="1">
        <v>5</v>
      </c>
      <c r="D2827" s="2">
        <v>-10</v>
      </c>
      <c r="E2827" s="5">
        <v>24.05</v>
      </c>
      <c r="F2827" s="5">
        <v>23.22</v>
      </c>
      <c r="G2827" s="5">
        <v>1.44</v>
      </c>
      <c r="I2827" s="2"/>
      <c r="P2827" s="2"/>
    </row>
    <row r="2828" spans="1:16">
      <c r="A2828" s="1">
        <f t="shared" si="341"/>
        <v>-2497502</v>
      </c>
      <c r="B2828" s="1">
        <v>-2</v>
      </c>
      <c r="C2828" s="1">
        <v>5</v>
      </c>
      <c r="D2828" s="2">
        <v>-10</v>
      </c>
      <c r="E2828" s="5">
        <v>72.23</v>
      </c>
      <c r="F2828" s="5">
        <v>71.61</v>
      </c>
      <c r="G2828" s="5">
        <v>2.57</v>
      </c>
      <c r="I2828" s="2"/>
      <c r="P2828" s="2"/>
    </row>
    <row r="2829" spans="1:16">
      <c r="A2829" s="1">
        <f t="shared" si="341"/>
        <v>-2497503</v>
      </c>
      <c r="B2829" s="1">
        <v>-3</v>
      </c>
      <c r="C2829" s="1">
        <v>5</v>
      </c>
      <c r="D2829" s="2">
        <v>-10</v>
      </c>
      <c r="E2829" s="5">
        <v>149.78</v>
      </c>
      <c r="F2829" s="5">
        <v>146.88</v>
      </c>
      <c r="G2829" s="5">
        <v>4.17</v>
      </c>
      <c r="I2829" s="2"/>
      <c r="P2829" s="2"/>
    </row>
    <row r="2830" spans="1:16">
      <c r="A2830" s="1">
        <f t="shared" si="341"/>
        <v>-2497504</v>
      </c>
      <c r="B2830" s="1">
        <v>-4</v>
      </c>
      <c r="C2830" s="1">
        <v>5</v>
      </c>
      <c r="D2830" s="2">
        <v>-10</v>
      </c>
      <c r="E2830" s="5">
        <v>28.05</v>
      </c>
      <c r="F2830" s="5">
        <v>24.04</v>
      </c>
      <c r="G2830" s="5">
        <v>2.1800000000000002</v>
      </c>
      <c r="I2830" s="2"/>
      <c r="P2830" s="2"/>
    </row>
    <row r="2831" spans="1:16">
      <c r="A2831" s="1">
        <f t="shared" si="341"/>
        <v>-2497505</v>
      </c>
      <c r="B2831" s="1">
        <v>-5</v>
      </c>
      <c r="C2831" s="1">
        <v>5</v>
      </c>
      <c r="D2831" s="2">
        <v>-10</v>
      </c>
      <c r="E2831" s="5">
        <v>5.19</v>
      </c>
      <c r="F2831" s="5">
        <v>5.97</v>
      </c>
      <c r="G2831" s="5">
        <v>1.65</v>
      </c>
      <c r="I2831" s="2"/>
      <c r="P2831" s="2"/>
    </row>
    <row r="2832" spans="1:16">
      <c r="A2832" s="1">
        <f t="shared" si="341"/>
        <v>-2497506</v>
      </c>
      <c r="B2832" s="1">
        <v>-6</v>
      </c>
      <c r="C2832" s="1">
        <v>5</v>
      </c>
      <c r="D2832" s="2">
        <v>-10</v>
      </c>
      <c r="E2832" s="5">
        <v>1.6</v>
      </c>
      <c r="F2832" s="5">
        <v>0.91</v>
      </c>
      <c r="G2832" s="5">
        <v>1.62</v>
      </c>
      <c r="I2832" s="2"/>
      <c r="P2832" s="2"/>
    </row>
    <row r="2833" spans="1:16">
      <c r="A2833" s="1">
        <f t="shared" si="341"/>
        <v>2497994</v>
      </c>
      <c r="B2833" s="1">
        <v>-6</v>
      </c>
      <c r="C2833" s="1">
        <v>-4</v>
      </c>
      <c r="D2833" s="2">
        <v>10</v>
      </c>
      <c r="E2833" s="5">
        <v>3.91</v>
      </c>
      <c r="F2833" s="5">
        <v>4.4000000000000004</v>
      </c>
      <c r="G2833" s="5">
        <v>1.5</v>
      </c>
      <c r="I2833" s="2"/>
      <c r="P2833" s="2"/>
    </row>
    <row r="2834" spans="1:16">
      <c r="A2834" s="1">
        <f t="shared" si="341"/>
        <v>-2497995</v>
      </c>
      <c r="B2834" s="1">
        <v>5</v>
      </c>
      <c r="C2834" s="1">
        <v>4</v>
      </c>
      <c r="D2834" s="2">
        <v>-10</v>
      </c>
      <c r="E2834" s="5">
        <v>75.260000000000005</v>
      </c>
      <c r="F2834" s="5">
        <v>69.05</v>
      </c>
      <c r="G2834" s="5">
        <v>4.0999999999999996</v>
      </c>
      <c r="I2834" s="2"/>
      <c r="P2834" s="2"/>
    </row>
    <row r="2835" spans="1:16">
      <c r="A2835" s="1">
        <f t="shared" si="341"/>
        <v>2497995</v>
      </c>
      <c r="B2835" s="1">
        <v>-5</v>
      </c>
      <c r="C2835" s="1">
        <v>-4</v>
      </c>
      <c r="D2835" s="2">
        <v>10</v>
      </c>
      <c r="E2835" s="5">
        <v>74.06</v>
      </c>
      <c r="F2835" s="5">
        <v>67.11</v>
      </c>
      <c r="G2835" s="5">
        <v>3.44</v>
      </c>
      <c r="I2835" s="2"/>
      <c r="P2835" s="2"/>
    </row>
    <row r="2836" spans="1:16">
      <c r="A2836" s="1">
        <f t="shared" si="341"/>
        <v>-2498001</v>
      </c>
      <c r="B2836" s="1">
        <v>-1</v>
      </c>
      <c r="C2836" s="1">
        <v>4</v>
      </c>
      <c r="D2836" s="2">
        <v>-10</v>
      </c>
      <c r="E2836" s="5">
        <v>192.05</v>
      </c>
      <c r="F2836" s="5">
        <v>193.6</v>
      </c>
      <c r="G2836" s="5">
        <v>4.84</v>
      </c>
      <c r="I2836" s="2"/>
      <c r="P2836" s="2"/>
    </row>
    <row r="2837" spans="1:16">
      <c r="A2837" s="1">
        <f t="shared" si="341"/>
        <v>-2498002</v>
      </c>
      <c r="B2837" s="1">
        <v>-2</v>
      </c>
      <c r="C2837" s="1">
        <v>4</v>
      </c>
      <c r="D2837" s="2">
        <v>-10</v>
      </c>
      <c r="E2837" s="5">
        <v>104.93</v>
      </c>
      <c r="F2837" s="5">
        <v>107.25</v>
      </c>
      <c r="G2837" s="5">
        <v>4.3899999999999997</v>
      </c>
      <c r="I2837" s="2"/>
      <c r="P2837" s="2"/>
    </row>
    <row r="2838" spans="1:16">
      <c r="A2838" s="1">
        <f t="shared" ref="A2838:A2901" si="342">B2838+500*C2838+250000*D2838</f>
        <v>-2498003</v>
      </c>
      <c r="B2838" s="1">
        <v>-3</v>
      </c>
      <c r="C2838" s="1">
        <v>4</v>
      </c>
      <c r="D2838" s="2">
        <v>-10</v>
      </c>
      <c r="E2838" s="5">
        <v>45.78</v>
      </c>
      <c r="F2838" s="5">
        <v>49.02</v>
      </c>
      <c r="G2838" s="5">
        <v>2.8</v>
      </c>
      <c r="I2838" s="2"/>
      <c r="P2838" s="2"/>
    </row>
    <row r="2839" spans="1:16">
      <c r="A2839" s="1">
        <f t="shared" si="342"/>
        <v>-2498004</v>
      </c>
      <c r="B2839" s="1">
        <v>-4</v>
      </c>
      <c r="C2839" s="1">
        <v>4</v>
      </c>
      <c r="D2839" s="2">
        <v>-10</v>
      </c>
      <c r="E2839" s="5">
        <v>11.91</v>
      </c>
      <c r="F2839" s="5">
        <v>11.31</v>
      </c>
      <c r="G2839" s="5">
        <v>1.75</v>
      </c>
      <c r="I2839" s="2"/>
      <c r="P2839" s="2"/>
    </row>
    <row r="2840" spans="1:16">
      <c r="A2840" s="1">
        <f t="shared" si="342"/>
        <v>-2498005</v>
      </c>
      <c r="B2840" s="1">
        <v>-5</v>
      </c>
      <c r="C2840" s="1">
        <v>4</v>
      </c>
      <c r="D2840" s="2">
        <v>-10</v>
      </c>
      <c r="E2840" s="5">
        <v>8.08</v>
      </c>
      <c r="F2840" s="5">
        <v>9.1300000000000008</v>
      </c>
      <c r="G2840" s="5">
        <v>1.72</v>
      </c>
      <c r="I2840" s="2"/>
      <c r="P2840" s="2"/>
    </row>
    <row r="2841" spans="1:16">
      <c r="A2841" s="1">
        <f t="shared" si="342"/>
        <v>-2498006</v>
      </c>
      <c r="B2841" s="1">
        <v>-6</v>
      </c>
      <c r="C2841" s="1">
        <v>4</v>
      </c>
      <c r="D2841" s="2">
        <v>-10</v>
      </c>
      <c r="E2841" s="5">
        <v>3.76</v>
      </c>
      <c r="F2841" s="5">
        <v>4.9800000000000004</v>
      </c>
      <c r="G2841" s="5">
        <v>1.68</v>
      </c>
      <c r="I2841" s="2"/>
      <c r="P2841" s="2"/>
    </row>
    <row r="2842" spans="1:16">
      <c r="A2842" s="1">
        <f t="shared" si="342"/>
        <v>2498494</v>
      </c>
      <c r="B2842" s="1">
        <v>-6</v>
      </c>
      <c r="C2842" s="1">
        <v>-3</v>
      </c>
      <c r="D2842" s="2">
        <v>10</v>
      </c>
      <c r="E2842" s="5">
        <v>4.7699999999999996</v>
      </c>
      <c r="F2842" s="5">
        <v>6.84</v>
      </c>
      <c r="G2842" s="5">
        <v>1.66</v>
      </c>
      <c r="I2842" s="2"/>
      <c r="P2842" s="2"/>
    </row>
    <row r="2843" spans="1:16">
      <c r="A2843" s="1">
        <f t="shared" si="342"/>
        <v>-2498499</v>
      </c>
      <c r="B2843" s="1">
        <v>1</v>
      </c>
      <c r="C2843" s="1">
        <v>3</v>
      </c>
      <c r="D2843" s="2">
        <v>-10</v>
      </c>
      <c r="E2843" s="5">
        <v>100.48</v>
      </c>
      <c r="F2843" s="5">
        <v>106.18</v>
      </c>
      <c r="G2843" s="5">
        <v>2.89</v>
      </c>
      <c r="I2843" s="2"/>
      <c r="P2843" s="2"/>
    </row>
    <row r="2844" spans="1:16">
      <c r="A2844" s="1">
        <f t="shared" si="342"/>
        <v>-2498501</v>
      </c>
      <c r="B2844" s="1">
        <v>-1</v>
      </c>
      <c r="C2844" s="1">
        <v>3</v>
      </c>
      <c r="D2844" s="2">
        <v>-10</v>
      </c>
      <c r="E2844" s="5">
        <v>173.39</v>
      </c>
      <c r="F2844" s="5">
        <v>160.57</v>
      </c>
      <c r="G2844" s="5">
        <v>5.76</v>
      </c>
      <c r="I2844" s="2"/>
      <c r="P2844" s="2"/>
    </row>
    <row r="2845" spans="1:16">
      <c r="A2845" s="1">
        <f t="shared" si="342"/>
        <v>-2498502</v>
      </c>
      <c r="B2845" s="1">
        <v>-2</v>
      </c>
      <c r="C2845" s="1">
        <v>3</v>
      </c>
      <c r="D2845" s="2">
        <v>-10</v>
      </c>
      <c r="E2845" s="5">
        <v>189.69</v>
      </c>
      <c r="F2845" s="5">
        <v>189</v>
      </c>
      <c r="G2845" s="5">
        <v>6.59</v>
      </c>
      <c r="I2845" s="2"/>
      <c r="P2845" s="2"/>
    </row>
    <row r="2846" spans="1:16">
      <c r="A2846" s="1">
        <f t="shared" si="342"/>
        <v>-2498503</v>
      </c>
      <c r="B2846" s="1">
        <v>-3</v>
      </c>
      <c r="C2846" s="1">
        <v>3</v>
      </c>
      <c r="D2846" s="2">
        <v>-10</v>
      </c>
      <c r="E2846" s="5">
        <v>0.49</v>
      </c>
      <c r="F2846" s="5">
        <v>0.13</v>
      </c>
      <c r="G2846" s="5">
        <v>0.94</v>
      </c>
      <c r="I2846" s="2"/>
      <c r="P2846" s="2"/>
    </row>
    <row r="2847" spans="1:16">
      <c r="A2847" s="1">
        <f t="shared" si="342"/>
        <v>-2498504</v>
      </c>
      <c r="B2847" s="1">
        <v>-4</v>
      </c>
      <c r="C2847" s="1">
        <v>3</v>
      </c>
      <c r="D2847" s="2">
        <v>-10</v>
      </c>
      <c r="E2847" s="5">
        <v>6.63</v>
      </c>
      <c r="F2847" s="5">
        <v>5.67</v>
      </c>
      <c r="G2847" s="5">
        <v>1.51</v>
      </c>
      <c r="I2847" s="2"/>
      <c r="P2847" s="2"/>
    </row>
    <row r="2848" spans="1:16">
      <c r="A2848" s="1">
        <f t="shared" si="342"/>
        <v>-2498505</v>
      </c>
      <c r="B2848" s="1">
        <v>-5</v>
      </c>
      <c r="C2848" s="1">
        <v>3</v>
      </c>
      <c r="D2848" s="2">
        <v>-10</v>
      </c>
      <c r="E2848" s="5">
        <v>18.690000000000001</v>
      </c>
      <c r="F2848" s="5">
        <v>14.72</v>
      </c>
      <c r="G2848" s="5">
        <v>2.14</v>
      </c>
      <c r="I2848" s="2"/>
      <c r="P2848" s="2"/>
    </row>
    <row r="2849" spans="1:16">
      <c r="A2849" s="1">
        <f t="shared" si="342"/>
        <v>-2498506</v>
      </c>
      <c r="B2849" s="1">
        <v>-6</v>
      </c>
      <c r="C2849" s="1">
        <v>3</v>
      </c>
      <c r="D2849" s="2">
        <v>-10</v>
      </c>
      <c r="E2849" s="5">
        <v>63.12</v>
      </c>
      <c r="F2849" s="5">
        <v>73.59</v>
      </c>
      <c r="G2849" s="5">
        <v>4.37</v>
      </c>
      <c r="I2849" s="2"/>
      <c r="P2849" s="2"/>
    </row>
    <row r="2850" spans="1:16">
      <c r="A2850" s="1">
        <f t="shared" si="342"/>
        <v>2498993</v>
      </c>
      <c r="B2850" s="1">
        <v>-7</v>
      </c>
      <c r="C2850" s="1">
        <v>-2</v>
      </c>
      <c r="D2850" s="2">
        <v>10</v>
      </c>
      <c r="E2850" s="5">
        <v>2.37</v>
      </c>
      <c r="F2850" s="5">
        <v>0.28000000000000003</v>
      </c>
      <c r="G2850" s="5">
        <v>1.54</v>
      </c>
      <c r="I2850" s="2"/>
      <c r="P2850" s="2"/>
    </row>
    <row r="2851" spans="1:16">
      <c r="A2851" s="1">
        <f t="shared" si="342"/>
        <v>-2498995</v>
      </c>
      <c r="B2851" s="1">
        <v>5</v>
      </c>
      <c r="C2851" s="1">
        <v>2</v>
      </c>
      <c r="D2851" s="2">
        <v>-10</v>
      </c>
      <c r="E2851" s="5">
        <v>10.68</v>
      </c>
      <c r="F2851" s="5">
        <v>9.48</v>
      </c>
      <c r="G2851" s="5">
        <v>1.1399999999999999</v>
      </c>
      <c r="I2851" s="2"/>
      <c r="P2851" s="2"/>
    </row>
    <row r="2852" spans="1:16">
      <c r="A2852" s="1">
        <f t="shared" si="342"/>
        <v>-2498996</v>
      </c>
      <c r="B2852" s="1">
        <v>4</v>
      </c>
      <c r="C2852" s="1">
        <v>2</v>
      </c>
      <c r="D2852" s="2">
        <v>-10</v>
      </c>
      <c r="E2852" s="5">
        <v>77.89</v>
      </c>
      <c r="F2852" s="5">
        <v>72.09</v>
      </c>
      <c r="G2852" s="5">
        <v>2.48</v>
      </c>
      <c r="I2852" s="2"/>
      <c r="P2852" s="2"/>
    </row>
    <row r="2853" spans="1:16">
      <c r="A2853" s="1">
        <f t="shared" si="342"/>
        <v>-2498997</v>
      </c>
      <c r="B2853" s="1">
        <v>3</v>
      </c>
      <c r="C2853" s="1">
        <v>2</v>
      </c>
      <c r="D2853" s="2">
        <v>-10</v>
      </c>
      <c r="E2853" s="5">
        <v>10.75</v>
      </c>
      <c r="F2853" s="5">
        <v>11.19</v>
      </c>
      <c r="G2853" s="5">
        <v>1.02</v>
      </c>
      <c r="I2853" s="2"/>
      <c r="P2853" s="2"/>
    </row>
    <row r="2854" spans="1:16">
      <c r="A2854" s="1">
        <f t="shared" si="342"/>
        <v>-2498998</v>
      </c>
      <c r="B2854" s="1">
        <v>2</v>
      </c>
      <c r="C2854" s="1">
        <v>2</v>
      </c>
      <c r="D2854" s="2">
        <v>-10</v>
      </c>
      <c r="E2854" s="5">
        <v>32.65</v>
      </c>
      <c r="F2854" s="5">
        <v>36.14</v>
      </c>
      <c r="G2854" s="5">
        <v>1.43</v>
      </c>
      <c r="I2854" s="2"/>
      <c r="P2854" s="2"/>
    </row>
    <row r="2855" spans="1:16">
      <c r="A2855" s="1">
        <f t="shared" si="342"/>
        <v>-2498999</v>
      </c>
      <c r="B2855" s="1">
        <v>1</v>
      </c>
      <c r="C2855" s="1">
        <v>2</v>
      </c>
      <c r="D2855" s="2">
        <v>-10</v>
      </c>
      <c r="E2855" s="5">
        <v>274.10000000000002</v>
      </c>
      <c r="F2855" s="5">
        <v>255.87</v>
      </c>
      <c r="G2855" s="5">
        <v>5.3</v>
      </c>
      <c r="I2855" s="2"/>
      <c r="P2855" s="2"/>
    </row>
    <row r="2856" spans="1:16">
      <c r="A2856" s="1">
        <f t="shared" si="342"/>
        <v>-2499000</v>
      </c>
      <c r="B2856" s="1">
        <v>0</v>
      </c>
      <c r="C2856" s="1">
        <v>2</v>
      </c>
      <c r="D2856" s="2">
        <v>-10</v>
      </c>
      <c r="E2856" s="5">
        <v>245.18</v>
      </c>
      <c r="F2856" s="5">
        <v>270.77999999999997</v>
      </c>
      <c r="G2856" s="5">
        <v>5.98</v>
      </c>
      <c r="I2856" s="2"/>
      <c r="P2856" s="2"/>
    </row>
    <row r="2857" spans="1:16">
      <c r="A2857" s="1">
        <f t="shared" si="342"/>
        <v>-2499001</v>
      </c>
      <c r="B2857" s="1">
        <v>-1</v>
      </c>
      <c r="C2857" s="1">
        <v>2</v>
      </c>
      <c r="D2857" s="2">
        <v>-10</v>
      </c>
      <c r="E2857" s="5">
        <v>68.75</v>
      </c>
      <c r="F2857" s="5">
        <v>63.95</v>
      </c>
      <c r="G2857" s="5">
        <v>3.1</v>
      </c>
      <c r="I2857" s="2"/>
      <c r="P2857" s="2"/>
    </row>
    <row r="2858" spans="1:16">
      <c r="A2858" s="1">
        <f t="shared" si="342"/>
        <v>-2499002</v>
      </c>
      <c r="B2858" s="1">
        <v>-2</v>
      </c>
      <c r="C2858" s="1">
        <v>2</v>
      </c>
      <c r="D2858" s="2">
        <v>-10</v>
      </c>
      <c r="E2858" s="5">
        <v>144.16</v>
      </c>
      <c r="F2858" s="5">
        <v>144.38</v>
      </c>
      <c r="G2858" s="5">
        <v>5.46</v>
      </c>
      <c r="I2858" s="2"/>
      <c r="P2858" s="2"/>
    </row>
    <row r="2859" spans="1:16">
      <c r="A2859" s="1">
        <f t="shared" si="342"/>
        <v>-2499003</v>
      </c>
      <c r="B2859" s="1">
        <v>-3</v>
      </c>
      <c r="C2859" s="1">
        <v>2</v>
      </c>
      <c r="D2859" s="2">
        <v>-10</v>
      </c>
      <c r="E2859" s="5">
        <v>77.73</v>
      </c>
      <c r="F2859" s="5">
        <v>74.959999999999994</v>
      </c>
      <c r="G2859" s="5">
        <v>3.74</v>
      </c>
      <c r="I2859" s="2"/>
      <c r="P2859" s="2"/>
    </row>
    <row r="2860" spans="1:16">
      <c r="A2860" s="1">
        <f t="shared" si="342"/>
        <v>-2499004</v>
      </c>
      <c r="B2860" s="1">
        <v>-4</v>
      </c>
      <c r="C2860" s="1">
        <v>2</v>
      </c>
      <c r="D2860" s="2">
        <v>-10</v>
      </c>
      <c r="E2860" s="5">
        <v>38.409999999999997</v>
      </c>
      <c r="F2860" s="5">
        <v>31.87</v>
      </c>
      <c r="G2860" s="5">
        <v>2.62</v>
      </c>
      <c r="I2860" s="2"/>
      <c r="P2860" s="2"/>
    </row>
    <row r="2861" spans="1:16">
      <c r="A2861" s="1">
        <f t="shared" si="342"/>
        <v>-2499005</v>
      </c>
      <c r="B2861" s="1">
        <v>-5</v>
      </c>
      <c r="C2861" s="1">
        <v>2</v>
      </c>
      <c r="D2861" s="2">
        <v>-10</v>
      </c>
      <c r="E2861" s="5">
        <v>66.680000000000007</v>
      </c>
      <c r="F2861" s="5">
        <v>59.5</v>
      </c>
      <c r="G2861" s="5">
        <v>3.77</v>
      </c>
      <c r="I2861" s="2"/>
      <c r="P2861" s="2"/>
    </row>
    <row r="2862" spans="1:16">
      <c r="A2862" s="1">
        <f t="shared" si="342"/>
        <v>-2499006</v>
      </c>
      <c r="B2862" s="1">
        <v>-6</v>
      </c>
      <c r="C2862" s="1">
        <v>2</v>
      </c>
      <c r="D2862" s="2">
        <v>-10</v>
      </c>
      <c r="E2862" s="5">
        <v>35.979999999999997</v>
      </c>
      <c r="F2862" s="5">
        <v>38.869999999999997</v>
      </c>
      <c r="G2862" s="5">
        <v>3.44</v>
      </c>
      <c r="I2862" s="2"/>
      <c r="P2862" s="2"/>
    </row>
    <row r="2863" spans="1:16">
      <c r="A2863" s="1">
        <f t="shared" si="342"/>
        <v>-2499493</v>
      </c>
      <c r="B2863" s="1">
        <v>7</v>
      </c>
      <c r="C2863" s="1">
        <v>1</v>
      </c>
      <c r="D2863" s="2">
        <v>-10</v>
      </c>
      <c r="E2863" s="5">
        <v>7.91</v>
      </c>
      <c r="F2863" s="5">
        <v>4.95</v>
      </c>
      <c r="G2863" s="5">
        <v>1.5</v>
      </c>
      <c r="I2863" s="2"/>
      <c r="P2863" s="2"/>
    </row>
    <row r="2864" spans="1:16">
      <c r="A2864" s="1">
        <f t="shared" si="342"/>
        <v>-2499494</v>
      </c>
      <c r="B2864" s="1">
        <v>6</v>
      </c>
      <c r="C2864" s="1">
        <v>1</v>
      </c>
      <c r="D2864" s="2">
        <v>-10</v>
      </c>
      <c r="E2864" s="5">
        <v>33.630000000000003</v>
      </c>
      <c r="F2864" s="5">
        <v>31.14</v>
      </c>
      <c r="G2864" s="5">
        <v>2.9</v>
      </c>
      <c r="I2864" s="2"/>
      <c r="P2864" s="2"/>
    </row>
    <row r="2865" spans="1:16">
      <c r="A2865" s="1">
        <f t="shared" si="342"/>
        <v>-2499495</v>
      </c>
      <c r="B2865" s="1">
        <v>5</v>
      </c>
      <c r="C2865" s="1">
        <v>1</v>
      </c>
      <c r="D2865" s="2">
        <v>-10</v>
      </c>
      <c r="E2865" s="5">
        <v>69.900000000000006</v>
      </c>
      <c r="F2865" s="5">
        <v>68.19</v>
      </c>
      <c r="G2865" s="5">
        <v>2.5099999999999998</v>
      </c>
      <c r="I2865" s="2"/>
      <c r="P2865" s="2"/>
    </row>
    <row r="2866" spans="1:16">
      <c r="A2866" s="1">
        <f t="shared" si="342"/>
        <v>-2499496</v>
      </c>
      <c r="B2866" s="1">
        <v>4</v>
      </c>
      <c r="C2866" s="1">
        <v>1</v>
      </c>
      <c r="D2866" s="2">
        <v>-10</v>
      </c>
      <c r="E2866" s="5">
        <v>114.67</v>
      </c>
      <c r="F2866" s="5">
        <v>115.27</v>
      </c>
      <c r="G2866" s="5">
        <v>3.25</v>
      </c>
      <c r="I2866" s="2"/>
      <c r="P2866" s="2"/>
    </row>
    <row r="2867" spans="1:16">
      <c r="A2867" s="1">
        <f t="shared" si="342"/>
        <v>-2499497</v>
      </c>
      <c r="B2867" s="1">
        <v>3</v>
      </c>
      <c r="C2867" s="1">
        <v>1</v>
      </c>
      <c r="D2867" s="2">
        <v>-10</v>
      </c>
      <c r="E2867" s="5">
        <v>80.5</v>
      </c>
      <c r="F2867" s="5">
        <v>76.22</v>
      </c>
      <c r="G2867" s="5">
        <v>3.72</v>
      </c>
      <c r="I2867" s="2"/>
      <c r="P2867" s="2"/>
    </row>
    <row r="2868" spans="1:16">
      <c r="A2868" s="1">
        <f t="shared" si="342"/>
        <v>-2499498</v>
      </c>
      <c r="B2868" s="1">
        <v>2</v>
      </c>
      <c r="C2868" s="1">
        <v>1</v>
      </c>
      <c r="D2868" s="2">
        <v>-10</v>
      </c>
      <c r="E2868" s="5">
        <v>101.66</v>
      </c>
      <c r="F2868" s="5">
        <v>97.75</v>
      </c>
      <c r="G2868" s="5">
        <v>3.37</v>
      </c>
      <c r="I2868" s="2"/>
      <c r="P2868" s="2"/>
    </row>
    <row r="2869" spans="1:16">
      <c r="A2869" s="1">
        <f t="shared" si="342"/>
        <v>-2499499</v>
      </c>
      <c r="B2869" s="1">
        <v>1</v>
      </c>
      <c r="C2869" s="1">
        <v>1</v>
      </c>
      <c r="D2869" s="2">
        <v>-10</v>
      </c>
      <c r="E2869" s="5">
        <v>151.25</v>
      </c>
      <c r="F2869" s="5">
        <v>149.84</v>
      </c>
      <c r="G2869" s="5">
        <v>4.09</v>
      </c>
      <c r="I2869" s="2"/>
      <c r="P2869" s="2"/>
    </row>
    <row r="2870" spans="1:16">
      <c r="A2870" s="1">
        <f t="shared" si="342"/>
        <v>-2499500</v>
      </c>
      <c r="B2870" s="1">
        <v>0</v>
      </c>
      <c r="C2870" s="1">
        <v>1</v>
      </c>
      <c r="D2870" s="2">
        <v>-10</v>
      </c>
      <c r="E2870" s="5">
        <v>67</v>
      </c>
      <c r="F2870" s="5">
        <v>61.6</v>
      </c>
      <c r="G2870" s="5">
        <v>1.67</v>
      </c>
      <c r="I2870" s="2"/>
      <c r="P2870" s="2"/>
    </row>
    <row r="2871" spans="1:16">
      <c r="A2871" s="1">
        <f t="shared" si="342"/>
        <v>-2499501</v>
      </c>
      <c r="B2871" s="1">
        <v>-1</v>
      </c>
      <c r="C2871" s="1">
        <v>1</v>
      </c>
      <c r="D2871" s="2">
        <v>-10</v>
      </c>
      <c r="E2871" s="5">
        <v>28.93</v>
      </c>
      <c r="F2871" s="5">
        <v>29.51</v>
      </c>
      <c r="G2871" s="5">
        <v>2.06</v>
      </c>
      <c r="I2871" s="2"/>
      <c r="P2871" s="2"/>
    </row>
    <row r="2872" spans="1:16">
      <c r="A2872" s="1">
        <f t="shared" si="342"/>
        <v>-2499502</v>
      </c>
      <c r="B2872" s="1">
        <v>-2</v>
      </c>
      <c r="C2872" s="1">
        <v>1</v>
      </c>
      <c r="D2872" s="2">
        <v>-10</v>
      </c>
      <c r="E2872" s="5">
        <v>76.56</v>
      </c>
      <c r="F2872" s="5">
        <v>79.010000000000005</v>
      </c>
      <c r="G2872" s="5">
        <v>3.76</v>
      </c>
      <c r="I2872" s="2"/>
      <c r="P2872" s="2"/>
    </row>
    <row r="2873" spans="1:16">
      <c r="A2873" s="1">
        <f t="shared" si="342"/>
        <v>-2499503</v>
      </c>
      <c r="B2873" s="1">
        <v>-3</v>
      </c>
      <c r="C2873" s="1">
        <v>1</v>
      </c>
      <c r="D2873" s="2">
        <v>-10</v>
      </c>
      <c r="E2873" s="5">
        <v>6.53</v>
      </c>
      <c r="F2873" s="5">
        <v>6.36</v>
      </c>
      <c r="G2873" s="5">
        <v>1.48</v>
      </c>
      <c r="I2873" s="2"/>
      <c r="P2873" s="2"/>
    </row>
    <row r="2874" spans="1:16">
      <c r="A2874" s="1">
        <f t="shared" si="342"/>
        <v>-2499504</v>
      </c>
      <c r="B2874" s="1">
        <v>-4</v>
      </c>
      <c r="C2874" s="1">
        <v>1</v>
      </c>
      <c r="D2874" s="2">
        <v>-10</v>
      </c>
      <c r="E2874" s="5">
        <v>31.44</v>
      </c>
      <c r="F2874" s="5">
        <v>38.229999999999997</v>
      </c>
      <c r="G2874" s="5">
        <v>2.92</v>
      </c>
      <c r="I2874" s="2"/>
      <c r="P2874" s="2"/>
    </row>
    <row r="2875" spans="1:16">
      <c r="A2875" s="1">
        <f t="shared" si="342"/>
        <v>-2499505</v>
      </c>
      <c r="B2875" s="1">
        <v>-5</v>
      </c>
      <c r="C2875" s="1">
        <v>1</v>
      </c>
      <c r="D2875" s="2">
        <v>-10</v>
      </c>
      <c r="E2875" s="5">
        <v>14.64</v>
      </c>
      <c r="F2875" s="5">
        <v>15.85</v>
      </c>
      <c r="G2875" s="5">
        <v>2.4700000000000002</v>
      </c>
      <c r="I2875" s="2"/>
      <c r="P2875" s="2"/>
    </row>
    <row r="2876" spans="1:16">
      <c r="A2876" s="1">
        <f t="shared" si="342"/>
        <v>-2499506</v>
      </c>
      <c r="B2876" s="1">
        <v>-6</v>
      </c>
      <c r="C2876" s="1">
        <v>1</v>
      </c>
      <c r="D2876" s="2">
        <v>-10</v>
      </c>
      <c r="E2876" s="5">
        <v>8.77</v>
      </c>
      <c r="F2876" s="5">
        <v>6.48</v>
      </c>
      <c r="G2876" s="5">
        <v>2.27</v>
      </c>
      <c r="I2876" s="2"/>
      <c r="P2876" s="2"/>
    </row>
    <row r="2877" spans="1:16">
      <c r="A2877" s="1">
        <f t="shared" si="342"/>
        <v>-2499993</v>
      </c>
      <c r="B2877" s="1">
        <v>7</v>
      </c>
      <c r="C2877" s="1">
        <v>0</v>
      </c>
      <c r="D2877" s="2">
        <v>-10</v>
      </c>
      <c r="E2877" s="5">
        <v>18.739999999999998</v>
      </c>
      <c r="F2877" s="5">
        <v>21.74</v>
      </c>
      <c r="G2877" s="5">
        <v>2.4700000000000002</v>
      </c>
      <c r="I2877" s="2"/>
      <c r="P2877" s="2"/>
    </row>
    <row r="2878" spans="1:16">
      <c r="A2878" s="1">
        <f t="shared" si="342"/>
        <v>-2499994</v>
      </c>
      <c r="B2878" s="1">
        <v>6</v>
      </c>
      <c r="C2878" s="1">
        <v>0</v>
      </c>
      <c r="D2878" s="2">
        <v>-10</v>
      </c>
      <c r="E2878" s="5">
        <v>28.92</v>
      </c>
      <c r="F2878" s="5">
        <v>29.19</v>
      </c>
      <c r="G2878" s="5">
        <v>1.74</v>
      </c>
      <c r="I2878" s="2"/>
      <c r="P2878" s="2"/>
    </row>
    <row r="2879" spans="1:16">
      <c r="A2879" s="1">
        <f t="shared" si="342"/>
        <v>-2499995</v>
      </c>
      <c r="B2879" s="1">
        <v>5</v>
      </c>
      <c r="C2879" s="1">
        <v>0</v>
      </c>
      <c r="D2879" s="2">
        <v>-10</v>
      </c>
      <c r="E2879" s="5">
        <v>55.42</v>
      </c>
      <c r="F2879" s="5">
        <v>53.96</v>
      </c>
      <c r="G2879" s="5">
        <v>2.15</v>
      </c>
      <c r="I2879" s="2"/>
      <c r="P2879" s="2"/>
    </row>
    <row r="2880" spans="1:16">
      <c r="A2880" s="1">
        <f t="shared" si="342"/>
        <v>-2499996</v>
      </c>
      <c r="B2880" s="1">
        <v>4</v>
      </c>
      <c r="C2880" s="1">
        <v>0</v>
      </c>
      <c r="D2880" s="2">
        <v>-10</v>
      </c>
      <c r="E2880" s="5">
        <v>10.35</v>
      </c>
      <c r="F2880" s="5">
        <v>9.82</v>
      </c>
      <c r="G2880" s="5">
        <v>1.4</v>
      </c>
      <c r="I2880" s="2"/>
      <c r="P2880" s="2"/>
    </row>
    <row r="2881" spans="1:16">
      <c r="A2881" s="1">
        <f t="shared" si="342"/>
        <v>-2499997</v>
      </c>
      <c r="B2881" s="1">
        <v>3</v>
      </c>
      <c r="C2881" s="1">
        <v>0</v>
      </c>
      <c r="D2881" s="2">
        <v>-10</v>
      </c>
      <c r="E2881" s="5">
        <v>7.71</v>
      </c>
      <c r="F2881" s="5">
        <v>8.8699999999999992</v>
      </c>
      <c r="G2881" s="5">
        <v>0.88</v>
      </c>
      <c r="I2881" s="2"/>
      <c r="P2881" s="2"/>
    </row>
    <row r="2882" spans="1:16">
      <c r="A2882" s="1">
        <f t="shared" si="342"/>
        <v>-2499998</v>
      </c>
      <c r="B2882" s="1">
        <v>2</v>
      </c>
      <c r="C2882" s="1">
        <v>0</v>
      </c>
      <c r="D2882" s="2">
        <v>-10</v>
      </c>
      <c r="E2882" s="5">
        <v>198.79</v>
      </c>
      <c r="F2882" s="5">
        <v>204.5</v>
      </c>
      <c r="G2882" s="5">
        <v>4.51</v>
      </c>
      <c r="I2882" s="2"/>
      <c r="P2882" s="2"/>
    </row>
    <row r="2883" spans="1:16">
      <c r="A2883" s="1">
        <f t="shared" si="342"/>
        <v>-2499999</v>
      </c>
      <c r="B2883" s="1">
        <v>1</v>
      </c>
      <c r="C2883" s="1">
        <v>0</v>
      </c>
      <c r="D2883" s="2">
        <v>-10</v>
      </c>
      <c r="E2883" s="5">
        <v>132.77000000000001</v>
      </c>
      <c r="F2883" s="5">
        <v>130.46</v>
      </c>
      <c r="G2883" s="5">
        <v>3.09</v>
      </c>
      <c r="I2883" s="2"/>
      <c r="P2883" s="2"/>
    </row>
    <row r="2884" spans="1:16">
      <c r="A2884" s="1">
        <f t="shared" si="342"/>
        <v>-2500000</v>
      </c>
      <c r="B2884" s="1">
        <v>0</v>
      </c>
      <c r="C2884" s="1">
        <v>0</v>
      </c>
      <c r="D2884" s="2">
        <v>-10</v>
      </c>
      <c r="E2884" s="5">
        <v>81.17</v>
      </c>
      <c r="F2884" s="5">
        <v>82.27</v>
      </c>
      <c r="G2884" s="5">
        <v>2.13</v>
      </c>
      <c r="I2884" s="2"/>
      <c r="P2884" s="2"/>
    </row>
    <row r="2885" spans="1:16">
      <c r="A2885" s="1">
        <f t="shared" si="342"/>
        <v>-2500001</v>
      </c>
      <c r="B2885" s="1">
        <v>-1</v>
      </c>
      <c r="C2885" s="1">
        <v>0</v>
      </c>
      <c r="D2885" s="2">
        <v>-10</v>
      </c>
      <c r="E2885" s="5">
        <v>792.19</v>
      </c>
      <c r="F2885" s="5">
        <v>805.85</v>
      </c>
      <c r="G2885" s="5">
        <v>22.7</v>
      </c>
      <c r="I2885" s="2"/>
      <c r="P2885" s="2"/>
    </row>
    <row r="2886" spans="1:16">
      <c r="A2886" s="1">
        <f t="shared" si="342"/>
        <v>-2500002</v>
      </c>
      <c r="B2886" s="1">
        <v>-2</v>
      </c>
      <c r="C2886" s="1">
        <v>0</v>
      </c>
      <c r="D2886" s="2">
        <v>-10</v>
      </c>
      <c r="E2886" s="5">
        <v>5.65</v>
      </c>
      <c r="F2886" s="5">
        <v>8.5299999999999994</v>
      </c>
      <c r="G2886" s="5">
        <v>1.47</v>
      </c>
      <c r="I2886" s="2"/>
      <c r="P2886" s="2"/>
    </row>
    <row r="2887" spans="1:16">
      <c r="A2887" s="1">
        <f t="shared" si="342"/>
        <v>-2500003</v>
      </c>
      <c r="B2887" s="1">
        <v>-3</v>
      </c>
      <c r="C2887" s="1">
        <v>0</v>
      </c>
      <c r="D2887" s="2">
        <v>-10</v>
      </c>
      <c r="E2887" s="5">
        <v>11.07</v>
      </c>
      <c r="F2887" s="5">
        <v>12.28</v>
      </c>
      <c r="G2887" s="5">
        <v>1.9</v>
      </c>
      <c r="I2887" s="2"/>
      <c r="P2887" s="2"/>
    </row>
    <row r="2888" spans="1:16">
      <c r="A2888" s="1">
        <f t="shared" si="342"/>
        <v>-2500004</v>
      </c>
      <c r="B2888" s="1">
        <v>-4</v>
      </c>
      <c r="C2888" s="1">
        <v>0</v>
      </c>
      <c r="D2888" s="2">
        <v>-10</v>
      </c>
      <c r="E2888" s="5">
        <v>10.1</v>
      </c>
      <c r="F2888" s="5">
        <v>7.86</v>
      </c>
      <c r="G2888" s="5">
        <v>1.83</v>
      </c>
      <c r="I2888" s="2"/>
      <c r="P2888" s="2"/>
    </row>
    <row r="2889" spans="1:16">
      <c r="A2889" s="1">
        <f t="shared" si="342"/>
        <v>-2500005</v>
      </c>
      <c r="B2889" s="1">
        <v>-5</v>
      </c>
      <c r="C2889" s="1">
        <v>0</v>
      </c>
      <c r="D2889" s="2">
        <v>-10</v>
      </c>
      <c r="E2889" s="5">
        <v>20.92</v>
      </c>
      <c r="F2889" s="5">
        <v>22.76</v>
      </c>
      <c r="G2889" s="5">
        <v>2.9</v>
      </c>
      <c r="I2889" s="2"/>
      <c r="P2889" s="2"/>
    </row>
    <row r="2890" spans="1:16">
      <c r="A2890" s="1">
        <f t="shared" si="342"/>
        <v>-2500493</v>
      </c>
      <c r="B2890" s="1">
        <v>7</v>
      </c>
      <c r="C2890" s="1">
        <v>-1</v>
      </c>
      <c r="D2890" s="2">
        <v>-10</v>
      </c>
      <c r="E2890" s="5">
        <v>8.9</v>
      </c>
      <c r="F2890" s="5">
        <v>7.8</v>
      </c>
      <c r="G2890" s="5">
        <v>1.66</v>
      </c>
      <c r="I2890" s="2"/>
      <c r="P2890" s="2"/>
    </row>
    <row r="2891" spans="1:16">
      <c r="A2891" s="1">
        <f t="shared" si="342"/>
        <v>-2500494</v>
      </c>
      <c r="B2891" s="1">
        <v>6</v>
      </c>
      <c r="C2891" s="1">
        <v>-1</v>
      </c>
      <c r="D2891" s="2">
        <v>-10</v>
      </c>
      <c r="E2891" s="5">
        <v>10.9</v>
      </c>
      <c r="F2891" s="5">
        <v>9.4</v>
      </c>
      <c r="G2891" s="5">
        <v>1.1599999999999999</v>
      </c>
      <c r="I2891" s="2"/>
      <c r="P2891" s="2"/>
    </row>
    <row r="2892" spans="1:16">
      <c r="A2892" s="1">
        <f t="shared" si="342"/>
        <v>-2500495</v>
      </c>
      <c r="B2892" s="1">
        <v>5</v>
      </c>
      <c r="C2892" s="1">
        <v>-1</v>
      </c>
      <c r="D2892" s="2">
        <v>-10</v>
      </c>
      <c r="E2892" s="5">
        <v>14.17</v>
      </c>
      <c r="F2892" s="5">
        <v>12.75</v>
      </c>
      <c r="G2892" s="5">
        <v>1.69</v>
      </c>
      <c r="I2892" s="2"/>
      <c r="P2892" s="2"/>
    </row>
    <row r="2893" spans="1:16">
      <c r="A2893" s="1">
        <f t="shared" si="342"/>
        <v>-2500496</v>
      </c>
      <c r="B2893" s="1">
        <v>4</v>
      </c>
      <c r="C2893" s="1">
        <v>-1</v>
      </c>
      <c r="D2893" s="2">
        <v>-10</v>
      </c>
      <c r="E2893" s="5">
        <v>141.06</v>
      </c>
      <c r="F2893" s="5">
        <v>142.66999999999999</v>
      </c>
      <c r="G2893" s="5">
        <v>3.71</v>
      </c>
      <c r="I2893" s="2"/>
      <c r="P2893" s="2"/>
    </row>
    <row r="2894" spans="1:16">
      <c r="A2894" s="1">
        <f t="shared" si="342"/>
        <v>-2500497</v>
      </c>
      <c r="B2894" s="1">
        <v>3</v>
      </c>
      <c r="C2894" s="1">
        <v>-1</v>
      </c>
      <c r="D2894" s="2">
        <v>-10</v>
      </c>
      <c r="E2894" s="5">
        <v>313.33999999999997</v>
      </c>
      <c r="F2894" s="5">
        <v>308.85000000000002</v>
      </c>
      <c r="G2894" s="5">
        <v>6.48</v>
      </c>
      <c r="I2894" s="2"/>
      <c r="P2894" s="2"/>
    </row>
    <row r="2895" spans="1:16">
      <c r="A2895" s="1">
        <f t="shared" si="342"/>
        <v>-2500498</v>
      </c>
      <c r="B2895" s="1">
        <v>2</v>
      </c>
      <c r="C2895" s="1">
        <v>-1</v>
      </c>
      <c r="D2895" s="2">
        <v>-10</v>
      </c>
      <c r="E2895" s="5">
        <v>192.93</v>
      </c>
      <c r="F2895" s="5">
        <v>189.34</v>
      </c>
      <c r="G2895" s="5">
        <v>4.28</v>
      </c>
      <c r="I2895" s="2"/>
      <c r="P2895" s="2"/>
    </row>
    <row r="2896" spans="1:16">
      <c r="A2896" s="1">
        <f t="shared" si="342"/>
        <v>-2500499</v>
      </c>
      <c r="B2896" s="1">
        <v>1</v>
      </c>
      <c r="C2896" s="1">
        <v>-1</v>
      </c>
      <c r="D2896" s="2">
        <v>-10</v>
      </c>
      <c r="E2896" s="5">
        <v>424.51</v>
      </c>
      <c r="F2896" s="5">
        <v>440.02</v>
      </c>
      <c r="G2896" s="5">
        <v>11.29</v>
      </c>
      <c r="I2896" s="2"/>
      <c r="P2896" s="2"/>
    </row>
    <row r="2897" spans="1:16">
      <c r="A2897" s="1">
        <f t="shared" si="342"/>
        <v>-2500500</v>
      </c>
      <c r="B2897" s="1">
        <v>0</v>
      </c>
      <c r="C2897" s="1">
        <v>-1</v>
      </c>
      <c r="D2897" s="2">
        <v>-10</v>
      </c>
      <c r="E2897" s="5">
        <v>82.48</v>
      </c>
      <c r="F2897" s="5">
        <v>88.77</v>
      </c>
      <c r="G2897" s="5">
        <v>2.33</v>
      </c>
      <c r="I2897" s="2"/>
      <c r="P2897" s="2"/>
    </row>
    <row r="2898" spans="1:16">
      <c r="A2898" s="1">
        <f t="shared" si="342"/>
        <v>-2500501</v>
      </c>
      <c r="B2898" s="1">
        <v>-1</v>
      </c>
      <c r="C2898" s="1">
        <v>-1</v>
      </c>
      <c r="D2898" s="2">
        <v>-10</v>
      </c>
      <c r="E2898" s="5">
        <v>122.61</v>
      </c>
      <c r="F2898" s="5">
        <v>137.30000000000001</v>
      </c>
      <c r="G2898" s="5">
        <v>5.37</v>
      </c>
      <c r="I2898" s="2"/>
      <c r="P2898" s="2"/>
    </row>
    <row r="2899" spans="1:16">
      <c r="A2899" s="1">
        <f t="shared" si="342"/>
        <v>-2500502</v>
      </c>
      <c r="B2899" s="1">
        <v>-2</v>
      </c>
      <c r="C2899" s="1">
        <v>-1</v>
      </c>
      <c r="D2899" s="2">
        <v>-10</v>
      </c>
      <c r="E2899" s="5">
        <v>101.17</v>
      </c>
      <c r="F2899" s="5">
        <v>94.43</v>
      </c>
      <c r="G2899" s="5">
        <v>4.43</v>
      </c>
      <c r="I2899" s="2"/>
      <c r="P2899" s="2"/>
    </row>
    <row r="2900" spans="1:16">
      <c r="A2900" s="1">
        <f t="shared" si="342"/>
        <v>-2500503</v>
      </c>
      <c r="B2900" s="1">
        <v>-3</v>
      </c>
      <c r="C2900" s="1">
        <v>-1</v>
      </c>
      <c r="D2900" s="2">
        <v>-10</v>
      </c>
      <c r="E2900" s="5">
        <v>114.31</v>
      </c>
      <c r="F2900" s="5">
        <v>119.2</v>
      </c>
      <c r="G2900" s="5">
        <v>5.4</v>
      </c>
      <c r="I2900" s="2"/>
      <c r="P2900" s="2"/>
    </row>
    <row r="2901" spans="1:16">
      <c r="A2901" s="1">
        <f t="shared" si="342"/>
        <v>-2500504</v>
      </c>
      <c r="B2901" s="1">
        <v>-4</v>
      </c>
      <c r="C2901" s="1">
        <v>-1</v>
      </c>
      <c r="D2901" s="2">
        <v>-10</v>
      </c>
      <c r="E2901" s="5">
        <v>21.51</v>
      </c>
      <c r="F2901" s="5">
        <v>20.350000000000001</v>
      </c>
      <c r="G2901" s="5">
        <v>2.59</v>
      </c>
      <c r="I2901" s="2"/>
      <c r="P2901" s="2"/>
    </row>
    <row r="2902" spans="1:16">
      <c r="A2902" s="1">
        <f t="shared" ref="A2902:A2965" si="343">B2902+500*C2902+250000*D2902</f>
        <v>-2500505</v>
      </c>
      <c r="B2902" s="1">
        <v>-5</v>
      </c>
      <c r="C2902" s="1">
        <v>-1</v>
      </c>
      <c r="D2902" s="2">
        <v>-10</v>
      </c>
      <c r="E2902" s="5">
        <v>7.67</v>
      </c>
      <c r="F2902" s="5">
        <v>10.58</v>
      </c>
      <c r="G2902" s="5">
        <v>2.41</v>
      </c>
      <c r="I2902" s="2"/>
      <c r="P2902" s="2"/>
    </row>
    <row r="2903" spans="1:16">
      <c r="A2903" s="1">
        <f t="shared" si="343"/>
        <v>-2500992</v>
      </c>
      <c r="B2903" s="1">
        <v>8</v>
      </c>
      <c r="C2903" s="1">
        <v>-2</v>
      </c>
      <c r="D2903" s="2">
        <v>-10</v>
      </c>
      <c r="E2903" s="5">
        <v>3.51</v>
      </c>
      <c r="F2903" s="5">
        <v>3.11</v>
      </c>
      <c r="G2903" s="5">
        <v>1.45</v>
      </c>
      <c r="I2903" s="2"/>
      <c r="P2903" s="2"/>
    </row>
    <row r="2904" spans="1:16">
      <c r="A2904" s="1">
        <f t="shared" si="343"/>
        <v>-2500993</v>
      </c>
      <c r="B2904" s="1">
        <v>7</v>
      </c>
      <c r="C2904" s="1">
        <v>-2</v>
      </c>
      <c r="D2904" s="2">
        <v>-10</v>
      </c>
      <c r="E2904" s="5">
        <v>13.32</v>
      </c>
      <c r="F2904" s="5">
        <v>12.46</v>
      </c>
      <c r="G2904" s="5">
        <v>1.93</v>
      </c>
      <c r="I2904" s="2"/>
      <c r="P2904" s="2"/>
    </row>
    <row r="2905" spans="1:16">
      <c r="A2905" s="1">
        <f t="shared" si="343"/>
        <v>-2500994</v>
      </c>
      <c r="B2905" s="1">
        <v>6</v>
      </c>
      <c r="C2905" s="1">
        <v>-2</v>
      </c>
      <c r="D2905" s="2">
        <v>-10</v>
      </c>
      <c r="E2905" s="5">
        <v>7.04</v>
      </c>
      <c r="F2905" s="5">
        <v>6.22</v>
      </c>
      <c r="G2905" s="5">
        <v>1.39</v>
      </c>
      <c r="I2905" s="2"/>
      <c r="P2905" s="2"/>
    </row>
    <row r="2906" spans="1:16">
      <c r="A2906" s="1">
        <f t="shared" si="343"/>
        <v>-2500995</v>
      </c>
      <c r="B2906" s="1">
        <v>5</v>
      </c>
      <c r="C2906" s="1">
        <v>-2</v>
      </c>
      <c r="D2906" s="2">
        <v>-10</v>
      </c>
      <c r="E2906" s="5">
        <v>132.41</v>
      </c>
      <c r="F2906" s="5">
        <v>134.33000000000001</v>
      </c>
      <c r="G2906" s="5">
        <v>4.3099999999999996</v>
      </c>
      <c r="I2906" s="2"/>
      <c r="P2906" s="2"/>
    </row>
    <row r="2907" spans="1:16">
      <c r="A2907" s="1">
        <f t="shared" si="343"/>
        <v>-2500996</v>
      </c>
      <c r="B2907" s="1">
        <v>4</v>
      </c>
      <c r="C2907" s="1">
        <v>-2</v>
      </c>
      <c r="D2907" s="2">
        <v>-10</v>
      </c>
      <c r="E2907" s="5">
        <v>232.43</v>
      </c>
      <c r="F2907" s="5">
        <v>234.45</v>
      </c>
      <c r="G2907" s="5">
        <v>5.87</v>
      </c>
      <c r="I2907" s="2"/>
      <c r="P2907" s="2"/>
    </row>
    <row r="2908" spans="1:16">
      <c r="A2908" s="1">
        <f t="shared" si="343"/>
        <v>-2500997</v>
      </c>
      <c r="B2908" s="1">
        <v>3</v>
      </c>
      <c r="C2908" s="1">
        <v>-2</v>
      </c>
      <c r="D2908" s="2">
        <v>-10</v>
      </c>
      <c r="E2908" s="5">
        <v>43.94</v>
      </c>
      <c r="F2908" s="5">
        <v>42.38</v>
      </c>
      <c r="G2908" s="5">
        <v>1.64</v>
      </c>
      <c r="I2908" s="2"/>
      <c r="P2908" s="2"/>
    </row>
    <row r="2909" spans="1:16">
      <c r="A2909" s="1">
        <f t="shared" si="343"/>
        <v>-2500998</v>
      </c>
      <c r="B2909" s="1">
        <v>2</v>
      </c>
      <c r="C2909" s="1">
        <v>-2</v>
      </c>
      <c r="D2909" s="2">
        <v>-10</v>
      </c>
      <c r="E2909" s="5">
        <v>142.13</v>
      </c>
      <c r="F2909" s="5">
        <v>141.08000000000001</v>
      </c>
      <c r="G2909" s="5">
        <v>3.46</v>
      </c>
      <c r="I2909" s="2"/>
      <c r="P2909" s="2"/>
    </row>
    <row r="2910" spans="1:16">
      <c r="A2910" s="1">
        <f t="shared" si="343"/>
        <v>-2500999</v>
      </c>
      <c r="B2910" s="1">
        <v>1</v>
      </c>
      <c r="C2910" s="1">
        <v>-2</v>
      </c>
      <c r="D2910" s="2">
        <v>-10</v>
      </c>
      <c r="E2910" s="5">
        <v>433.94</v>
      </c>
      <c r="F2910" s="5">
        <v>430.26</v>
      </c>
      <c r="G2910" s="5">
        <v>8.48</v>
      </c>
      <c r="I2910" s="2"/>
      <c r="P2910" s="2"/>
    </row>
    <row r="2911" spans="1:16">
      <c r="A2911" s="1">
        <f t="shared" si="343"/>
        <v>-2501000</v>
      </c>
      <c r="B2911" s="1">
        <v>0</v>
      </c>
      <c r="C2911" s="1">
        <v>-2</v>
      </c>
      <c r="D2911" s="2">
        <v>-10</v>
      </c>
      <c r="E2911" s="5">
        <v>0.67</v>
      </c>
      <c r="F2911" s="5">
        <v>1.39</v>
      </c>
      <c r="G2911" s="5">
        <v>0.51</v>
      </c>
      <c r="I2911" s="2"/>
      <c r="P2911" s="2"/>
    </row>
    <row r="2912" spans="1:16">
      <c r="A2912" s="1">
        <f t="shared" si="343"/>
        <v>-2501001</v>
      </c>
      <c r="B2912" s="1">
        <v>-1</v>
      </c>
      <c r="C2912" s="1">
        <v>-2</v>
      </c>
      <c r="D2912" s="2">
        <v>-10</v>
      </c>
      <c r="E2912" s="5">
        <v>40.520000000000003</v>
      </c>
      <c r="F2912" s="5">
        <v>45.58</v>
      </c>
      <c r="G2912" s="5">
        <v>2.87</v>
      </c>
      <c r="I2912" s="2"/>
      <c r="P2912" s="2"/>
    </row>
    <row r="2913" spans="1:16">
      <c r="A2913" s="1">
        <f t="shared" si="343"/>
        <v>-2501002</v>
      </c>
      <c r="B2913" s="1">
        <v>-2</v>
      </c>
      <c r="C2913" s="1">
        <v>-2</v>
      </c>
      <c r="D2913" s="2">
        <v>-10</v>
      </c>
      <c r="E2913" s="5">
        <v>32.159999999999997</v>
      </c>
      <c r="F2913" s="5">
        <v>35.700000000000003</v>
      </c>
      <c r="G2913" s="5">
        <v>2.71</v>
      </c>
      <c r="I2913" s="2"/>
      <c r="P2913" s="2"/>
    </row>
    <row r="2914" spans="1:16">
      <c r="A2914" s="1">
        <f t="shared" si="343"/>
        <v>-2501003</v>
      </c>
      <c r="B2914" s="1">
        <v>-3</v>
      </c>
      <c r="C2914" s="1">
        <v>-2</v>
      </c>
      <c r="D2914" s="2">
        <v>-10</v>
      </c>
      <c r="E2914" s="5">
        <v>119.68</v>
      </c>
      <c r="F2914" s="5">
        <v>122.93</v>
      </c>
      <c r="G2914" s="5">
        <v>5.64</v>
      </c>
      <c r="I2914" s="2"/>
      <c r="P2914" s="2"/>
    </row>
    <row r="2915" spans="1:16">
      <c r="A2915" s="1">
        <f t="shared" si="343"/>
        <v>-2501004</v>
      </c>
      <c r="B2915" s="1">
        <v>-4</v>
      </c>
      <c r="C2915" s="1">
        <v>-2</v>
      </c>
      <c r="D2915" s="2">
        <v>-10</v>
      </c>
      <c r="E2915" s="5">
        <v>14.99</v>
      </c>
      <c r="F2915" s="5">
        <v>14.32</v>
      </c>
      <c r="G2915" s="5">
        <v>2.38</v>
      </c>
      <c r="I2915" s="2"/>
      <c r="P2915" s="2"/>
    </row>
    <row r="2916" spans="1:16">
      <c r="A2916" s="1">
        <f t="shared" si="343"/>
        <v>-2501492</v>
      </c>
      <c r="B2916" s="1">
        <v>8</v>
      </c>
      <c r="C2916" s="1">
        <v>-3</v>
      </c>
      <c r="D2916" s="2">
        <v>-10</v>
      </c>
      <c r="E2916" s="5">
        <v>1.1399999999999999</v>
      </c>
      <c r="F2916" s="5">
        <v>-0.19</v>
      </c>
      <c r="G2916" s="5">
        <v>1.05</v>
      </c>
      <c r="I2916" s="2"/>
      <c r="P2916" s="2"/>
    </row>
    <row r="2917" spans="1:16">
      <c r="A2917" s="1">
        <f t="shared" si="343"/>
        <v>-2501493</v>
      </c>
      <c r="B2917" s="1">
        <v>7</v>
      </c>
      <c r="C2917" s="1">
        <v>-3</v>
      </c>
      <c r="D2917" s="2">
        <v>-10</v>
      </c>
      <c r="E2917" s="5">
        <v>2.4900000000000002</v>
      </c>
      <c r="F2917" s="5">
        <v>-0.06</v>
      </c>
      <c r="G2917" s="5">
        <v>0.99</v>
      </c>
      <c r="I2917" s="2"/>
      <c r="P2917" s="2"/>
    </row>
    <row r="2918" spans="1:16">
      <c r="A2918" s="1">
        <f t="shared" si="343"/>
        <v>-2501494</v>
      </c>
      <c r="B2918" s="1">
        <v>6</v>
      </c>
      <c r="C2918" s="1">
        <v>-3</v>
      </c>
      <c r="D2918" s="2">
        <v>-10</v>
      </c>
      <c r="E2918" s="5">
        <v>12.38</v>
      </c>
      <c r="F2918" s="5">
        <v>10.44</v>
      </c>
      <c r="G2918" s="5">
        <v>1.69</v>
      </c>
      <c r="I2918" s="2"/>
      <c r="P2918" s="2"/>
    </row>
    <row r="2919" spans="1:16">
      <c r="A2919" s="1">
        <f t="shared" si="343"/>
        <v>-2501495</v>
      </c>
      <c r="B2919" s="1">
        <v>5</v>
      </c>
      <c r="C2919" s="1">
        <v>-3</v>
      </c>
      <c r="D2919" s="2">
        <v>-10</v>
      </c>
      <c r="E2919" s="5">
        <v>67.739999999999995</v>
      </c>
      <c r="F2919" s="5">
        <v>67</v>
      </c>
      <c r="G2919" s="5">
        <v>3.38</v>
      </c>
      <c r="I2919" s="2"/>
      <c r="P2919" s="2"/>
    </row>
    <row r="2920" spans="1:16">
      <c r="A2920" s="1">
        <f t="shared" si="343"/>
        <v>-2501496</v>
      </c>
      <c r="B2920" s="1">
        <v>4</v>
      </c>
      <c r="C2920" s="1">
        <v>-3</v>
      </c>
      <c r="D2920" s="2">
        <v>-10</v>
      </c>
      <c r="E2920" s="5">
        <v>1.83</v>
      </c>
      <c r="F2920" s="5">
        <v>1.1599999999999999</v>
      </c>
      <c r="G2920" s="5">
        <v>0.59</v>
      </c>
      <c r="I2920" s="2"/>
      <c r="P2920" s="2"/>
    </row>
    <row r="2921" spans="1:16">
      <c r="A2921" s="1">
        <f t="shared" si="343"/>
        <v>-2501497</v>
      </c>
      <c r="B2921" s="1">
        <v>3</v>
      </c>
      <c r="C2921" s="1">
        <v>-3</v>
      </c>
      <c r="D2921" s="2">
        <v>-10</v>
      </c>
      <c r="E2921" s="5">
        <v>146.37</v>
      </c>
      <c r="F2921" s="5">
        <v>148.91999999999999</v>
      </c>
      <c r="G2921" s="5">
        <v>3.72</v>
      </c>
      <c r="I2921" s="2"/>
      <c r="P2921" s="2"/>
    </row>
    <row r="2922" spans="1:16">
      <c r="A2922" s="1">
        <f t="shared" si="343"/>
        <v>-2501498</v>
      </c>
      <c r="B2922" s="1">
        <v>2</v>
      </c>
      <c r="C2922" s="1">
        <v>-3</v>
      </c>
      <c r="D2922" s="2">
        <v>-10</v>
      </c>
      <c r="E2922" s="5">
        <v>145.87</v>
      </c>
      <c r="F2922" s="5">
        <v>146.44</v>
      </c>
      <c r="G2922" s="5">
        <v>3.6</v>
      </c>
      <c r="I2922" s="2"/>
      <c r="P2922" s="2"/>
    </row>
    <row r="2923" spans="1:16">
      <c r="A2923" s="1">
        <f t="shared" si="343"/>
        <v>-2501499</v>
      </c>
      <c r="B2923" s="1">
        <v>1</v>
      </c>
      <c r="C2923" s="1">
        <v>-3</v>
      </c>
      <c r="D2923" s="2">
        <v>-10</v>
      </c>
      <c r="E2923" s="5">
        <v>30.12</v>
      </c>
      <c r="F2923" s="5">
        <v>29.31</v>
      </c>
      <c r="G2923" s="5">
        <v>1.34</v>
      </c>
      <c r="I2923" s="2"/>
      <c r="P2923" s="2"/>
    </row>
    <row r="2924" spans="1:16">
      <c r="A2924" s="1">
        <f t="shared" si="343"/>
        <v>-2501500</v>
      </c>
      <c r="B2924" s="1">
        <v>0</v>
      </c>
      <c r="C2924" s="1">
        <v>-3</v>
      </c>
      <c r="D2924" s="2">
        <v>-10</v>
      </c>
      <c r="E2924" s="5">
        <v>29.67</v>
      </c>
      <c r="F2924" s="5">
        <v>29.77</v>
      </c>
      <c r="G2924" s="5">
        <v>1.38</v>
      </c>
      <c r="I2924" s="2"/>
      <c r="P2924" s="2"/>
    </row>
    <row r="2925" spans="1:16">
      <c r="A2925" s="1">
        <f t="shared" si="343"/>
        <v>-2501501</v>
      </c>
      <c r="B2925" s="1">
        <v>-1</v>
      </c>
      <c r="C2925" s="1">
        <v>-3</v>
      </c>
      <c r="D2925" s="2">
        <v>-10</v>
      </c>
      <c r="E2925" s="5">
        <v>108.36</v>
      </c>
      <c r="F2925" s="5">
        <v>104.8</v>
      </c>
      <c r="G2925" s="5">
        <v>4.7</v>
      </c>
      <c r="I2925" s="2"/>
      <c r="P2925" s="2"/>
    </row>
    <row r="2926" spans="1:16">
      <c r="A2926" s="1">
        <f t="shared" si="343"/>
        <v>-2501502</v>
      </c>
      <c r="B2926" s="1">
        <v>-2</v>
      </c>
      <c r="C2926" s="1">
        <v>-3</v>
      </c>
      <c r="D2926" s="2">
        <v>-10</v>
      </c>
      <c r="E2926" s="5">
        <v>14.13</v>
      </c>
      <c r="F2926" s="5">
        <v>18.059999999999999</v>
      </c>
      <c r="G2926" s="5">
        <v>2.3199999999999998</v>
      </c>
      <c r="I2926" s="2"/>
      <c r="P2926" s="2"/>
    </row>
    <row r="2927" spans="1:16">
      <c r="A2927" s="1">
        <f t="shared" si="343"/>
        <v>-2501503</v>
      </c>
      <c r="B2927" s="1">
        <v>-3</v>
      </c>
      <c r="C2927" s="1">
        <v>-3</v>
      </c>
      <c r="D2927" s="2">
        <v>-10</v>
      </c>
      <c r="E2927" s="5">
        <v>36.5</v>
      </c>
      <c r="F2927" s="5">
        <v>34.71</v>
      </c>
      <c r="G2927" s="5">
        <v>3.01</v>
      </c>
      <c r="I2927" s="2"/>
      <c r="P2927" s="2"/>
    </row>
    <row r="2928" spans="1:16">
      <c r="A2928" s="1">
        <f t="shared" si="343"/>
        <v>-2501504</v>
      </c>
      <c r="B2928" s="1">
        <v>-4</v>
      </c>
      <c r="C2928" s="1">
        <v>-3</v>
      </c>
      <c r="D2928" s="2">
        <v>-10</v>
      </c>
      <c r="E2928" s="5">
        <v>12.95</v>
      </c>
      <c r="F2928" s="5">
        <v>12.31</v>
      </c>
      <c r="G2928" s="5">
        <v>2.38</v>
      </c>
      <c r="I2928" s="2"/>
      <c r="P2928" s="2"/>
    </row>
    <row r="2929" spans="1:16">
      <c r="A2929" s="1">
        <f t="shared" si="343"/>
        <v>-2501992</v>
      </c>
      <c r="B2929" s="1">
        <v>8</v>
      </c>
      <c r="C2929" s="1">
        <v>-4</v>
      </c>
      <c r="D2929" s="2">
        <v>-10</v>
      </c>
      <c r="E2929" s="5">
        <v>0.13</v>
      </c>
      <c r="F2929" s="5">
        <v>-1.02</v>
      </c>
      <c r="G2929" s="5">
        <v>1.02</v>
      </c>
      <c r="I2929" s="2"/>
      <c r="P2929" s="2"/>
    </row>
    <row r="2930" spans="1:16">
      <c r="A2930" s="1">
        <f t="shared" si="343"/>
        <v>-2501993</v>
      </c>
      <c r="B2930" s="1">
        <v>7</v>
      </c>
      <c r="C2930" s="1">
        <v>-4</v>
      </c>
      <c r="D2930" s="2">
        <v>-10</v>
      </c>
      <c r="E2930" s="5">
        <v>27.64</v>
      </c>
      <c r="F2930" s="5">
        <v>26.54</v>
      </c>
      <c r="G2930" s="5">
        <v>2.63</v>
      </c>
      <c r="I2930" s="2"/>
      <c r="P2930" s="2"/>
    </row>
    <row r="2931" spans="1:16">
      <c r="A2931" s="1">
        <f t="shared" si="343"/>
        <v>-2501994</v>
      </c>
      <c r="B2931" s="1">
        <v>6</v>
      </c>
      <c r="C2931" s="1">
        <v>-4</v>
      </c>
      <c r="D2931" s="2">
        <v>-10</v>
      </c>
      <c r="E2931" s="5">
        <v>15.71</v>
      </c>
      <c r="F2931" s="5">
        <v>12.15</v>
      </c>
      <c r="G2931" s="5">
        <v>1.8</v>
      </c>
      <c r="I2931" s="2"/>
      <c r="P2931" s="2"/>
    </row>
    <row r="2932" spans="1:16">
      <c r="A2932" s="1">
        <f t="shared" si="343"/>
        <v>-2501995</v>
      </c>
      <c r="B2932" s="1">
        <v>5</v>
      </c>
      <c r="C2932" s="1">
        <v>-4</v>
      </c>
      <c r="D2932" s="2">
        <v>-10</v>
      </c>
      <c r="E2932" s="5">
        <v>73.75</v>
      </c>
      <c r="F2932" s="5">
        <v>73.73</v>
      </c>
      <c r="G2932" s="5">
        <v>3.64</v>
      </c>
      <c r="I2932" s="2"/>
      <c r="P2932" s="2"/>
    </row>
    <row r="2933" spans="1:16">
      <c r="A2933" s="1">
        <f t="shared" si="343"/>
        <v>-2501996</v>
      </c>
      <c r="B2933" s="1">
        <v>4</v>
      </c>
      <c r="C2933" s="1">
        <v>-4</v>
      </c>
      <c r="D2933" s="2">
        <v>-10</v>
      </c>
      <c r="E2933" s="5">
        <v>95.41</v>
      </c>
      <c r="F2933" s="5">
        <v>106.33</v>
      </c>
      <c r="G2933" s="5">
        <v>4.43</v>
      </c>
      <c r="I2933" s="2"/>
      <c r="P2933" s="2"/>
    </row>
    <row r="2934" spans="1:16">
      <c r="A2934" s="1">
        <f t="shared" si="343"/>
        <v>-2501997</v>
      </c>
      <c r="B2934" s="1">
        <v>3</v>
      </c>
      <c r="C2934" s="1">
        <v>-4</v>
      </c>
      <c r="D2934" s="2">
        <v>-10</v>
      </c>
      <c r="E2934" s="5">
        <v>149.69</v>
      </c>
      <c r="F2934" s="5">
        <v>170.9</v>
      </c>
      <c r="G2934" s="5">
        <v>4.1500000000000004</v>
      </c>
      <c r="I2934" s="2"/>
      <c r="P2934" s="2"/>
    </row>
    <row r="2935" spans="1:16">
      <c r="A2935" s="1">
        <f t="shared" si="343"/>
        <v>-2501998</v>
      </c>
      <c r="B2935" s="1">
        <v>2</v>
      </c>
      <c r="C2935" s="1">
        <v>-4</v>
      </c>
      <c r="D2935" s="2">
        <v>-10</v>
      </c>
      <c r="E2935" s="5">
        <v>27.94</v>
      </c>
      <c r="F2935" s="5">
        <v>29.92</v>
      </c>
      <c r="G2935" s="5">
        <v>1.43</v>
      </c>
      <c r="I2935" s="2"/>
      <c r="P2935" s="2"/>
    </row>
    <row r="2936" spans="1:16">
      <c r="A2936" s="1">
        <f t="shared" si="343"/>
        <v>-2501999</v>
      </c>
      <c r="B2936" s="1">
        <v>1</v>
      </c>
      <c r="C2936" s="1">
        <v>-4</v>
      </c>
      <c r="D2936" s="2">
        <v>-10</v>
      </c>
      <c r="E2936" s="5">
        <v>27.55</v>
      </c>
      <c r="F2936" s="5">
        <v>26.77</v>
      </c>
      <c r="G2936" s="5">
        <v>1.7</v>
      </c>
      <c r="I2936" s="2"/>
      <c r="P2936" s="2"/>
    </row>
    <row r="2937" spans="1:16">
      <c r="A2937" s="1">
        <f t="shared" si="343"/>
        <v>-2502000</v>
      </c>
      <c r="B2937" s="1">
        <v>0</v>
      </c>
      <c r="C2937" s="1">
        <v>-4</v>
      </c>
      <c r="D2937" s="2">
        <v>-10</v>
      </c>
      <c r="E2937" s="5">
        <v>17.73</v>
      </c>
      <c r="F2937" s="5">
        <v>17.760000000000002</v>
      </c>
      <c r="G2937" s="5">
        <v>1.24</v>
      </c>
      <c r="I2937" s="2"/>
      <c r="P2937" s="2"/>
    </row>
    <row r="2938" spans="1:16">
      <c r="A2938" s="1">
        <f t="shared" si="343"/>
        <v>-2502001</v>
      </c>
      <c r="B2938" s="1">
        <v>-1</v>
      </c>
      <c r="C2938" s="1">
        <v>-4</v>
      </c>
      <c r="D2938" s="2">
        <v>-10</v>
      </c>
      <c r="E2938" s="5">
        <v>2.29</v>
      </c>
      <c r="F2938" s="5">
        <v>-0.31</v>
      </c>
      <c r="G2938" s="5">
        <v>1.1100000000000001</v>
      </c>
      <c r="I2938" s="2"/>
      <c r="P2938" s="2"/>
    </row>
    <row r="2939" spans="1:16">
      <c r="A2939" s="1">
        <f t="shared" si="343"/>
        <v>-2502002</v>
      </c>
      <c r="B2939" s="1">
        <v>-2</v>
      </c>
      <c r="C2939" s="1">
        <v>-4</v>
      </c>
      <c r="D2939" s="2">
        <v>-10</v>
      </c>
      <c r="E2939" s="5">
        <v>37.6</v>
      </c>
      <c r="F2939" s="5">
        <v>39.28</v>
      </c>
      <c r="G2939" s="5">
        <v>3.08</v>
      </c>
      <c r="I2939" s="2"/>
      <c r="P2939" s="2"/>
    </row>
    <row r="2940" spans="1:16">
      <c r="A2940" s="1">
        <f t="shared" si="343"/>
        <v>-2502003</v>
      </c>
      <c r="B2940" s="1">
        <v>-3</v>
      </c>
      <c r="C2940" s="1">
        <v>-4</v>
      </c>
      <c r="D2940" s="2">
        <v>-10</v>
      </c>
      <c r="E2940" s="5">
        <v>22.38</v>
      </c>
      <c r="F2940" s="5">
        <v>23.87</v>
      </c>
      <c r="G2940" s="5">
        <v>2.87</v>
      </c>
      <c r="I2940" s="2"/>
      <c r="P2940" s="2"/>
    </row>
    <row r="2941" spans="1:16">
      <c r="A2941" s="1">
        <f t="shared" si="343"/>
        <v>-2502493</v>
      </c>
      <c r="B2941" s="1">
        <v>7</v>
      </c>
      <c r="C2941" s="1">
        <v>-5</v>
      </c>
      <c r="D2941" s="2">
        <v>-10</v>
      </c>
      <c r="E2941" s="5">
        <v>26.42</v>
      </c>
      <c r="F2941" s="5">
        <v>25.93</v>
      </c>
      <c r="G2941" s="5">
        <v>2.6</v>
      </c>
      <c r="I2941" s="2"/>
      <c r="P2941" s="2"/>
    </row>
    <row r="2942" spans="1:16">
      <c r="A2942" s="1">
        <f t="shared" si="343"/>
        <v>-2502494</v>
      </c>
      <c r="B2942" s="1">
        <v>6</v>
      </c>
      <c r="C2942" s="1">
        <v>-5</v>
      </c>
      <c r="D2942" s="2">
        <v>-10</v>
      </c>
      <c r="E2942" s="5">
        <v>16.32</v>
      </c>
      <c r="F2942" s="5">
        <v>16.850000000000001</v>
      </c>
      <c r="G2942" s="5">
        <v>2.06</v>
      </c>
      <c r="I2942" s="2"/>
      <c r="P2942" s="2"/>
    </row>
    <row r="2943" spans="1:16">
      <c r="A2943" s="1">
        <f t="shared" si="343"/>
        <v>-2502495</v>
      </c>
      <c r="B2943" s="1">
        <v>5</v>
      </c>
      <c r="C2943" s="1">
        <v>-5</v>
      </c>
      <c r="D2943" s="2">
        <v>-10</v>
      </c>
      <c r="E2943" s="5">
        <v>56.35</v>
      </c>
      <c r="F2943" s="5">
        <v>57.63</v>
      </c>
      <c r="G2943" s="5">
        <v>3.29</v>
      </c>
      <c r="I2943" s="2"/>
      <c r="P2943" s="2"/>
    </row>
    <row r="2944" spans="1:16">
      <c r="A2944" s="1">
        <f t="shared" si="343"/>
        <v>-2502496</v>
      </c>
      <c r="B2944" s="1">
        <v>4</v>
      </c>
      <c r="C2944" s="1">
        <v>-5</v>
      </c>
      <c r="D2944" s="2">
        <v>-10</v>
      </c>
      <c r="E2944" s="5">
        <v>173.26</v>
      </c>
      <c r="F2944" s="5">
        <v>185.57</v>
      </c>
      <c r="G2944" s="5">
        <v>6.5</v>
      </c>
      <c r="I2944" s="2"/>
      <c r="P2944" s="2"/>
    </row>
    <row r="2945" spans="1:16">
      <c r="A2945" s="1">
        <f t="shared" si="343"/>
        <v>-2502497</v>
      </c>
      <c r="B2945" s="1">
        <v>3</v>
      </c>
      <c r="C2945" s="1">
        <v>-5</v>
      </c>
      <c r="D2945" s="2">
        <v>-10</v>
      </c>
      <c r="E2945" s="5">
        <v>34.020000000000003</v>
      </c>
      <c r="F2945" s="5">
        <v>38.19</v>
      </c>
      <c r="G2945" s="5">
        <v>2.41</v>
      </c>
      <c r="I2945" s="2"/>
      <c r="P2945" s="2"/>
    </row>
    <row r="2946" spans="1:16">
      <c r="A2946" s="1">
        <f t="shared" si="343"/>
        <v>-2502498</v>
      </c>
      <c r="B2946" s="1">
        <v>2</v>
      </c>
      <c r="C2946" s="1">
        <v>-5</v>
      </c>
      <c r="D2946" s="2">
        <v>-10</v>
      </c>
      <c r="E2946" s="5">
        <v>14.51</v>
      </c>
      <c r="F2946" s="5">
        <v>15.41</v>
      </c>
      <c r="G2946" s="5">
        <v>1.86</v>
      </c>
      <c r="I2946" s="2"/>
      <c r="P2946" s="2"/>
    </row>
    <row r="2947" spans="1:16">
      <c r="A2947" s="1">
        <f t="shared" si="343"/>
        <v>-2502499</v>
      </c>
      <c r="B2947" s="1">
        <v>1</v>
      </c>
      <c r="C2947" s="1">
        <v>-5</v>
      </c>
      <c r="D2947" s="2">
        <v>-10</v>
      </c>
      <c r="E2947" s="5">
        <v>3.86</v>
      </c>
      <c r="F2947" s="5">
        <v>3.63</v>
      </c>
      <c r="G2947" s="5">
        <v>0.77</v>
      </c>
      <c r="I2947" s="2"/>
      <c r="P2947" s="2"/>
    </row>
    <row r="2948" spans="1:16">
      <c r="A2948" s="1">
        <f t="shared" si="343"/>
        <v>-2502500</v>
      </c>
      <c r="B2948" s="1">
        <v>0</v>
      </c>
      <c r="C2948" s="1">
        <v>-5</v>
      </c>
      <c r="D2948" s="2">
        <v>-10</v>
      </c>
      <c r="E2948" s="5">
        <v>2.23</v>
      </c>
      <c r="F2948" s="5">
        <v>2.62</v>
      </c>
      <c r="G2948" s="5">
        <v>0.94</v>
      </c>
      <c r="I2948" s="2"/>
      <c r="P2948" s="2"/>
    </row>
    <row r="2949" spans="1:16">
      <c r="A2949" s="1">
        <f t="shared" si="343"/>
        <v>-2502501</v>
      </c>
      <c r="B2949" s="1">
        <v>-1</v>
      </c>
      <c r="C2949" s="1">
        <v>-5</v>
      </c>
      <c r="D2949" s="2">
        <v>-10</v>
      </c>
      <c r="E2949" s="5">
        <v>61.94</v>
      </c>
      <c r="F2949" s="5">
        <v>58.43</v>
      </c>
      <c r="G2949" s="5">
        <v>3.62</v>
      </c>
      <c r="I2949" s="2"/>
      <c r="P2949" s="2"/>
    </row>
    <row r="2950" spans="1:16">
      <c r="A2950" s="1">
        <f t="shared" si="343"/>
        <v>-2502502</v>
      </c>
      <c r="B2950" s="1">
        <v>-2</v>
      </c>
      <c r="C2950" s="1">
        <v>-5</v>
      </c>
      <c r="D2950" s="2">
        <v>-10</v>
      </c>
      <c r="E2950" s="5">
        <v>58.61</v>
      </c>
      <c r="F2950" s="5">
        <v>64.150000000000006</v>
      </c>
      <c r="G2950" s="5">
        <v>4.01</v>
      </c>
      <c r="I2950" s="2"/>
      <c r="P2950" s="2"/>
    </row>
    <row r="2951" spans="1:16">
      <c r="A2951" s="1">
        <f t="shared" si="343"/>
        <v>-2502993</v>
      </c>
      <c r="B2951" s="1">
        <v>7</v>
      </c>
      <c r="C2951" s="1">
        <v>-6</v>
      </c>
      <c r="D2951" s="2">
        <v>-10</v>
      </c>
      <c r="E2951" s="5">
        <v>21.17</v>
      </c>
      <c r="F2951" s="5">
        <v>20.92</v>
      </c>
      <c r="G2951" s="5">
        <v>2.4700000000000002</v>
      </c>
      <c r="I2951" s="2"/>
      <c r="P2951" s="2"/>
    </row>
    <row r="2952" spans="1:16">
      <c r="A2952" s="1">
        <f t="shared" si="343"/>
        <v>-2502994</v>
      </c>
      <c r="B2952" s="1">
        <v>6</v>
      </c>
      <c r="C2952" s="1">
        <v>-6</v>
      </c>
      <c r="D2952" s="2">
        <v>-10</v>
      </c>
      <c r="E2952" s="5">
        <v>45.73</v>
      </c>
      <c r="F2952" s="5">
        <v>44.55</v>
      </c>
      <c r="G2952" s="5">
        <v>3.07</v>
      </c>
      <c r="I2952" s="2"/>
      <c r="P2952" s="2"/>
    </row>
    <row r="2953" spans="1:16">
      <c r="A2953" s="1">
        <f t="shared" si="343"/>
        <v>-2502995</v>
      </c>
      <c r="B2953" s="1">
        <v>5</v>
      </c>
      <c r="C2953" s="1">
        <v>-6</v>
      </c>
      <c r="D2953" s="2">
        <v>-10</v>
      </c>
      <c r="E2953" s="5">
        <v>30.87</v>
      </c>
      <c r="F2953" s="5">
        <v>27.25</v>
      </c>
      <c r="G2953" s="5">
        <v>2.5299999999999998</v>
      </c>
      <c r="I2953" s="2"/>
      <c r="P2953" s="2"/>
    </row>
    <row r="2954" spans="1:16">
      <c r="A2954" s="1">
        <f t="shared" si="343"/>
        <v>-2502996</v>
      </c>
      <c r="B2954" s="1">
        <v>4</v>
      </c>
      <c r="C2954" s="1">
        <v>-6</v>
      </c>
      <c r="D2954" s="2">
        <v>-10</v>
      </c>
      <c r="E2954" s="5">
        <v>91.85</v>
      </c>
      <c r="F2954" s="5">
        <v>90.33</v>
      </c>
      <c r="G2954" s="5">
        <v>4.12</v>
      </c>
      <c r="I2954" s="2"/>
      <c r="P2954" s="2"/>
    </row>
    <row r="2955" spans="1:16">
      <c r="A2955" s="1">
        <f t="shared" si="343"/>
        <v>-2502997</v>
      </c>
      <c r="B2955" s="1">
        <v>3</v>
      </c>
      <c r="C2955" s="1">
        <v>-6</v>
      </c>
      <c r="D2955" s="2">
        <v>-10</v>
      </c>
      <c r="E2955" s="5">
        <v>48.4</v>
      </c>
      <c r="F2955" s="5">
        <v>43.14</v>
      </c>
      <c r="G2955" s="5">
        <v>2.66</v>
      </c>
      <c r="I2955" s="2"/>
      <c r="P2955" s="2"/>
    </row>
    <row r="2956" spans="1:16">
      <c r="A2956" s="1">
        <f t="shared" si="343"/>
        <v>-2502998</v>
      </c>
      <c r="B2956" s="1">
        <v>2</v>
      </c>
      <c r="C2956" s="1">
        <v>-6</v>
      </c>
      <c r="D2956" s="2">
        <v>-10</v>
      </c>
      <c r="E2956" s="5">
        <v>5.63</v>
      </c>
      <c r="F2956" s="5">
        <v>3.97</v>
      </c>
      <c r="G2956" s="5">
        <v>1.0900000000000001</v>
      </c>
      <c r="I2956" s="2"/>
      <c r="P2956" s="2"/>
    </row>
    <row r="2957" spans="1:16">
      <c r="A2957" s="1">
        <f t="shared" si="343"/>
        <v>-2502999</v>
      </c>
      <c r="B2957" s="1">
        <v>1</v>
      </c>
      <c r="C2957" s="1">
        <v>-6</v>
      </c>
      <c r="D2957" s="2">
        <v>-10</v>
      </c>
      <c r="E2957" s="5">
        <v>9.7899999999999991</v>
      </c>
      <c r="F2957" s="5">
        <v>9.75</v>
      </c>
      <c r="G2957" s="5">
        <v>1.07</v>
      </c>
      <c r="I2957" s="2"/>
      <c r="P2957" s="2"/>
    </row>
    <row r="2958" spans="1:16">
      <c r="A2958" s="1">
        <f t="shared" si="343"/>
        <v>-2503000</v>
      </c>
      <c r="B2958" s="1">
        <v>0</v>
      </c>
      <c r="C2958" s="1">
        <v>-6</v>
      </c>
      <c r="D2958" s="2">
        <v>-10</v>
      </c>
      <c r="E2958" s="5">
        <v>24.79</v>
      </c>
      <c r="F2958" s="5">
        <v>19.170000000000002</v>
      </c>
      <c r="G2958" s="5">
        <v>1.88</v>
      </c>
      <c r="I2958" s="2"/>
      <c r="P2958" s="2"/>
    </row>
    <row r="2959" spans="1:16">
      <c r="A2959" s="1">
        <f t="shared" si="343"/>
        <v>-2503001</v>
      </c>
      <c r="B2959" s="1">
        <v>-1</v>
      </c>
      <c r="C2959" s="1">
        <v>-6</v>
      </c>
      <c r="D2959" s="2">
        <v>-10</v>
      </c>
      <c r="E2959" s="5">
        <v>48.37</v>
      </c>
      <c r="F2959" s="5">
        <v>43.06</v>
      </c>
      <c r="G2959" s="5">
        <v>3.28</v>
      </c>
      <c r="I2959" s="2"/>
      <c r="P2959" s="2"/>
    </row>
    <row r="2960" spans="1:16">
      <c r="A2960" s="1">
        <f t="shared" si="343"/>
        <v>-2503002</v>
      </c>
      <c r="B2960" s="1">
        <v>-2</v>
      </c>
      <c r="C2960" s="1">
        <v>-6</v>
      </c>
      <c r="D2960" s="2">
        <v>-10</v>
      </c>
      <c r="E2960" s="5">
        <v>17.18</v>
      </c>
      <c r="F2960" s="5">
        <v>18.190000000000001</v>
      </c>
      <c r="G2960" s="5">
        <v>2.63</v>
      </c>
      <c r="I2960" s="2"/>
      <c r="P2960" s="2"/>
    </row>
    <row r="2961" spans="1:16">
      <c r="A2961" s="1">
        <f t="shared" si="343"/>
        <v>-2503493</v>
      </c>
      <c r="B2961" s="1">
        <v>7</v>
      </c>
      <c r="C2961" s="1">
        <v>-7</v>
      </c>
      <c r="D2961" s="2">
        <v>-10</v>
      </c>
      <c r="E2961" s="5">
        <v>3.09</v>
      </c>
      <c r="F2961" s="5">
        <v>2.33</v>
      </c>
      <c r="G2961" s="5">
        <v>1.27</v>
      </c>
      <c r="I2961" s="2"/>
      <c r="P2961" s="2"/>
    </row>
    <row r="2962" spans="1:16">
      <c r="A2962" s="1">
        <f t="shared" si="343"/>
        <v>-2503494</v>
      </c>
      <c r="B2962" s="1">
        <v>6</v>
      </c>
      <c r="C2962" s="1">
        <v>-7</v>
      </c>
      <c r="D2962" s="2">
        <v>-10</v>
      </c>
      <c r="E2962" s="5">
        <v>65.040000000000006</v>
      </c>
      <c r="F2962" s="5">
        <v>72.08</v>
      </c>
      <c r="G2962" s="5">
        <v>4.13</v>
      </c>
      <c r="I2962" s="2"/>
      <c r="P2962" s="2"/>
    </row>
    <row r="2963" spans="1:16">
      <c r="A2963" s="1">
        <f t="shared" si="343"/>
        <v>-2503495</v>
      </c>
      <c r="B2963" s="1">
        <v>5</v>
      </c>
      <c r="C2963" s="1">
        <v>-7</v>
      </c>
      <c r="D2963" s="2">
        <v>-10</v>
      </c>
      <c r="E2963" s="5">
        <v>6.44</v>
      </c>
      <c r="F2963" s="5">
        <v>5.57</v>
      </c>
      <c r="G2963" s="5">
        <v>1.48</v>
      </c>
      <c r="I2963" s="2"/>
      <c r="P2963" s="2"/>
    </row>
    <row r="2964" spans="1:16">
      <c r="A2964" s="1">
        <f t="shared" si="343"/>
        <v>-2503496</v>
      </c>
      <c r="B2964" s="1">
        <v>4</v>
      </c>
      <c r="C2964" s="1">
        <v>-7</v>
      </c>
      <c r="D2964" s="2">
        <v>-10</v>
      </c>
      <c r="E2964" s="5">
        <v>13.84</v>
      </c>
      <c r="F2964" s="5">
        <v>14.15</v>
      </c>
      <c r="G2964" s="5">
        <v>1.92</v>
      </c>
      <c r="I2964" s="2"/>
      <c r="P2964" s="2"/>
    </row>
    <row r="2965" spans="1:16">
      <c r="A2965" s="1">
        <f t="shared" si="343"/>
        <v>-2503497</v>
      </c>
      <c r="B2965" s="1">
        <v>3</v>
      </c>
      <c r="C2965" s="1">
        <v>-7</v>
      </c>
      <c r="D2965" s="2">
        <v>-10</v>
      </c>
      <c r="E2965" s="5">
        <v>24.28</v>
      </c>
      <c r="F2965" s="5">
        <v>26.59</v>
      </c>
      <c r="G2965" s="5">
        <v>2.38</v>
      </c>
      <c r="I2965" s="2"/>
      <c r="P2965" s="2"/>
    </row>
    <row r="2966" spans="1:16">
      <c r="A2966" s="1">
        <f t="shared" ref="A2966:A3029" si="344">B2966+500*C2966+250000*D2966</f>
        <v>-2503498</v>
      </c>
      <c r="B2966" s="1">
        <v>2</v>
      </c>
      <c r="C2966" s="1">
        <v>-7</v>
      </c>
      <c r="D2966" s="2">
        <v>-10</v>
      </c>
      <c r="E2966" s="5">
        <v>8.5500000000000007</v>
      </c>
      <c r="F2966" s="5">
        <v>6.33</v>
      </c>
      <c r="G2966" s="5">
        <v>1.36</v>
      </c>
      <c r="I2966" s="2"/>
      <c r="P2966" s="2"/>
    </row>
    <row r="2967" spans="1:16">
      <c r="A2967" s="1">
        <f t="shared" si="344"/>
        <v>-2503499</v>
      </c>
      <c r="B2967" s="1">
        <v>1</v>
      </c>
      <c r="C2967" s="1">
        <v>-7</v>
      </c>
      <c r="D2967" s="2">
        <v>-10</v>
      </c>
      <c r="E2967" s="5">
        <v>15.65</v>
      </c>
      <c r="F2967" s="5">
        <v>13.33</v>
      </c>
      <c r="G2967" s="5">
        <v>1.72</v>
      </c>
      <c r="I2967" s="2"/>
      <c r="P2967" s="2"/>
    </row>
    <row r="2968" spans="1:16">
      <c r="A2968" s="1">
        <f t="shared" si="344"/>
        <v>-2503500</v>
      </c>
      <c r="B2968" s="1">
        <v>0</v>
      </c>
      <c r="C2968" s="1">
        <v>-7</v>
      </c>
      <c r="D2968" s="2">
        <v>-10</v>
      </c>
      <c r="E2968" s="5">
        <v>1.21</v>
      </c>
      <c r="F2968" s="5">
        <v>-0.51</v>
      </c>
      <c r="G2968" s="5">
        <v>0.85</v>
      </c>
      <c r="I2968" s="2"/>
      <c r="P2968" s="2"/>
    </row>
    <row r="2969" spans="1:16">
      <c r="A2969" s="1">
        <f t="shared" si="344"/>
        <v>-2503501</v>
      </c>
      <c r="B2969" s="1">
        <v>-1</v>
      </c>
      <c r="C2969" s="1">
        <v>-7</v>
      </c>
      <c r="D2969" s="2">
        <v>-10</v>
      </c>
      <c r="E2969" s="5">
        <v>5.64</v>
      </c>
      <c r="F2969" s="5">
        <v>4.7</v>
      </c>
      <c r="G2969" s="5">
        <v>1.77</v>
      </c>
      <c r="I2969" s="2"/>
      <c r="P2969" s="2"/>
    </row>
    <row r="2970" spans="1:16">
      <c r="A2970" s="1">
        <f t="shared" si="344"/>
        <v>-2503994</v>
      </c>
      <c r="B2970" s="1">
        <v>6</v>
      </c>
      <c r="C2970" s="1">
        <v>-8</v>
      </c>
      <c r="D2970" s="2">
        <v>-10</v>
      </c>
      <c r="E2970" s="5">
        <v>34.340000000000003</v>
      </c>
      <c r="F2970" s="5">
        <v>38.11</v>
      </c>
      <c r="G2970" s="5">
        <v>3.31</v>
      </c>
      <c r="I2970" s="2"/>
      <c r="P2970" s="2"/>
    </row>
    <row r="2971" spans="1:16">
      <c r="A2971" s="1">
        <f t="shared" si="344"/>
        <v>-2503995</v>
      </c>
      <c r="B2971" s="1">
        <v>5</v>
      </c>
      <c r="C2971" s="1">
        <v>-8</v>
      </c>
      <c r="D2971" s="2">
        <v>-10</v>
      </c>
      <c r="E2971" s="5">
        <v>1.96</v>
      </c>
      <c r="F2971" s="5">
        <v>0.93</v>
      </c>
      <c r="G2971" s="5">
        <v>1.1200000000000001</v>
      </c>
      <c r="I2971" s="2"/>
      <c r="P2971" s="2"/>
    </row>
    <row r="2972" spans="1:16">
      <c r="A2972" s="1">
        <f t="shared" si="344"/>
        <v>-2503996</v>
      </c>
      <c r="B2972" s="1">
        <v>4</v>
      </c>
      <c r="C2972" s="1">
        <v>-8</v>
      </c>
      <c r="D2972" s="2">
        <v>-10</v>
      </c>
      <c r="E2972" s="5">
        <v>6.03</v>
      </c>
      <c r="F2972" s="5">
        <v>4.5</v>
      </c>
      <c r="G2972" s="5">
        <v>1.36</v>
      </c>
      <c r="I2972" s="2"/>
      <c r="P2972" s="2"/>
    </row>
    <row r="2973" spans="1:16">
      <c r="A2973" s="1">
        <f t="shared" si="344"/>
        <v>-2503997</v>
      </c>
      <c r="B2973" s="1">
        <v>3</v>
      </c>
      <c r="C2973" s="1">
        <v>-8</v>
      </c>
      <c r="D2973" s="2">
        <v>-10</v>
      </c>
      <c r="E2973" s="5">
        <v>5.49</v>
      </c>
      <c r="F2973" s="5">
        <v>7.66</v>
      </c>
      <c r="G2973" s="5">
        <v>1.56</v>
      </c>
      <c r="I2973" s="2"/>
      <c r="P2973" s="2"/>
    </row>
    <row r="2974" spans="1:16">
      <c r="A2974" s="1">
        <f t="shared" si="344"/>
        <v>-2503998</v>
      </c>
      <c r="B2974" s="1">
        <v>2</v>
      </c>
      <c r="C2974" s="1">
        <v>-8</v>
      </c>
      <c r="D2974" s="2">
        <v>-10</v>
      </c>
      <c r="E2974" s="5">
        <v>14.63</v>
      </c>
      <c r="F2974" s="5">
        <v>12.36</v>
      </c>
      <c r="G2974" s="5">
        <v>1.8</v>
      </c>
      <c r="I2974" s="2"/>
      <c r="P2974" s="2"/>
    </row>
    <row r="2975" spans="1:16">
      <c r="A2975" s="1">
        <f t="shared" si="344"/>
        <v>-2503999</v>
      </c>
      <c r="B2975" s="1">
        <v>1</v>
      </c>
      <c r="C2975" s="1">
        <v>-8</v>
      </c>
      <c r="D2975" s="2">
        <v>-10</v>
      </c>
      <c r="E2975" s="5">
        <v>18.78</v>
      </c>
      <c r="F2975" s="5">
        <v>13.02</v>
      </c>
      <c r="G2975" s="5">
        <v>1.86</v>
      </c>
      <c r="I2975" s="2"/>
      <c r="P2975" s="2"/>
    </row>
    <row r="2976" spans="1:16">
      <c r="A2976" s="1">
        <f t="shared" si="344"/>
        <v>-2504496</v>
      </c>
      <c r="B2976" s="1">
        <v>4</v>
      </c>
      <c r="C2976" s="1">
        <v>-9</v>
      </c>
      <c r="D2976" s="2">
        <v>-10</v>
      </c>
      <c r="E2976" s="5">
        <v>9.98</v>
      </c>
      <c r="F2976" s="5">
        <v>10.52</v>
      </c>
      <c r="G2976" s="5">
        <v>1.9</v>
      </c>
      <c r="I2976" s="2"/>
      <c r="P2976" s="2"/>
    </row>
    <row r="2977" spans="1:16">
      <c r="A2977" s="1">
        <f t="shared" si="344"/>
        <v>-2504497</v>
      </c>
      <c r="B2977" s="1">
        <v>3</v>
      </c>
      <c r="C2977" s="1">
        <v>-9</v>
      </c>
      <c r="D2977" s="2">
        <v>-10</v>
      </c>
      <c r="E2977" s="5">
        <v>9.49</v>
      </c>
      <c r="F2977" s="5">
        <v>11.57</v>
      </c>
      <c r="G2977" s="5">
        <v>1.9</v>
      </c>
      <c r="I2977" s="2"/>
      <c r="P2977" s="2"/>
    </row>
    <row r="2978" spans="1:16">
      <c r="A2978" s="1">
        <f t="shared" si="344"/>
        <v>-2744502</v>
      </c>
      <c r="B2978" s="1">
        <v>-2</v>
      </c>
      <c r="C2978" s="1">
        <v>11</v>
      </c>
      <c r="D2978" s="2">
        <v>-11</v>
      </c>
      <c r="E2978" s="5">
        <v>0.06</v>
      </c>
      <c r="F2978" s="5">
        <v>-1.41</v>
      </c>
      <c r="G2978" s="5">
        <v>1.77</v>
      </c>
      <c r="I2978" s="2"/>
      <c r="P2978" s="2"/>
    </row>
    <row r="2979" spans="1:16">
      <c r="A2979" s="1">
        <f t="shared" si="344"/>
        <v>-2744503</v>
      </c>
      <c r="B2979" s="1">
        <v>-3</v>
      </c>
      <c r="C2979" s="1">
        <v>11</v>
      </c>
      <c r="D2979" s="2">
        <v>-11</v>
      </c>
      <c r="E2979" s="5">
        <v>11.27</v>
      </c>
      <c r="F2979" s="5">
        <v>13.36</v>
      </c>
      <c r="G2979" s="5">
        <v>2.87</v>
      </c>
      <c r="I2979" s="2"/>
      <c r="P2979" s="2"/>
    </row>
    <row r="2980" spans="1:16">
      <c r="A2980" s="1">
        <f t="shared" si="344"/>
        <v>-2745002</v>
      </c>
      <c r="B2980" s="1">
        <v>-2</v>
      </c>
      <c r="C2980" s="1">
        <v>10</v>
      </c>
      <c r="D2980" s="2">
        <v>-11</v>
      </c>
      <c r="E2980" s="5">
        <v>8.66</v>
      </c>
      <c r="F2980" s="5">
        <v>5.13</v>
      </c>
      <c r="G2980" s="5">
        <v>2.09</v>
      </c>
      <c r="I2980" s="2"/>
      <c r="P2980" s="2"/>
    </row>
    <row r="2981" spans="1:16">
      <c r="A2981" s="1">
        <f t="shared" si="344"/>
        <v>-2745003</v>
      </c>
      <c r="B2981" s="1">
        <v>-3</v>
      </c>
      <c r="C2981" s="1">
        <v>10</v>
      </c>
      <c r="D2981" s="2">
        <v>-11</v>
      </c>
      <c r="E2981" s="5">
        <v>27.11</v>
      </c>
      <c r="F2981" s="5">
        <v>32.72</v>
      </c>
      <c r="G2981" s="5">
        <v>3.59</v>
      </c>
      <c r="I2981" s="2"/>
      <c r="P2981" s="2"/>
    </row>
    <row r="2982" spans="1:16">
      <c r="A2982" s="1">
        <f t="shared" si="344"/>
        <v>-2745004</v>
      </c>
      <c r="B2982" s="1">
        <v>-4</v>
      </c>
      <c r="C2982" s="1">
        <v>10</v>
      </c>
      <c r="D2982" s="2">
        <v>-11</v>
      </c>
      <c r="E2982" s="5">
        <v>13.8</v>
      </c>
      <c r="F2982" s="5">
        <v>12.57</v>
      </c>
      <c r="G2982" s="5">
        <v>2.65</v>
      </c>
      <c r="I2982" s="2"/>
      <c r="P2982" s="2"/>
    </row>
    <row r="2983" spans="1:16">
      <c r="A2983" s="1">
        <f t="shared" si="344"/>
        <v>-2745500</v>
      </c>
      <c r="B2983" s="1">
        <v>0</v>
      </c>
      <c r="C2983" s="1">
        <v>9</v>
      </c>
      <c r="D2983" s="2">
        <v>-11</v>
      </c>
      <c r="E2983" s="5">
        <v>0.6</v>
      </c>
      <c r="F2983" s="5">
        <v>0.43</v>
      </c>
      <c r="G2983" s="5">
        <v>1.1200000000000001</v>
      </c>
      <c r="I2983" s="2"/>
      <c r="P2983" s="2"/>
    </row>
    <row r="2984" spans="1:16">
      <c r="A2984" s="1">
        <f t="shared" si="344"/>
        <v>-2745501</v>
      </c>
      <c r="B2984" s="1">
        <v>-1</v>
      </c>
      <c r="C2984" s="1">
        <v>9</v>
      </c>
      <c r="D2984" s="2">
        <v>-11</v>
      </c>
      <c r="E2984" s="5">
        <v>2.93</v>
      </c>
      <c r="F2984" s="5">
        <v>7.0000000000000007E-2</v>
      </c>
      <c r="G2984" s="5">
        <v>1.51</v>
      </c>
      <c r="I2984" s="2"/>
      <c r="P2984" s="2"/>
    </row>
    <row r="2985" spans="1:16">
      <c r="A2985" s="1">
        <f t="shared" si="344"/>
        <v>-2745502</v>
      </c>
      <c r="B2985" s="1">
        <v>-2</v>
      </c>
      <c r="C2985" s="1">
        <v>9</v>
      </c>
      <c r="D2985" s="2">
        <v>-11</v>
      </c>
      <c r="E2985" s="5">
        <v>28.11</v>
      </c>
      <c r="F2985" s="5">
        <v>32.81</v>
      </c>
      <c r="G2985" s="5">
        <v>3.16</v>
      </c>
      <c r="I2985" s="2"/>
      <c r="P2985" s="2"/>
    </row>
    <row r="2986" spans="1:16">
      <c r="A2986" s="1">
        <f t="shared" si="344"/>
        <v>-2745503</v>
      </c>
      <c r="B2986" s="1">
        <v>-3</v>
      </c>
      <c r="C2986" s="1">
        <v>9</v>
      </c>
      <c r="D2986" s="2">
        <v>-11</v>
      </c>
      <c r="E2986" s="5">
        <v>41.45</v>
      </c>
      <c r="F2986" s="5">
        <v>45.13</v>
      </c>
      <c r="G2986" s="5">
        <v>3.64</v>
      </c>
      <c r="I2986" s="2"/>
      <c r="P2986" s="2"/>
    </row>
    <row r="2987" spans="1:16">
      <c r="A2987" s="1">
        <f t="shared" si="344"/>
        <v>-2745504</v>
      </c>
      <c r="B2987" s="1">
        <v>-4</v>
      </c>
      <c r="C2987" s="1">
        <v>9</v>
      </c>
      <c r="D2987" s="2">
        <v>-11</v>
      </c>
      <c r="E2987" s="5">
        <v>16.91</v>
      </c>
      <c r="F2987" s="5">
        <v>16.43</v>
      </c>
      <c r="G2987" s="5">
        <v>2.69</v>
      </c>
      <c r="I2987" s="2"/>
      <c r="P2987" s="2"/>
    </row>
    <row r="2988" spans="1:16">
      <c r="A2988" s="1">
        <f t="shared" si="344"/>
        <v>-2745505</v>
      </c>
      <c r="B2988" s="1">
        <v>-5</v>
      </c>
      <c r="C2988" s="1">
        <v>9</v>
      </c>
      <c r="D2988" s="2">
        <v>-11</v>
      </c>
      <c r="E2988" s="5">
        <v>32.159999999999997</v>
      </c>
      <c r="F2988" s="5">
        <v>35.9</v>
      </c>
      <c r="G2988" s="5">
        <v>3.85</v>
      </c>
      <c r="I2988" s="2"/>
      <c r="P2988" s="2"/>
    </row>
    <row r="2989" spans="1:16">
      <c r="A2989" s="1">
        <f t="shared" si="344"/>
        <v>-2746000</v>
      </c>
      <c r="B2989" s="1">
        <v>0</v>
      </c>
      <c r="C2989" s="1">
        <v>8</v>
      </c>
      <c r="D2989" s="2">
        <v>-11</v>
      </c>
      <c r="E2989" s="5">
        <v>3.77</v>
      </c>
      <c r="F2989" s="5">
        <v>5.43</v>
      </c>
      <c r="G2989" s="5">
        <v>1.5</v>
      </c>
      <c r="I2989" s="2"/>
      <c r="P2989" s="2"/>
    </row>
    <row r="2990" spans="1:16">
      <c r="A2990" s="1">
        <f t="shared" si="344"/>
        <v>-2746001</v>
      </c>
      <c r="B2990" s="1">
        <v>-1</v>
      </c>
      <c r="C2990" s="1">
        <v>8</v>
      </c>
      <c r="D2990" s="2">
        <v>-11</v>
      </c>
      <c r="E2990" s="5">
        <v>18.93</v>
      </c>
      <c r="F2990" s="5">
        <v>18.07</v>
      </c>
      <c r="G2990" s="5">
        <v>1.57</v>
      </c>
      <c r="I2990" s="2"/>
      <c r="P2990" s="2"/>
    </row>
    <row r="2991" spans="1:16">
      <c r="A2991" s="1">
        <f t="shared" si="344"/>
        <v>-2746002</v>
      </c>
      <c r="B2991" s="1">
        <v>-2</v>
      </c>
      <c r="C2991" s="1">
        <v>8</v>
      </c>
      <c r="D2991" s="2">
        <v>-11</v>
      </c>
      <c r="E2991" s="5">
        <v>10.33</v>
      </c>
      <c r="F2991" s="5">
        <v>10.94</v>
      </c>
      <c r="G2991" s="5">
        <v>2.3199999999999998</v>
      </c>
      <c r="I2991" s="2"/>
      <c r="P2991" s="2"/>
    </row>
    <row r="2992" spans="1:16">
      <c r="A2992" s="1">
        <f t="shared" si="344"/>
        <v>-2746003</v>
      </c>
      <c r="B2992" s="1">
        <v>-3</v>
      </c>
      <c r="C2992" s="1">
        <v>8</v>
      </c>
      <c r="D2992" s="2">
        <v>-11</v>
      </c>
      <c r="E2992" s="5">
        <v>7.22</v>
      </c>
      <c r="F2992" s="5">
        <v>7.75</v>
      </c>
      <c r="G2992" s="5">
        <v>1.96</v>
      </c>
      <c r="I2992" s="2"/>
      <c r="P2992" s="2"/>
    </row>
    <row r="2993" spans="1:16">
      <c r="A2993" s="1">
        <f t="shared" si="344"/>
        <v>-2746004</v>
      </c>
      <c r="B2993" s="1">
        <v>-4</v>
      </c>
      <c r="C2993" s="1">
        <v>8</v>
      </c>
      <c r="D2993" s="2">
        <v>-11</v>
      </c>
      <c r="E2993" s="5">
        <v>38.18</v>
      </c>
      <c r="F2993" s="5">
        <v>44.34</v>
      </c>
      <c r="G2993" s="5">
        <v>3.68</v>
      </c>
      <c r="I2993" s="2"/>
      <c r="P2993" s="2"/>
    </row>
    <row r="2994" spans="1:16">
      <c r="A2994" s="1">
        <f t="shared" si="344"/>
        <v>-2746005</v>
      </c>
      <c r="B2994" s="1">
        <v>-5</v>
      </c>
      <c r="C2994" s="1">
        <v>8</v>
      </c>
      <c r="D2994" s="2">
        <v>-11</v>
      </c>
      <c r="E2994" s="5">
        <v>25.2</v>
      </c>
      <c r="F2994" s="5">
        <v>26.71</v>
      </c>
      <c r="G2994" s="5">
        <v>3.29</v>
      </c>
      <c r="I2994" s="2"/>
      <c r="P2994" s="2"/>
    </row>
    <row r="2995" spans="1:16">
      <c r="A2995" s="1">
        <f t="shared" si="344"/>
        <v>2746496</v>
      </c>
      <c r="B2995" s="1">
        <v>-4</v>
      </c>
      <c r="C2995" s="1">
        <v>-7</v>
      </c>
      <c r="D2995" s="2">
        <v>11</v>
      </c>
      <c r="E2995" s="5">
        <v>0.28000000000000003</v>
      </c>
      <c r="F2995" s="5">
        <v>1.84</v>
      </c>
      <c r="G2995" s="5">
        <v>1.24</v>
      </c>
      <c r="I2995" s="2"/>
      <c r="P2995" s="2"/>
    </row>
    <row r="2996" spans="1:16">
      <c r="A2996" s="1">
        <f t="shared" si="344"/>
        <v>-2746500</v>
      </c>
      <c r="B2996" s="1">
        <v>0</v>
      </c>
      <c r="C2996" s="1">
        <v>7</v>
      </c>
      <c r="D2996" s="2">
        <v>-11</v>
      </c>
      <c r="E2996" s="5">
        <v>922.64</v>
      </c>
      <c r="F2996" s="5">
        <v>927.39</v>
      </c>
      <c r="G2996" s="5">
        <v>26.37</v>
      </c>
      <c r="I2996" s="2"/>
      <c r="P2996" s="2"/>
    </row>
    <row r="2997" spans="1:16">
      <c r="A2997" s="1">
        <f t="shared" si="344"/>
        <v>-2746501</v>
      </c>
      <c r="B2997" s="1">
        <v>-1</v>
      </c>
      <c r="C2997" s="1">
        <v>7</v>
      </c>
      <c r="D2997" s="2">
        <v>-11</v>
      </c>
      <c r="E2997" s="5">
        <v>91.64</v>
      </c>
      <c r="F2997" s="5">
        <v>97.41</v>
      </c>
      <c r="G2997" s="5">
        <v>5.05</v>
      </c>
      <c r="I2997" s="2"/>
      <c r="P2997" s="2"/>
    </row>
    <row r="2998" spans="1:16">
      <c r="A2998" s="1">
        <f t="shared" si="344"/>
        <v>-2746502</v>
      </c>
      <c r="B2998" s="1">
        <v>-2</v>
      </c>
      <c r="C2998" s="1">
        <v>7</v>
      </c>
      <c r="D2998" s="2">
        <v>-11</v>
      </c>
      <c r="E2998" s="5">
        <v>73.2</v>
      </c>
      <c r="F2998" s="5">
        <v>72.59</v>
      </c>
      <c r="G2998" s="5">
        <v>2.75</v>
      </c>
      <c r="I2998" s="2"/>
      <c r="P2998" s="2"/>
    </row>
    <row r="2999" spans="1:16">
      <c r="A2999" s="1">
        <f t="shared" si="344"/>
        <v>-2746503</v>
      </c>
      <c r="B2999" s="1">
        <v>-3</v>
      </c>
      <c r="C2999" s="1">
        <v>7</v>
      </c>
      <c r="D2999" s="2">
        <v>-11</v>
      </c>
      <c r="E2999" s="5">
        <v>82.07</v>
      </c>
      <c r="F2999" s="5">
        <v>87.62</v>
      </c>
      <c r="G2999" s="5">
        <v>3.13</v>
      </c>
      <c r="I2999" s="2"/>
      <c r="P2999" s="2"/>
    </row>
    <row r="3000" spans="1:16">
      <c r="A3000" s="1">
        <f t="shared" si="344"/>
        <v>-2746504</v>
      </c>
      <c r="B3000" s="1">
        <v>-4</v>
      </c>
      <c r="C3000" s="1">
        <v>7</v>
      </c>
      <c r="D3000" s="2">
        <v>-11</v>
      </c>
      <c r="E3000" s="5">
        <v>2.04</v>
      </c>
      <c r="F3000" s="5">
        <v>2.71</v>
      </c>
      <c r="G3000" s="5">
        <v>1.63</v>
      </c>
      <c r="I3000" s="2"/>
      <c r="P3000" s="2"/>
    </row>
    <row r="3001" spans="1:16">
      <c r="A3001" s="1">
        <f t="shared" si="344"/>
        <v>-2746505</v>
      </c>
      <c r="B3001" s="1">
        <v>-5</v>
      </c>
      <c r="C3001" s="1">
        <v>7</v>
      </c>
      <c r="D3001" s="2">
        <v>-11</v>
      </c>
      <c r="E3001" s="5">
        <v>5.91</v>
      </c>
      <c r="F3001" s="5">
        <v>6.63</v>
      </c>
      <c r="G3001" s="5">
        <v>2.09</v>
      </c>
      <c r="I3001" s="2"/>
      <c r="P3001" s="2"/>
    </row>
    <row r="3002" spans="1:16">
      <c r="A3002" s="1">
        <f t="shared" si="344"/>
        <v>-2746506</v>
      </c>
      <c r="B3002" s="1">
        <v>-6</v>
      </c>
      <c r="C3002" s="1">
        <v>7</v>
      </c>
      <c r="D3002" s="2">
        <v>-11</v>
      </c>
      <c r="E3002" s="5">
        <v>6.23</v>
      </c>
      <c r="F3002" s="5">
        <v>3.89</v>
      </c>
      <c r="G3002" s="5">
        <v>1.98</v>
      </c>
      <c r="I3002" s="2"/>
      <c r="P3002" s="2"/>
    </row>
    <row r="3003" spans="1:16">
      <c r="A3003" s="1">
        <f t="shared" si="344"/>
        <v>2746995</v>
      </c>
      <c r="B3003" s="1">
        <v>-5</v>
      </c>
      <c r="C3003" s="1">
        <v>-6</v>
      </c>
      <c r="D3003" s="2">
        <v>11</v>
      </c>
      <c r="E3003" s="5">
        <v>3.33</v>
      </c>
      <c r="F3003" s="5">
        <v>3.38</v>
      </c>
      <c r="G3003" s="5">
        <v>1.38</v>
      </c>
      <c r="I3003" s="2"/>
      <c r="P3003" s="2"/>
    </row>
    <row r="3004" spans="1:16">
      <c r="A3004" s="1">
        <f t="shared" si="344"/>
        <v>-2747000</v>
      </c>
      <c r="B3004" s="1">
        <v>0</v>
      </c>
      <c r="C3004" s="1">
        <v>6</v>
      </c>
      <c r="D3004" s="2">
        <v>-11</v>
      </c>
      <c r="E3004" s="5">
        <v>62.04</v>
      </c>
      <c r="F3004" s="5">
        <v>60.06</v>
      </c>
      <c r="G3004" s="5">
        <v>2.31</v>
      </c>
      <c r="I3004" s="2"/>
      <c r="P3004" s="2"/>
    </row>
    <row r="3005" spans="1:16">
      <c r="A3005" s="1">
        <f t="shared" si="344"/>
        <v>-2747001</v>
      </c>
      <c r="B3005" s="1">
        <v>-1</v>
      </c>
      <c r="C3005" s="1">
        <v>6</v>
      </c>
      <c r="D3005" s="2">
        <v>-11</v>
      </c>
      <c r="E3005" s="5">
        <v>22.5</v>
      </c>
      <c r="F3005" s="5">
        <v>25.73</v>
      </c>
      <c r="G3005" s="5">
        <v>1.59</v>
      </c>
      <c r="I3005" s="2"/>
      <c r="P3005" s="2"/>
    </row>
    <row r="3006" spans="1:16">
      <c r="A3006" s="1">
        <f t="shared" si="344"/>
        <v>-2747002</v>
      </c>
      <c r="B3006" s="1">
        <v>-2</v>
      </c>
      <c r="C3006" s="1">
        <v>6</v>
      </c>
      <c r="D3006" s="2">
        <v>-11</v>
      </c>
      <c r="E3006" s="5">
        <v>33.659999999999997</v>
      </c>
      <c r="F3006" s="5">
        <v>35.65</v>
      </c>
      <c r="G3006" s="5">
        <v>1.88</v>
      </c>
      <c r="I3006" s="2"/>
      <c r="P3006" s="2"/>
    </row>
    <row r="3007" spans="1:16">
      <c r="A3007" s="1">
        <f t="shared" si="344"/>
        <v>-2747003</v>
      </c>
      <c r="B3007" s="1">
        <v>-3</v>
      </c>
      <c r="C3007" s="1">
        <v>6</v>
      </c>
      <c r="D3007" s="2">
        <v>-11</v>
      </c>
      <c r="E3007" s="5">
        <v>63.64</v>
      </c>
      <c r="F3007" s="5">
        <v>64.400000000000006</v>
      </c>
      <c r="G3007" s="5">
        <v>2.58</v>
      </c>
      <c r="I3007" s="2"/>
      <c r="P3007" s="2"/>
    </row>
    <row r="3008" spans="1:16">
      <c r="A3008" s="1">
        <f t="shared" si="344"/>
        <v>-2747004</v>
      </c>
      <c r="B3008" s="1">
        <v>-4</v>
      </c>
      <c r="C3008" s="1">
        <v>6</v>
      </c>
      <c r="D3008" s="2">
        <v>-11</v>
      </c>
      <c r="E3008" s="5">
        <v>8.82</v>
      </c>
      <c r="F3008" s="5">
        <v>5.67</v>
      </c>
      <c r="G3008" s="5">
        <v>1.1299999999999999</v>
      </c>
      <c r="I3008" s="2"/>
      <c r="P3008" s="2"/>
    </row>
    <row r="3009" spans="1:16">
      <c r="A3009" s="1">
        <f t="shared" si="344"/>
        <v>-2747005</v>
      </c>
      <c r="B3009" s="1">
        <v>-5</v>
      </c>
      <c r="C3009" s="1">
        <v>6</v>
      </c>
      <c r="D3009" s="2">
        <v>-11</v>
      </c>
      <c r="E3009" s="5">
        <v>9.3699999999999992</v>
      </c>
      <c r="F3009" s="5">
        <v>10.26</v>
      </c>
      <c r="G3009" s="5">
        <v>2.21</v>
      </c>
      <c r="I3009" s="2"/>
      <c r="P3009" s="2"/>
    </row>
    <row r="3010" spans="1:16">
      <c r="A3010" s="1">
        <f t="shared" si="344"/>
        <v>-2747006</v>
      </c>
      <c r="B3010" s="1">
        <v>-6</v>
      </c>
      <c r="C3010" s="1">
        <v>6</v>
      </c>
      <c r="D3010" s="2">
        <v>-11</v>
      </c>
      <c r="E3010" s="5">
        <v>4.42</v>
      </c>
      <c r="F3010" s="5">
        <v>1.06</v>
      </c>
      <c r="G3010" s="5">
        <v>1.66</v>
      </c>
      <c r="I3010" s="2"/>
      <c r="P3010" s="2"/>
    </row>
    <row r="3011" spans="1:16">
      <c r="A3011" s="1">
        <f t="shared" si="344"/>
        <v>2747495</v>
      </c>
      <c r="B3011" s="1">
        <v>-5</v>
      </c>
      <c r="C3011" s="1">
        <v>-5</v>
      </c>
      <c r="D3011" s="2">
        <v>11</v>
      </c>
      <c r="E3011" s="5">
        <v>8.36</v>
      </c>
      <c r="F3011" s="5">
        <v>7.06</v>
      </c>
      <c r="G3011" s="5">
        <v>1.56</v>
      </c>
      <c r="I3011" s="2"/>
      <c r="P3011" s="2"/>
    </row>
    <row r="3012" spans="1:16">
      <c r="A3012" s="1">
        <f t="shared" si="344"/>
        <v>-2747500</v>
      </c>
      <c r="B3012" s="1">
        <v>0</v>
      </c>
      <c r="C3012" s="1">
        <v>5</v>
      </c>
      <c r="D3012" s="2">
        <v>-11</v>
      </c>
      <c r="E3012" s="5">
        <v>4.99</v>
      </c>
      <c r="F3012" s="5">
        <v>4.46</v>
      </c>
      <c r="G3012" s="5">
        <v>0.83</v>
      </c>
      <c r="I3012" s="2"/>
      <c r="P3012" s="2"/>
    </row>
    <row r="3013" spans="1:16">
      <c r="A3013" s="1">
        <f t="shared" si="344"/>
        <v>-2747501</v>
      </c>
      <c r="B3013" s="1">
        <v>-1</v>
      </c>
      <c r="C3013" s="1">
        <v>5</v>
      </c>
      <c r="D3013" s="2">
        <v>-11</v>
      </c>
      <c r="E3013" s="5">
        <v>91.82</v>
      </c>
      <c r="F3013" s="5">
        <v>94.88</v>
      </c>
      <c r="G3013" s="5">
        <v>3.03</v>
      </c>
      <c r="I3013" s="2"/>
      <c r="P3013" s="2"/>
    </row>
    <row r="3014" spans="1:16">
      <c r="A3014" s="1">
        <f t="shared" si="344"/>
        <v>-2747502</v>
      </c>
      <c r="B3014" s="1">
        <v>-2</v>
      </c>
      <c r="C3014" s="1">
        <v>5</v>
      </c>
      <c r="D3014" s="2">
        <v>-11</v>
      </c>
      <c r="E3014" s="5">
        <v>103.56</v>
      </c>
      <c r="F3014" s="5">
        <v>92.4</v>
      </c>
      <c r="G3014" s="5">
        <v>5.01</v>
      </c>
      <c r="I3014" s="2"/>
      <c r="P3014" s="2"/>
    </row>
    <row r="3015" spans="1:16">
      <c r="A3015" s="1">
        <f t="shared" si="344"/>
        <v>-2747503</v>
      </c>
      <c r="B3015" s="1">
        <v>-3</v>
      </c>
      <c r="C3015" s="1">
        <v>5</v>
      </c>
      <c r="D3015" s="2">
        <v>-11</v>
      </c>
      <c r="E3015" s="5">
        <v>19.079999999999998</v>
      </c>
      <c r="F3015" s="5">
        <v>17.73</v>
      </c>
      <c r="G3015" s="5">
        <v>1.51</v>
      </c>
      <c r="I3015" s="2"/>
      <c r="P3015" s="2"/>
    </row>
    <row r="3016" spans="1:16">
      <c r="A3016" s="1">
        <f t="shared" si="344"/>
        <v>-2747504</v>
      </c>
      <c r="B3016" s="1">
        <v>-4</v>
      </c>
      <c r="C3016" s="1">
        <v>5</v>
      </c>
      <c r="D3016" s="2">
        <v>-11</v>
      </c>
      <c r="E3016" s="5">
        <v>6.81</v>
      </c>
      <c r="F3016" s="5">
        <v>6.9</v>
      </c>
      <c r="G3016" s="5">
        <v>1.18</v>
      </c>
      <c r="I3016" s="2"/>
      <c r="P3016" s="2"/>
    </row>
    <row r="3017" spans="1:16">
      <c r="A3017" s="1">
        <f t="shared" si="344"/>
        <v>-2747505</v>
      </c>
      <c r="B3017" s="1">
        <v>-5</v>
      </c>
      <c r="C3017" s="1">
        <v>5</v>
      </c>
      <c r="D3017" s="2">
        <v>-11</v>
      </c>
      <c r="E3017" s="5">
        <v>3.05</v>
      </c>
      <c r="F3017" s="5">
        <v>4.2699999999999996</v>
      </c>
      <c r="G3017" s="5">
        <v>1.1100000000000001</v>
      </c>
      <c r="I3017" s="2"/>
      <c r="P3017" s="2"/>
    </row>
    <row r="3018" spans="1:16">
      <c r="A3018" s="1">
        <f t="shared" si="344"/>
        <v>-2747506</v>
      </c>
      <c r="B3018" s="1">
        <v>-6</v>
      </c>
      <c r="C3018" s="1">
        <v>5</v>
      </c>
      <c r="D3018" s="2">
        <v>-11</v>
      </c>
      <c r="E3018" s="5">
        <v>4.68</v>
      </c>
      <c r="F3018" s="5">
        <v>3.98</v>
      </c>
      <c r="G3018" s="5">
        <v>2</v>
      </c>
      <c r="I3018" s="2"/>
      <c r="P3018" s="2"/>
    </row>
    <row r="3019" spans="1:16">
      <c r="A3019" s="1">
        <f t="shared" si="344"/>
        <v>2747994</v>
      </c>
      <c r="B3019" s="1">
        <v>-6</v>
      </c>
      <c r="C3019" s="1">
        <v>-4</v>
      </c>
      <c r="D3019" s="2">
        <v>11</v>
      </c>
      <c r="E3019" s="5">
        <v>11.08</v>
      </c>
      <c r="F3019" s="5">
        <v>13.45</v>
      </c>
      <c r="G3019" s="5">
        <v>2.06</v>
      </c>
      <c r="I3019" s="2"/>
      <c r="P3019" s="2"/>
    </row>
    <row r="3020" spans="1:16">
      <c r="A3020" s="1">
        <f t="shared" si="344"/>
        <v>-2748000</v>
      </c>
      <c r="B3020" s="1">
        <v>0</v>
      </c>
      <c r="C3020" s="1">
        <v>4</v>
      </c>
      <c r="D3020" s="2">
        <v>-11</v>
      </c>
      <c r="E3020" s="5">
        <v>131.58000000000001</v>
      </c>
      <c r="F3020" s="5">
        <v>116.91</v>
      </c>
      <c r="G3020" s="5">
        <v>3.33</v>
      </c>
      <c r="I3020" s="2"/>
      <c r="P3020" s="2"/>
    </row>
    <row r="3021" spans="1:16">
      <c r="A3021" s="1">
        <f t="shared" si="344"/>
        <v>-2748001</v>
      </c>
      <c r="B3021" s="1">
        <v>-1</v>
      </c>
      <c r="C3021" s="1">
        <v>4</v>
      </c>
      <c r="D3021" s="2">
        <v>-11</v>
      </c>
      <c r="E3021" s="5">
        <v>245.96</v>
      </c>
      <c r="F3021" s="5">
        <v>250.43</v>
      </c>
      <c r="G3021" s="5">
        <v>6.05</v>
      </c>
      <c r="I3021" s="2"/>
      <c r="P3021" s="2"/>
    </row>
    <row r="3022" spans="1:16">
      <c r="A3022" s="1">
        <f t="shared" si="344"/>
        <v>-2748002</v>
      </c>
      <c r="B3022" s="1">
        <v>-2</v>
      </c>
      <c r="C3022" s="1">
        <v>4</v>
      </c>
      <c r="D3022" s="2">
        <v>-11</v>
      </c>
      <c r="E3022" s="5">
        <v>24.18</v>
      </c>
      <c r="F3022" s="5">
        <v>22.59</v>
      </c>
      <c r="G3022" s="5">
        <v>2.08</v>
      </c>
      <c r="I3022" s="2"/>
      <c r="P3022" s="2"/>
    </row>
    <row r="3023" spans="1:16">
      <c r="A3023" s="1">
        <f t="shared" si="344"/>
        <v>-2748003</v>
      </c>
      <c r="B3023" s="1">
        <v>-3</v>
      </c>
      <c r="C3023" s="1">
        <v>4</v>
      </c>
      <c r="D3023" s="2">
        <v>-11</v>
      </c>
      <c r="E3023" s="5">
        <v>3.96</v>
      </c>
      <c r="F3023" s="5">
        <v>4.0999999999999996</v>
      </c>
      <c r="G3023" s="5">
        <v>1.26</v>
      </c>
      <c r="I3023" s="2"/>
      <c r="P3023" s="2"/>
    </row>
    <row r="3024" spans="1:16">
      <c r="A3024" s="1">
        <f t="shared" si="344"/>
        <v>-2748004</v>
      </c>
      <c r="B3024" s="1">
        <v>-4</v>
      </c>
      <c r="C3024" s="1">
        <v>4</v>
      </c>
      <c r="D3024" s="2">
        <v>-11</v>
      </c>
      <c r="E3024" s="5">
        <v>35.64</v>
      </c>
      <c r="F3024" s="5">
        <v>31.71</v>
      </c>
      <c r="G3024" s="5">
        <v>2.4700000000000002</v>
      </c>
      <c r="I3024" s="2"/>
      <c r="P3024" s="2"/>
    </row>
    <row r="3025" spans="1:16">
      <c r="A3025" s="1">
        <f t="shared" si="344"/>
        <v>-2748005</v>
      </c>
      <c r="B3025" s="1">
        <v>-5</v>
      </c>
      <c r="C3025" s="1">
        <v>4</v>
      </c>
      <c r="D3025" s="2">
        <v>-11</v>
      </c>
      <c r="E3025" s="5">
        <v>5.17</v>
      </c>
      <c r="F3025" s="5">
        <v>5.04</v>
      </c>
      <c r="G3025" s="5">
        <v>1.62</v>
      </c>
      <c r="I3025" s="2"/>
      <c r="P3025" s="2"/>
    </row>
    <row r="3026" spans="1:16">
      <c r="A3026" s="1">
        <f t="shared" si="344"/>
        <v>-2748006</v>
      </c>
      <c r="B3026" s="1">
        <v>-6</v>
      </c>
      <c r="C3026" s="1">
        <v>4</v>
      </c>
      <c r="D3026" s="2">
        <v>-11</v>
      </c>
      <c r="E3026" s="5">
        <v>15.89</v>
      </c>
      <c r="F3026" s="5">
        <v>14.18</v>
      </c>
      <c r="G3026" s="5">
        <v>2.33</v>
      </c>
      <c r="I3026" s="2"/>
      <c r="P3026" s="2"/>
    </row>
    <row r="3027" spans="1:16">
      <c r="A3027" s="1">
        <f t="shared" si="344"/>
        <v>2748494</v>
      </c>
      <c r="B3027" s="1">
        <v>-6</v>
      </c>
      <c r="C3027" s="1">
        <v>-3</v>
      </c>
      <c r="D3027" s="2">
        <v>11</v>
      </c>
      <c r="E3027" s="5">
        <v>24.81</v>
      </c>
      <c r="F3027" s="5">
        <v>20.84</v>
      </c>
      <c r="G3027" s="5">
        <v>2.4500000000000002</v>
      </c>
      <c r="I3027" s="2"/>
      <c r="P3027" s="2"/>
    </row>
    <row r="3028" spans="1:16">
      <c r="A3028" s="1">
        <f t="shared" si="344"/>
        <v>-2748500</v>
      </c>
      <c r="B3028" s="1">
        <v>0</v>
      </c>
      <c r="C3028" s="1">
        <v>3</v>
      </c>
      <c r="D3028" s="2">
        <v>-11</v>
      </c>
      <c r="E3028" s="5">
        <v>76.73</v>
      </c>
      <c r="F3028" s="5">
        <v>79.540000000000006</v>
      </c>
      <c r="G3028" s="5">
        <v>3.68</v>
      </c>
      <c r="I3028" s="2"/>
      <c r="P3028" s="2"/>
    </row>
    <row r="3029" spans="1:16">
      <c r="A3029" s="1">
        <f t="shared" si="344"/>
        <v>-2748501</v>
      </c>
      <c r="B3029" s="1">
        <v>-1</v>
      </c>
      <c r="C3029" s="1">
        <v>3</v>
      </c>
      <c r="D3029" s="2">
        <v>-11</v>
      </c>
      <c r="E3029" s="5">
        <v>9.59</v>
      </c>
      <c r="F3029" s="5">
        <v>8.8699999999999992</v>
      </c>
      <c r="G3029" s="5">
        <v>1.41</v>
      </c>
      <c r="I3029" s="2"/>
      <c r="P3029" s="2"/>
    </row>
    <row r="3030" spans="1:16">
      <c r="A3030" s="1">
        <f t="shared" ref="A3030:A3093" si="345">B3030+500*C3030+250000*D3030</f>
        <v>-2748502</v>
      </c>
      <c r="B3030" s="1">
        <v>-2</v>
      </c>
      <c r="C3030" s="1">
        <v>3</v>
      </c>
      <c r="D3030" s="2">
        <v>-11</v>
      </c>
      <c r="E3030" s="5">
        <v>67.84</v>
      </c>
      <c r="F3030" s="5">
        <v>62.28</v>
      </c>
      <c r="G3030" s="5">
        <v>3.26</v>
      </c>
      <c r="I3030" s="2"/>
      <c r="P3030" s="2"/>
    </row>
    <row r="3031" spans="1:16">
      <c r="A3031" s="1">
        <f t="shared" si="345"/>
        <v>-2748503</v>
      </c>
      <c r="B3031" s="1">
        <v>-3</v>
      </c>
      <c r="C3031" s="1">
        <v>3</v>
      </c>
      <c r="D3031" s="2">
        <v>-11</v>
      </c>
      <c r="E3031" s="5">
        <v>3.64</v>
      </c>
      <c r="F3031" s="5">
        <v>0.48</v>
      </c>
      <c r="G3031" s="5">
        <v>1.03</v>
      </c>
      <c r="I3031" s="2"/>
      <c r="P3031" s="2"/>
    </row>
    <row r="3032" spans="1:16">
      <c r="A3032" s="1">
        <f t="shared" si="345"/>
        <v>-2748504</v>
      </c>
      <c r="B3032" s="1">
        <v>-4</v>
      </c>
      <c r="C3032" s="1">
        <v>3</v>
      </c>
      <c r="D3032" s="2">
        <v>-11</v>
      </c>
      <c r="E3032" s="5">
        <v>57.79</v>
      </c>
      <c r="F3032" s="5">
        <v>73.739999999999995</v>
      </c>
      <c r="G3032" s="5">
        <v>3.94</v>
      </c>
      <c r="I3032" s="2"/>
      <c r="P3032" s="2"/>
    </row>
    <row r="3033" spans="1:16">
      <c r="A3033" s="1">
        <f t="shared" si="345"/>
        <v>-2748505</v>
      </c>
      <c r="B3033" s="1">
        <v>-5</v>
      </c>
      <c r="C3033" s="1">
        <v>3</v>
      </c>
      <c r="D3033" s="2">
        <v>-11</v>
      </c>
      <c r="E3033" s="5">
        <v>34.590000000000003</v>
      </c>
      <c r="F3033" s="5">
        <v>40.619999999999997</v>
      </c>
      <c r="G3033" s="5">
        <v>3.11</v>
      </c>
      <c r="I3033" s="2"/>
      <c r="P3033" s="2"/>
    </row>
    <row r="3034" spans="1:16">
      <c r="A3034" s="1">
        <f t="shared" si="345"/>
        <v>-2748506</v>
      </c>
      <c r="B3034" s="1">
        <v>-6</v>
      </c>
      <c r="C3034" s="1">
        <v>3</v>
      </c>
      <c r="D3034" s="2">
        <v>-11</v>
      </c>
      <c r="E3034" s="5">
        <v>35.36</v>
      </c>
      <c r="F3034" s="5">
        <v>30.05</v>
      </c>
      <c r="G3034" s="5">
        <v>3.1</v>
      </c>
      <c r="I3034" s="2"/>
      <c r="P3034" s="2"/>
    </row>
    <row r="3035" spans="1:16">
      <c r="A3035" s="1">
        <f t="shared" si="345"/>
        <v>2748993</v>
      </c>
      <c r="B3035" s="1">
        <v>-7</v>
      </c>
      <c r="C3035" s="1">
        <v>-2</v>
      </c>
      <c r="D3035" s="2">
        <v>11</v>
      </c>
      <c r="E3035" s="5">
        <v>4.51</v>
      </c>
      <c r="F3035" s="5">
        <v>5.49</v>
      </c>
      <c r="G3035" s="5">
        <v>2.0299999999999998</v>
      </c>
      <c r="I3035" s="2"/>
      <c r="P3035" s="2"/>
    </row>
    <row r="3036" spans="1:16">
      <c r="A3036" s="1">
        <f t="shared" si="345"/>
        <v>-2748994</v>
      </c>
      <c r="B3036" s="1">
        <v>6</v>
      </c>
      <c r="C3036" s="1">
        <v>2</v>
      </c>
      <c r="D3036" s="2">
        <v>-11</v>
      </c>
      <c r="E3036" s="5">
        <v>13.72</v>
      </c>
      <c r="F3036" s="5">
        <v>12.16</v>
      </c>
      <c r="G3036" s="5">
        <v>1.39</v>
      </c>
      <c r="I3036" s="2"/>
      <c r="P3036" s="2"/>
    </row>
    <row r="3037" spans="1:16">
      <c r="A3037" s="1">
        <f t="shared" si="345"/>
        <v>-2748995</v>
      </c>
      <c r="B3037" s="1">
        <v>5</v>
      </c>
      <c r="C3037" s="1">
        <v>2</v>
      </c>
      <c r="D3037" s="2">
        <v>-11</v>
      </c>
      <c r="E3037" s="5">
        <v>9.77</v>
      </c>
      <c r="F3037" s="5">
        <v>7.17</v>
      </c>
      <c r="G3037" s="5">
        <v>2.21</v>
      </c>
      <c r="I3037" s="2"/>
      <c r="P3037" s="2"/>
    </row>
    <row r="3038" spans="1:16">
      <c r="A3038" s="1">
        <f t="shared" si="345"/>
        <v>-2748996</v>
      </c>
      <c r="B3038" s="1">
        <v>4</v>
      </c>
      <c r="C3038" s="1">
        <v>2</v>
      </c>
      <c r="D3038" s="2">
        <v>-11</v>
      </c>
      <c r="E3038" s="5">
        <v>8.93</v>
      </c>
      <c r="F3038" s="5">
        <v>9.3699999999999992</v>
      </c>
      <c r="G3038" s="5">
        <v>1.07</v>
      </c>
      <c r="I3038" s="2"/>
      <c r="P3038" s="2"/>
    </row>
    <row r="3039" spans="1:16">
      <c r="A3039" s="1">
        <f t="shared" si="345"/>
        <v>-2748997</v>
      </c>
      <c r="B3039" s="1">
        <v>3</v>
      </c>
      <c r="C3039" s="1">
        <v>2</v>
      </c>
      <c r="D3039" s="2">
        <v>-11</v>
      </c>
      <c r="E3039" s="5">
        <v>211.33</v>
      </c>
      <c r="F3039" s="5">
        <v>198.93</v>
      </c>
      <c r="G3039" s="5">
        <v>5.13</v>
      </c>
      <c r="I3039" s="2"/>
      <c r="P3039" s="2"/>
    </row>
    <row r="3040" spans="1:16">
      <c r="A3040" s="1">
        <f t="shared" si="345"/>
        <v>-2748998</v>
      </c>
      <c r="B3040" s="1">
        <v>2</v>
      </c>
      <c r="C3040" s="1">
        <v>2</v>
      </c>
      <c r="D3040" s="2">
        <v>-11</v>
      </c>
      <c r="E3040" s="5">
        <v>162.88</v>
      </c>
      <c r="F3040" s="5">
        <v>159.93</v>
      </c>
      <c r="G3040" s="5">
        <v>3.83</v>
      </c>
      <c r="I3040" s="2"/>
      <c r="P3040" s="2"/>
    </row>
    <row r="3041" spans="1:16">
      <c r="A3041" s="1">
        <f t="shared" si="345"/>
        <v>-2748999</v>
      </c>
      <c r="B3041" s="1">
        <v>1</v>
      </c>
      <c r="C3041" s="1">
        <v>2</v>
      </c>
      <c r="D3041" s="2">
        <v>-11</v>
      </c>
      <c r="E3041" s="5">
        <v>105.05</v>
      </c>
      <c r="F3041" s="5">
        <v>106.72</v>
      </c>
      <c r="G3041" s="5">
        <v>3.31</v>
      </c>
      <c r="I3041" s="2"/>
      <c r="P3041" s="2"/>
    </row>
    <row r="3042" spans="1:16">
      <c r="A3042" s="1">
        <f t="shared" si="345"/>
        <v>-2749000</v>
      </c>
      <c r="B3042" s="1">
        <v>0</v>
      </c>
      <c r="C3042" s="1">
        <v>2</v>
      </c>
      <c r="D3042" s="2">
        <v>-11</v>
      </c>
      <c r="E3042" s="5">
        <v>14.27</v>
      </c>
      <c r="F3042" s="5">
        <v>18.78</v>
      </c>
      <c r="G3042" s="5">
        <v>1.81</v>
      </c>
      <c r="I3042" s="2"/>
      <c r="P3042" s="2"/>
    </row>
    <row r="3043" spans="1:16">
      <c r="A3043" s="1">
        <f t="shared" si="345"/>
        <v>-2749001</v>
      </c>
      <c r="B3043" s="1">
        <v>-1</v>
      </c>
      <c r="C3043" s="1">
        <v>2</v>
      </c>
      <c r="D3043" s="2">
        <v>-11</v>
      </c>
      <c r="E3043" s="5">
        <v>119.14</v>
      </c>
      <c r="F3043" s="5">
        <v>110.32</v>
      </c>
      <c r="G3043" s="5">
        <v>4.5599999999999996</v>
      </c>
      <c r="I3043" s="2"/>
      <c r="P3043" s="2"/>
    </row>
    <row r="3044" spans="1:16">
      <c r="A3044" s="1">
        <f t="shared" si="345"/>
        <v>-2749002</v>
      </c>
      <c r="B3044" s="1">
        <v>-2</v>
      </c>
      <c r="C3044" s="1">
        <v>2</v>
      </c>
      <c r="D3044" s="2">
        <v>-11</v>
      </c>
      <c r="E3044" s="5">
        <v>5.36</v>
      </c>
      <c r="F3044" s="5">
        <v>5.46</v>
      </c>
      <c r="G3044" s="5">
        <v>1.3</v>
      </c>
      <c r="I3044" s="2"/>
      <c r="P3044" s="2"/>
    </row>
    <row r="3045" spans="1:16">
      <c r="A3045" s="1">
        <f t="shared" si="345"/>
        <v>-2749003</v>
      </c>
      <c r="B3045" s="1">
        <v>-3</v>
      </c>
      <c r="C3045" s="1">
        <v>2</v>
      </c>
      <c r="D3045" s="2">
        <v>-11</v>
      </c>
      <c r="E3045" s="5">
        <v>9.33</v>
      </c>
      <c r="F3045" s="5">
        <v>9.23</v>
      </c>
      <c r="G3045" s="5">
        <v>1.66</v>
      </c>
      <c r="I3045" s="2"/>
      <c r="P3045" s="2"/>
    </row>
    <row r="3046" spans="1:16">
      <c r="A3046" s="1">
        <f t="shared" si="345"/>
        <v>-2749004</v>
      </c>
      <c r="B3046" s="1">
        <v>-4</v>
      </c>
      <c r="C3046" s="1">
        <v>2</v>
      </c>
      <c r="D3046" s="2">
        <v>-11</v>
      </c>
      <c r="E3046" s="5">
        <v>12.64</v>
      </c>
      <c r="F3046" s="5">
        <v>14.56</v>
      </c>
      <c r="G3046" s="5">
        <v>2.09</v>
      </c>
      <c r="I3046" s="2"/>
      <c r="P3046" s="2"/>
    </row>
    <row r="3047" spans="1:16">
      <c r="A3047" s="1">
        <f t="shared" si="345"/>
        <v>-2749005</v>
      </c>
      <c r="B3047" s="1">
        <v>-5</v>
      </c>
      <c r="C3047" s="1">
        <v>2</v>
      </c>
      <c r="D3047" s="2">
        <v>-11</v>
      </c>
      <c r="E3047" s="5">
        <v>96.19</v>
      </c>
      <c r="F3047" s="5">
        <v>107.31</v>
      </c>
      <c r="G3047" s="5">
        <v>5.37</v>
      </c>
      <c r="I3047" s="2"/>
      <c r="P3047" s="2"/>
    </row>
    <row r="3048" spans="1:16">
      <c r="A3048" s="1">
        <f t="shared" si="345"/>
        <v>-2749493</v>
      </c>
      <c r="B3048" s="1">
        <v>7</v>
      </c>
      <c r="C3048" s="1">
        <v>1</v>
      </c>
      <c r="D3048" s="2">
        <v>-11</v>
      </c>
      <c r="E3048" s="5">
        <v>0.79</v>
      </c>
      <c r="F3048" s="5">
        <v>0.46</v>
      </c>
      <c r="G3048" s="5">
        <v>1.1499999999999999</v>
      </c>
      <c r="I3048" s="2"/>
      <c r="P3048" s="2"/>
    </row>
    <row r="3049" spans="1:16">
      <c r="A3049" s="1">
        <f t="shared" si="345"/>
        <v>-2749494</v>
      </c>
      <c r="B3049" s="1">
        <v>6</v>
      </c>
      <c r="C3049" s="1">
        <v>1</v>
      </c>
      <c r="D3049" s="2">
        <v>-11</v>
      </c>
      <c r="E3049" s="5">
        <v>8.2100000000000009</v>
      </c>
      <c r="F3049" s="5">
        <v>7.29</v>
      </c>
      <c r="G3049" s="5">
        <v>1.1499999999999999</v>
      </c>
      <c r="I3049" s="2"/>
      <c r="P3049" s="2"/>
    </row>
    <row r="3050" spans="1:16">
      <c r="A3050" s="1">
        <f t="shared" si="345"/>
        <v>-2749495</v>
      </c>
      <c r="B3050" s="1">
        <v>5</v>
      </c>
      <c r="C3050" s="1">
        <v>1</v>
      </c>
      <c r="D3050" s="2">
        <v>-11</v>
      </c>
      <c r="E3050" s="5">
        <v>12.34</v>
      </c>
      <c r="F3050" s="5">
        <v>15.68</v>
      </c>
      <c r="G3050" s="5">
        <v>1.37</v>
      </c>
      <c r="I3050" s="2"/>
      <c r="P3050" s="2"/>
    </row>
    <row r="3051" spans="1:16">
      <c r="A3051" s="1">
        <f t="shared" si="345"/>
        <v>-2749496</v>
      </c>
      <c r="B3051" s="1">
        <v>4</v>
      </c>
      <c r="C3051" s="1">
        <v>1</v>
      </c>
      <c r="D3051" s="2">
        <v>-11</v>
      </c>
      <c r="E3051" s="5">
        <v>21.18</v>
      </c>
      <c r="F3051" s="5">
        <v>24.04</v>
      </c>
      <c r="G3051" s="5">
        <v>1.45</v>
      </c>
      <c r="I3051" s="2"/>
      <c r="P3051" s="2"/>
    </row>
    <row r="3052" spans="1:16">
      <c r="A3052" s="1">
        <f t="shared" si="345"/>
        <v>-2749497</v>
      </c>
      <c r="B3052" s="1">
        <v>3</v>
      </c>
      <c r="C3052" s="1">
        <v>1</v>
      </c>
      <c r="D3052" s="2">
        <v>-11</v>
      </c>
      <c r="E3052" s="5">
        <v>241.86</v>
      </c>
      <c r="F3052" s="5">
        <v>237.06</v>
      </c>
      <c r="G3052" s="5">
        <v>5.34</v>
      </c>
      <c r="I3052" s="2"/>
      <c r="P3052" s="2"/>
    </row>
    <row r="3053" spans="1:16">
      <c r="A3053" s="1">
        <f t="shared" si="345"/>
        <v>-2749498</v>
      </c>
      <c r="B3053" s="1">
        <v>2</v>
      </c>
      <c r="C3053" s="1">
        <v>1</v>
      </c>
      <c r="D3053" s="2">
        <v>-11</v>
      </c>
      <c r="E3053" s="5">
        <v>176.86</v>
      </c>
      <c r="F3053" s="5">
        <v>166.82</v>
      </c>
      <c r="G3053" s="5">
        <v>3.91</v>
      </c>
      <c r="I3053" s="2"/>
      <c r="P3053" s="2"/>
    </row>
    <row r="3054" spans="1:16">
      <c r="A3054" s="1">
        <f t="shared" si="345"/>
        <v>-2749499</v>
      </c>
      <c r="B3054" s="1">
        <v>1</v>
      </c>
      <c r="C3054" s="1">
        <v>1</v>
      </c>
      <c r="D3054" s="2">
        <v>-11</v>
      </c>
      <c r="E3054" s="5">
        <v>38.57</v>
      </c>
      <c r="F3054" s="5">
        <v>37.29</v>
      </c>
      <c r="G3054" s="5">
        <v>1.38</v>
      </c>
      <c r="I3054" s="2"/>
      <c r="P3054" s="2"/>
    </row>
    <row r="3055" spans="1:16">
      <c r="A3055" s="1">
        <f t="shared" si="345"/>
        <v>-2749500</v>
      </c>
      <c r="B3055" s="1">
        <v>0</v>
      </c>
      <c r="C3055" s="1">
        <v>1</v>
      </c>
      <c r="D3055" s="2">
        <v>-11</v>
      </c>
      <c r="E3055" s="5">
        <v>182.86</v>
      </c>
      <c r="F3055" s="5">
        <v>186.61</v>
      </c>
      <c r="G3055" s="5">
        <v>6.6</v>
      </c>
      <c r="I3055" s="2"/>
      <c r="P3055" s="2"/>
    </row>
    <row r="3056" spans="1:16">
      <c r="A3056" s="1">
        <f t="shared" si="345"/>
        <v>-2749501</v>
      </c>
      <c r="B3056" s="1">
        <v>-1</v>
      </c>
      <c r="C3056" s="1">
        <v>1</v>
      </c>
      <c r="D3056" s="2">
        <v>-11</v>
      </c>
      <c r="E3056" s="5">
        <v>26.65</v>
      </c>
      <c r="F3056" s="5">
        <v>22.94</v>
      </c>
      <c r="G3056" s="5">
        <v>1.99</v>
      </c>
      <c r="I3056" s="2"/>
      <c r="P3056" s="2"/>
    </row>
    <row r="3057" spans="1:16">
      <c r="A3057" s="1">
        <f t="shared" si="345"/>
        <v>-2749502</v>
      </c>
      <c r="B3057" s="1">
        <v>-2</v>
      </c>
      <c r="C3057" s="1">
        <v>1</v>
      </c>
      <c r="D3057" s="2">
        <v>-11</v>
      </c>
      <c r="E3057" s="5">
        <v>42.93</v>
      </c>
      <c r="F3057" s="5">
        <v>41.57</v>
      </c>
      <c r="G3057" s="5">
        <v>2.74</v>
      </c>
      <c r="I3057" s="2"/>
      <c r="P3057" s="2"/>
    </row>
    <row r="3058" spans="1:16">
      <c r="A3058" s="1">
        <f t="shared" si="345"/>
        <v>-2749503</v>
      </c>
      <c r="B3058" s="1">
        <v>-3</v>
      </c>
      <c r="C3058" s="1">
        <v>1</v>
      </c>
      <c r="D3058" s="2">
        <v>-11</v>
      </c>
      <c r="E3058" s="5">
        <v>53.64</v>
      </c>
      <c r="F3058" s="5">
        <v>54.24</v>
      </c>
      <c r="G3058" s="5">
        <v>3.32</v>
      </c>
      <c r="I3058" s="2"/>
      <c r="P3058" s="2"/>
    </row>
    <row r="3059" spans="1:16">
      <c r="A3059" s="1">
        <f t="shared" si="345"/>
        <v>-2749504</v>
      </c>
      <c r="B3059" s="1">
        <v>-4</v>
      </c>
      <c r="C3059" s="1">
        <v>1</v>
      </c>
      <c r="D3059" s="2">
        <v>-11</v>
      </c>
      <c r="E3059" s="5">
        <v>50.77</v>
      </c>
      <c r="F3059" s="5">
        <v>45.85</v>
      </c>
      <c r="G3059" s="5">
        <v>3.28</v>
      </c>
      <c r="I3059" s="2"/>
      <c r="P3059" s="2"/>
    </row>
    <row r="3060" spans="1:16">
      <c r="A3060" s="1">
        <f t="shared" si="345"/>
        <v>-2749505</v>
      </c>
      <c r="B3060" s="1">
        <v>-5</v>
      </c>
      <c r="C3060" s="1">
        <v>1</v>
      </c>
      <c r="D3060" s="2">
        <v>-11</v>
      </c>
      <c r="E3060" s="5">
        <v>46.58</v>
      </c>
      <c r="F3060" s="5">
        <v>47.99</v>
      </c>
      <c r="G3060" s="5">
        <v>3.62</v>
      </c>
      <c r="I3060" s="2"/>
      <c r="P3060" s="2"/>
    </row>
    <row r="3061" spans="1:16">
      <c r="A3061" s="1">
        <f t="shared" si="345"/>
        <v>-2749993</v>
      </c>
      <c r="B3061" s="1">
        <v>7</v>
      </c>
      <c r="C3061" s="1">
        <v>0</v>
      </c>
      <c r="D3061" s="2">
        <v>-11</v>
      </c>
      <c r="E3061" s="5">
        <v>40.17</v>
      </c>
      <c r="F3061" s="5">
        <v>43.33</v>
      </c>
      <c r="G3061" s="5">
        <v>3.13</v>
      </c>
      <c r="I3061" s="2"/>
      <c r="P3061" s="2"/>
    </row>
    <row r="3062" spans="1:16">
      <c r="A3062" s="1">
        <f t="shared" si="345"/>
        <v>-2749994</v>
      </c>
      <c r="B3062" s="1">
        <v>6</v>
      </c>
      <c r="C3062" s="1">
        <v>0</v>
      </c>
      <c r="D3062" s="2">
        <v>-11</v>
      </c>
      <c r="E3062" s="5">
        <v>21.3</v>
      </c>
      <c r="F3062" s="5">
        <v>21.2</v>
      </c>
      <c r="G3062" s="5">
        <v>1.62</v>
      </c>
      <c r="I3062" s="2"/>
      <c r="P3062" s="2"/>
    </row>
    <row r="3063" spans="1:16">
      <c r="A3063" s="1">
        <f t="shared" si="345"/>
        <v>-2749995</v>
      </c>
      <c r="B3063" s="1">
        <v>5</v>
      </c>
      <c r="C3063" s="1">
        <v>0</v>
      </c>
      <c r="D3063" s="2">
        <v>-11</v>
      </c>
      <c r="E3063" s="5">
        <v>30.7</v>
      </c>
      <c r="F3063" s="5">
        <v>34</v>
      </c>
      <c r="G3063" s="5">
        <v>1.74</v>
      </c>
      <c r="I3063" s="2"/>
      <c r="P3063" s="2"/>
    </row>
    <row r="3064" spans="1:16">
      <c r="A3064" s="1">
        <f t="shared" si="345"/>
        <v>-2749996</v>
      </c>
      <c r="B3064" s="1">
        <v>4</v>
      </c>
      <c r="C3064" s="1">
        <v>0</v>
      </c>
      <c r="D3064" s="2">
        <v>-11</v>
      </c>
      <c r="E3064" s="5">
        <v>119.74</v>
      </c>
      <c r="F3064" s="5">
        <v>115.75</v>
      </c>
      <c r="G3064" s="5">
        <v>3.28</v>
      </c>
      <c r="I3064" s="2"/>
      <c r="P3064" s="2"/>
    </row>
    <row r="3065" spans="1:16">
      <c r="A3065" s="1">
        <f t="shared" si="345"/>
        <v>-2749997</v>
      </c>
      <c r="B3065" s="1">
        <v>3</v>
      </c>
      <c r="C3065" s="1">
        <v>0</v>
      </c>
      <c r="D3065" s="2">
        <v>-11</v>
      </c>
      <c r="E3065" s="5">
        <v>112.38</v>
      </c>
      <c r="F3065" s="5">
        <v>107.96</v>
      </c>
      <c r="G3065" s="5">
        <v>2.98</v>
      </c>
      <c r="I3065" s="2"/>
      <c r="P3065" s="2"/>
    </row>
    <row r="3066" spans="1:16">
      <c r="A3066" s="1">
        <f t="shared" si="345"/>
        <v>-2749998</v>
      </c>
      <c r="B3066" s="1">
        <v>2</v>
      </c>
      <c r="C3066" s="1">
        <v>0</v>
      </c>
      <c r="D3066" s="2">
        <v>-11</v>
      </c>
      <c r="E3066" s="5">
        <v>65.510000000000005</v>
      </c>
      <c r="F3066" s="5">
        <v>67.459999999999994</v>
      </c>
      <c r="G3066" s="5">
        <v>2.1</v>
      </c>
      <c r="I3066" s="2"/>
      <c r="P3066" s="2"/>
    </row>
    <row r="3067" spans="1:16">
      <c r="A3067" s="1">
        <f t="shared" si="345"/>
        <v>-2749999</v>
      </c>
      <c r="B3067" s="1">
        <v>1</v>
      </c>
      <c r="C3067" s="1">
        <v>0</v>
      </c>
      <c r="D3067" s="2">
        <v>-11</v>
      </c>
      <c r="E3067" s="5">
        <v>101.09</v>
      </c>
      <c r="F3067" s="5">
        <v>96.84</v>
      </c>
      <c r="G3067" s="5">
        <v>2.5499999999999998</v>
      </c>
      <c r="I3067" s="2"/>
      <c r="P3067" s="2"/>
    </row>
    <row r="3068" spans="1:16">
      <c r="A3068" s="1">
        <f t="shared" si="345"/>
        <v>-2750000</v>
      </c>
      <c r="B3068" s="1">
        <v>0</v>
      </c>
      <c r="C3068" s="1">
        <v>0</v>
      </c>
      <c r="D3068" s="2">
        <v>-11</v>
      </c>
      <c r="E3068" s="5">
        <v>22.69</v>
      </c>
      <c r="F3068" s="5">
        <v>22.13</v>
      </c>
      <c r="G3068" s="5">
        <v>1.99</v>
      </c>
      <c r="I3068" s="2"/>
      <c r="P3068" s="2"/>
    </row>
    <row r="3069" spans="1:16">
      <c r="A3069" s="1">
        <f t="shared" si="345"/>
        <v>-2750001</v>
      </c>
      <c r="B3069" s="1">
        <v>-1</v>
      </c>
      <c r="C3069" s="1">
        <v>0</v>
      </c>
      <c r="D3069" s="2">
        <v>-11</v>
      </c>
      <c r="E3069" s="5">
        <v>61.8</v>
      </c>
      <c r="F3069" s="5">
        <v>55.37</v>
      </c>
      <c r="G3069" s="5">
        <v>3.16</v>
      </c>
      <c r="I3069" s="2"/>
      <c r="P3069" s="2"/>
    </row>
    <row r="3070" spans="1:16">
      <c r="A3070" s="1">
        <f t="shared" si="345"/>
        <v>-2750002</v>
      </c>
      <c r="B3070" s="1">
        <v>-2</v>
      </c>
      <c r="C3070" s="1">
        <v>0</v>
      </c>
      <c r="D3070" s="2">
        <v>-11</v>
      </c>
      <c r="E3070" s="5">
        <v>101.42</v>
      </c>
      <c r="F3070" s="5">
        <v>94.48</v>
      </c>
      <c r="G3070" s="5">
        <v>4.4400000000000004</v>
      </c>
      <c r="I3070" s="2"/>
      <c r="P3070" s="2"/>
    </row>
    <row r="3071" spans="1:16">
      <c r="A3071" s="1">
        <f t="shared" si="345"/>
        <v>-2750003</v>
      </c>
      <c r="B3071" s="1">
        <v>-3</v>
      </c>
      <c r="C3071" s="1">
        <v>0</v>
      </c>
      <c r="D3071" s="2">
        <v>-11</v>
      </c>
      <c r="E3071" s="5">
        <v>88.99</v>
      </c>
      <c r="F3071" s="5">
        <v>84.49</v>
      </c>
      <c r="G3071" s="5">
        <v>4.37</v>
      </c>
      <c r="I3071" s="2"/>
      <c r="P3071" s="2"/>
    </row>
    <row r="3072" spans="1:16">
      <c r="A3072" s="1">
        <f t="shared" si="345"/>
        <v>-2750004</v>
      </c>
      <c r="B3072" s="1">
        <v>-4</v>
      </c>
      <c r="C3072" s="1">
        <v>0</v>
      </c>
      <c r="D3072" s="2">
        <v>-11</v>
      </c>
      <c r="E3072" s="5">
        <v>14.24</v>
      </c>
      <c r="F3072" s="5">
        <v>15.94</v>
      </c>
      <c r="G3072" s="5">
        <v>2.39</v>
      </c>
      <c r="I3072" s="2"/>
      <c r="P3072" s="2"/>
    </row>
    <row r="3073" spans="1:16">
      <c r="A3073" s="1">
        <f t="shared" si="345"/>
        <v>-2750005</v>
      </c>
      <c r="B3073" s="1">
        <v>-5</v>
      </c>
      <c r="C3073" s="1">
        <v>0</v>
      </c>
      <c r="D3073" s="2">
        <v>-11</v>
      </c>
      <c r="E3073" s="5">
        <v>42.95</v>
      </c>
      <c r="F3073" s="5">
        <v>50.96</v>
      </c>
      <c r="G3073" s="5">
        <v>3.91</v>
      </c>
      <c r="I3073" s="2"/>
      <c r="P3073" s="2"/>
    </row>
    <row r="3074" spans="1:16">
      <c r="A3074" s="1">
        <f t="shared" si="345"/>
        <v>-2750493</v>
      </c>
      <c r="B3074" s="1">
        <v>7</v>
      </c>
      <c r="C3074" s="1">
        <v>-1</v>
      </c>
      <c r="D3074" s="2">
        <v>-11</v>
      </c>
      <c r="E3074" s="5">
        <v>11.27</v>
      </c>
      <c r="F3074" s="5">
        <v>13.71</v>
      </c>
      <c r="G3074" s="5">
        <v>2.0299999999999998</v>
      </c>
      <c r="I3074" s="2"/>
      <c r="P3074" s="2"/>
    </row>
    <row r="3075" spans="1:16">
      <c r="A3075" s="1">
        <f t="shared" si="345"/>
        <v>-2750494</v>
      </c>
      <c r="B3075" s="1">
        <v>6</v>
      </c>
      <c r="C3075" s="1">
        <v>-1</v>
      </c>
      <c r="D3075" s="2">
        <v>-11</v>
      </c>
      <c r="E3075" s="5">
        <v>38.28</v>
      </c>
      <c r="F3075" s="5">
        <v>36.479999999999997</v>
      </c>
      <c r="G3075" s="5">
        <v>1.9</v>
      </c>
      <c r="I3075" s="2"/>
      <c r="P3075" s="2"/>
    </row>
    <row r="3076" spans="1:16">
      <c r="A3076" s="1">
        <f t="shared" si="345"/>
        <v>-2750495</v>
      </c>
      <c r="B3076" s="1">
        <v>5</v>
      </c>
      <c r="C3076" s="1">
        <v>-1</v>
      </c>
      <c r="D3076" s="2">
        <v>-11</v>
      </c>
      <c r="E3076" s="5">
        <v>4.8099999999999996</v>
      </c>
      <c r="F3076" s="5">
        <v>8.9600000000000009</v>
      </c>
      <c r="G3076" s="5">
        <v>3.79</v>
      </c>
      <c r="I3076" s="2"/>
      <c r="P3076" s="2"/>
    </row>
    <row r="3077" spans="1:16">
      <c r="A3077" s="1">
        <f t="shared" si="345"/>
        <v>-2750496</v>
      </c>
      <c r="B3077" s="1">
        <v>4</v>
      </c>
      <c r="C3077" s="1">
        <v>-1</v>
      </c>
      <c r="D3077" s="2">
        <v>-11</v>
      </c>
      <c r="E3077" s="5">
        <v>10.75</v>
      </c>
      <c r="F3077" s="5">
        <v>11.34</v>
      </c>
      <c r="G3077" s="5">
        <v>2.76</v>
      </c>
      <c r="I3077" s="2"/>
      <c r="P3077" s="2"/>
    </row>
    <row r="3078" spans="1:16">
      <c r="A3078" s="1">
        <f t="shared" si="345"/>
        <v>-2750497</v>
      </c>
      <c r="B3078" s="1">
        <v>3</v>
      </c>
      <c r="C3078" s="1">
        <v>-1</v>
      </c>
      <c r="D3078" s="2">
        <v>-11</v>
      </c>
      <c r="E3078" s="5">
        <v>19.54</v>
      </c>
      <c r="F3078" s="5">
        <v>19.96</v>
      </c>
      <c r="G3078" s="5">
        <v>1.25</v>
      </c>
      <c r="I3078" s="2"/>
      <c r="P3078" s="2"/>
    </row>
    <row r="3079" spans="1:16">
      <c r="A3079" s="1">
        <f t="shared" si="345"/>
        <v>-2750498</v>
      </c>
      <c r="B3079" s="1">
        <v>2</v>
      </c>
      <c r="C3079" s="1">
        <v>-1</v>
      </c>
      <c r="D3079" s="2">
        <v>-11</v>
      </c>
      <c r="E3079" s="5">
        <v>166.94</v>
      </c>
      <c r="F3079" s="5">
        <v>164.51</v>
      </c>
      <c r="G3079" s="5">
        <v>3.91</v>
      </c>
      <c r="I3079" s="2"/>
      <c r="P3079" s="2"/>
    </row>
    <row r="3080" spans="1:16">
      <c r="A3080" s="1">
        <f t="shared" si="345"/>
        <v>-2750499</v>
      </c>
      <c r="B3080" s="1">
        <v>1</v>
      </c>
      <c r="C3080" s="1">
        <v>-1</v>
      </c>
      <c r="D3080" s="2">
        <v>-11</v>
      </c>
      <c r="E3080" s="5">
        <v>272.22000000000003</v>
      </c>
      <c r="F3080" s="5">
        <v>268.26</v>
      </c>
      <c r="G3080" s="5">
        <v>5.68</v>
      </c>
      <c r="I3080" s="2"/>
      <c r="P3080" s="2"/>
    </row>
    <row r="3081" spans="1:16">
      <c r="A3081" s="1">
        <f t="shared" si="345"/>
        <v>-2750500</v>
      </c>
      <c r="B3081" s="1">
        <v>0</v>
      </c>
      <c r="C3081" s="1">
        <v>-1</v>
      </c>
      <c r="D3081" s="2">
        <v>-11</v>
      </c>
      <c r="E3081" s="5">
        <v>610.26</v>
      </c>
      <c r="F3081" s="5">
        <v>613.99</v>
      </c>
      <c r="G3081" s="5">
        <v>17.79</v>
      </c>
      <c r="I3081" s="2"/>
      <c r="P3081" s="2"/>
    </row>
    <row r="3082" spans="1:16">
      <c r="A3082" s="1">
        <f t="shared" si="345"/>
        <v>-2750501</v>
      </c>
      <c r="B3082" s="1">
        <v>-1</v>
      </c>
      <c r="C3082" s="1">
        <v>-1</v>
      </c>
      <c r="D3082" s="2">
        <v>-11</v>
      </c>
      <c r="E3082" s="5">
        <v>254.73</v>
      </c>
      <c r="F3082" s="5">
        <v>250.76</v>
      </c>
      <c r="G3082" s="5">
        <v>8.61</v>
      </c>
      <c r="I3082" s="2"/>
      <c r="P3082" s="2"/>
    </row>
    <row r="3083" spans="1:16">
      <c r="A3083" s="1">
        <f t="shared" si="345"/>
        <v>-2750502</v>
      </c>
      <c r="B3083" s="1">
        <v>-2</v>
      </c>
      <c r="C3083" s="1">
        <v>-1</v>
      </c>
      <c r="D3083" s="2">
        <v>-11</v>
      </c>
      <c r="E3083" s="5">
        <v>37.82</v>
      </c>
      <c r="F3083" s="5">
        <v>38.74</v>
      </c>
      <c r="G3083" s="5">
        <v>2.83</v>
      </c>
      <c r="I3083" s="2"/>
      <c r="P3083" s="2"/>
    </row>
    <row r="3084" spans="1:16">
      <c r="A3084" s="1">
        <f t="shared" si="345"/>
        <v>-2750503</v>
      </c>
      <c r="B3084" s="1">
        <v>-3</v>
      </c>
      <c r="C3084" s="1">
        <v>-1</v>
      </c>
      <c r="D3084" s="2">
        <v>-11</v>
      </c>
      <c r="E3084" s="5">
        <v>36.840000000000003</v>
      </c>
      <c r="F3084" s="5">
        <v>40.76</v>
      </c>
      <c r="G3084" s="5">
        <v>3.11</v>
      </c>
      <c r="I3084" s="2"/>
      <c r="P3084" s="2"/>
    </row>
    <row r="3085" spans="1:16">
      <c r="A3085" s="1">
        <f t="shared" si="345"/>
        <v>-2750504</v>
      </c>
      <c r="B3085" s="1">
        <v>-4</v>
      </c>
      <c r="C3085" s="1">
        <v>-1</v>
      </c>
      <c r="D3085" s="2">
        <v>-11</v>
      </c>
      <c r="E3085" s="5">
        <v>12.03</v>
      </c>
      <c r="F3085" s="5">
        <v>14.08</v>
      </c>
      <c r="G3085" s="5">
        <v>2.39</v>
      </c>
      <c r="I3085" s="2"/>
      <c r="P3085" s="2"/>
    </row>
    <row r="3086" spans="1:16">
      <c r="A3086" s="1">
        <f t="shared" si="345"/>
        <v>-2750993</v>
      </c>
      <c r="B3086" s="1">
        <v>7</v>
      </c>
      <c r="C3086" s="1">
        <v>-2</v>
      </c>
      <c r="D3086" s="2">
        <v>-11</v>
      </c>
      <c r="E3086" s="5">
        <v>4.66</v>
      </c>
      <c r="F3086" s="5">
        <v>3.53</v>
      </c>
      <c r="G3086" s="5">
        <v>1.35</v>
      </c>
      <c r="I3086" s="2"/>
      <c r="P3086" s="2"/>
    </row>
    <row r="3087" spans="1:16">
      <c r="A3087" s="1">
        <f t="shared" si="345"/>
        <v>-2750994</v>
      </c>
      <c r="B3087" s="1">
        <v>6</v>
      </c>
      <c r="C3087" s="1">
        <v>-2</v>
      </c>
      <c r="D3087" s="2">
        <v>-11</v>
      </c>
      <c r="E3087" s="5">
        <v>17.739999999999998</v>
      </c>
      <c r="F3087" s="5">
        <v>13.57</v>
      </c>
      <c r="G3087" s="5">
        <v>1.87</v>
      </c>
      <c r="I3087" s="2"/>
      <c r="P3087" s="2"/>
    </row>
    <row r="3088" spans="1:16">
      <c r="A3088" s="1">
        <f t="shared" si="345"/>
        <v>-2750995</v>
      </c>
      <c r="B3088" s="1">
        <v>5</v>
      </c>
      <c r="C3088" s="1">
        <v>-2</v>
      </c>
      <c r="D3088" s="2">
        <v>-11</v>
      </c>
      <c r="E3088" s="5">
        <v>38.78</v>
      </c>
      <c r="F3088" s="5">
        <v>32.200000000000003</v>
      </c>
      <c r="G3088" s="5">
        <v>3.47</v>
      </c>
      <c r="I3088" s="2"/>
      <c r="P3088" s="2"/>
    </row>
    <row r="3089" spans="1:16">
      <c r="A3089" s="1">
        <f t="shared" si="345"/>
        <v>-2750996</v>
      </c>
      <c r="B3089" s="1">
        <v>4</v>
      </c>
      <c r="C3089" s="1">
        <v>-2</v>
      </c>
      <c r="D3089" s="2">
        <v>-11</v>
      </c>
      <c r="E3089" s="5">
        <v>26.6</v>
      </c>
      <c r="F3089" s="5">
        <v>29.53</v>
      </c>
      <c r="G3089" s="5">
        <v>2.71</v>
      </c>
      <c r="I3089" s="2"/>
      <c r="P3089" s="2"/>
    </row>
    <row r="3090" spans="1:16">
      <c r="A3090" s="1">
        <f t="shared" si="345"/>
        <v>-2750997</v>
      </c>
      <c r="B3090" s="1">
        <v>3</v>
      </c>
      <c r="C3090" s="1">
        <v>-2</v>
      </c>
      <c r="D3090" s="2">
        <v>-11</v>
      </c>
      <c r="E3090" s="5">
        <v>45.25</v>
      </c>
      <c r="F3090" s="5">
        <v>43.64</v>
      </c>
      <c r="G3090" s="5">
        <v>1.75</v>
      </c>
      <c r="I3090" s="2"/>
      <c r="P3090" s="2"/>
    </row>
    <row r="3091" spans="1:16">
      <c r="A3091" s="1">
        <f t="shared" si="345"/>
        <v>-2750998</v>
      </c>
      <c r="B3091" s="1">
        <v>2</v>
      </c>
      <c r="C3091" s="1">
        <v>-2</v>
      </c>
      <c r="D3091" s="2">
        <v>-11</v>
      </c>
      <c r="E3091" s="5">
        <v>338.33</v>
      </c>
      <c r="F3091" s="5">
        <v>359.21</v>
      </c>
      <c r="G3091" s="5">
        <v>7.41</v>
      </c>
      <c r="I3091" s="2"/>
      <c r="P3091" s="2"/>
    </row>
    <row r="3092" spans="1:16">
      <c r="A3092" s="1">
        <f t="shared" si="345"/>
        <v>-2750999</v>
      </c>
      <c r="B3092" s="1">
        <v>1</v>
      </c>
      <c r="C3092" s="1">
        <v>-2</v>
      </c>
      <c r="D3092" s="2">
        <v>-11</v>
      </c>
      <c r="E3092" s="5">
        <v>437</v>
      </c>
      <c r="F3092" s="5">
        <v>440.15</v>
      </c>
      <c r="G3092" s="5">
        <v>8.75</v>
      </c>
      <c r="I3092" s="2"/>
      <c r="P3092" s="2"/>
    </row>
    <row r="3093" spans="1:16">
      <c r="A3093" s="1">
        <f t="shared" si="345"/>
        <v>-2751000</v>
      </c>
      <c r="B3093" s="1">
        <v>0</v>
      </c>
      <c r="C3093" s="1">
        <v>-2</v>
      </c>
      <c r="D3093" s="2">
        <v>-11</v>
      </c>
      <c r="E3093" s="5">
        <v>461.87</v>
      </c>
      <c r="F3093" s="5">
        <v>461.43</v>
      </c>
      <c r="G3093" s="5">
        <v>13.97</v>
      </c>
      <c r="I3093" s="2"/>
      <c r="P3093" s="2"/>
    </row>
    <row r="3094" spans="1:16">
      <c r="A3094" s="1">
        <f t="shared" ref="A3094:A3157" si="346">B3094+500*C3094+250000*D3094</f>
        <v>-2751001</v>
      </c>
      <c r="B3094" s="1">
        <v>-1</v>
      </c>
      <c r="C3094" s="1">
        <v>-2</v>
      </c>
      <c r="D3094" s="2">
        <v>-11</v>
      </c>
      <c r="E3094" s="5">
        <v>6.93</v>
      </c>
      <c r="F3094" s="5">
        <v>6.03</v>
      </c>
      <c r="G3094" s="5">
        <v>1.48</v>
      </c>
      <c r="I3094" s="2"/>
      <c r="P3094" s="2"/>
    </row>
    <row r="3095" spans="1:16">
      <c r="A3095" s="1">
        <f t="shared" si="346"/>
        <v>-2751002</v>
      </c>
      <c r="B3095" s="1">
        <v>-2</v>
      </c>
      <c r="C3095" s="1">
        <v>-2</v>
      </c>
      <c r="D3095" s="2">
        <v>-11</v>
      </c>
      <c r="E3095" s="5">
        <v>20.54</v>
      </c>
      <c r="F3095" s="5">
        <v>20.11</v>
      </c>
      <c r="G3095" s="5">
        <v>2.41</v>
      </c>
      <c r="I3095" s="2"/>
      <c r="P3095" s="2"/>
    </row>
    <row r="3096" spans="1:16">
      <c r="A3096" s="1">
        <f t="shared" si="346"/>
        <v>-2751003</v>
      </c>
      <c r="B3096" s="1">
        <v>-3</v>
      </c>
      <c r="C3096" s="1">
        <v>-2</v>
      </c>
      <c r="D3096" s="2">
        <v>-11</v>
      </c>
      <c r="E3096" s="5">
        <v>12.84</v>
      </c>
      <c r="F3096" s="5">
        <v>12.3</v>
      </c>
      <c r="G3096" s="5">
        <v>2.21</v>
      </c>
      <c r="I3096" s="2"/>
      <c r="P3096" s="2"/>
    </row>
    <row r="3097" spans="1:16">
      <c r="A3097" s="1">
        <f t="shared" si="346"/>
        <v>-2751004</v>
      </c>
      <c r="B3097" s="1">
        <v>-4</v>
      </c>
      <c r="C3097" s="1">
        <v>-2</v>
      </c>
      <c r="D3097" s="2">
        <v>-11</v>
      </c>
      <c r="E3097" s="5">
        <v>27.95</v>
      </c>
      <c r="F3097" s="5">
        <v>25.56</v>
      </c>
      <c r="G3097" s="5">
        <v>3.05</v>
      </c>
      <c r="I3097" s="2"/>
      <c r="P3097" s="2"/>
    </row>
    <row r="3098" spans="1:16">
      <c r="A3098" s="1">
        <f t="shared" si="346"/>
        <v>-2751493</v>
      </c>
      <c r="B3098" s="1">
        <v>7</v>
      </c>
      <c r="C3098" s="1">
        <v>-3</v>
      </c>
      <c r="D3098" s="2">
        <v>-11</v>
      </c>
      <c r="E3098" s="5">
        <v>0.55000000000000004</v>
      </c>
      <c r="F3098" s="5">
        <v>1.1200000000000001</v>
      </c>
      <c r="G3098" s="5">
        <v>1.18</v>
      </c>
      <c r="I3098" s="2"/>
      <c r="P3098" s="2"/>
    </row>
    <row r="3099" spans="1:16">
      <c r="A3099" s="1">
        <f t="shared" si="346"/>
        <v>-2751494</v>
      </c>
      <c r="B3099" s="1">
        <v>6</v>
      </c>
      <c r="C3099" s="1">
        <v>-3</v>
      </c>
      <c r="D3099" s="2">
        <v>-11</v>
      </c>
      <c r="E3099" s="5">
        <v>46.99</v>
      </c>
      <c r="F3099" s="5">
        <v>49.54</v>
      </c>
      <c r="G3099" s="5">
        <v>3.11</v>
      </c>
      <c r="I3099" s="2"/>
      <c r="P3099" s="2"/>
    </row>
    <row r="3100" spans="1:16">
      <c r="A3100" s="1">
        <f t="shared" si="346"/>
        <v>-2751495</v>
      </c>
      <c r="B3100" s="1">
        <v>5</v>
      </c>
      <c r="C3100" s="1">
        <v>-3</v>
      </c>
      <c r="D3100" s="2">
        <v>-11</v>
      </c>
      <c r="E3100" s="5">
        <v>14.18</v>
      </c>
      <c r="F3100" s="5">
        <v>13.75</v>
      </c>
      <c r="G3100" s="5">
        <v>1.8</v>
      </c>
      <c r="I3100" s="2"/>
      <c r="P3100" s="2"/>
    </row>
    <row r="3101" spans="1:16">
      <c r="A3101" s="1">
        <f t="shared" si="346"/>
        <v>-2751496</v>
      </c>
      <c r="B3101" s="1">
        <v>4</v>
      </c>
      <c r="C3101" s="1">
        <v>-3</v>
      </c>
      <c r="D3101" s="2">
        <v>-11</v>
      </c>
      <c r="E3101" s="5">
        <v>41.4</v>
      </c>
      <c r="F3101" s="5">
        <v>43.98</v>
      </c>
      <c r="G3101" s="5">
        <v>2.33</v>
      </c>
      <c r="I3101" s="2"/>
      <c r="P3101" s="2"/>
    </row>
    <row r="3102" spans="1:16">
      <c r="A3102" s="1">
        <f t="shared" si="346"/>
        <v>-2751497</v>
      </c>
      <c r="B3102" s="1">
        <v>3</v>
      </c>
      <c r="C3102" s="1">
        <v>-3</v>
      </c>
      <c r="D3102" s="2">
        <v>-11</v>
      </c>
      <c r="E3102" s="5">
        <v>59.73</v>
      </c>
      <c r="F3102" s="5">
        <v>65.09</v>
      </c>
      <c r="G3102" s="5">
        <v>2.25</v>
      </c>
      <c r="I3102" s="2"/>
      <c r="P3102" s="2"/>
    </row>
    <row r="3103" spans="1:16">
      <c r="A3103" s="1">
        <f t="shared" si="346"/>
        <v>-2751498</v>
      </c>
      <c r="B3103" s="1">
        <v>2</v>
      </c>
      <c r="C3103" s="1">
        <v>-3</v>
      </c>
      <c r="D3103" s="2">
        <v>-11</v>
      </c>
      <c r="E3103" s="5">
        <v>8.42</v>
      </c>
      <c r="F3103" s="5">
        <v>9.61</v>
      </c>
      <c r="G3103" s="5">
        <v>1.34</v>
      </c>
      <c r="I3103" s="2"/>
      <c r="P3103" s="2"/>
    </row>
    <row r="3104" spans="1:16">
      <c r="A3104" s="1">
        <f t="shared" si="346"/>
        <v>-2751499</v>
      </c>
      <c r="B3104" s="1">
        <v>1</v>
      </c>
      <c r="C3104" s="1">
        <v>-3</v>
      </c>
      <c r="D3104" s="2">
        <v>-11</v>
      </c>
      <c r="E3104" s="5">
        <v>58.45</v>
      </c>
      <c r="F3104" s="5">
        <v>53.31</v>
      </c>
      <c r="G3104" s="5">
        <v>4</v>
      </c>
      <c r="I3104" s="2"/>
      <c r="P3104" s="2"/>
    </row>
    <row r="3105" spans="1:16">
      <c r="A3105" s="1">
        <f t="shared" si="346"/>
        <v>-2751500</v>
      </c>
      <c r="B3105" s="1">
        <v>0</v>
      </c>
      <c r="C3105" s="1">
        <v>-3</v>
      </c>
      <c r="D3105" s="2">
        <v>-11</v>
      </c>
      <c r="E3105" s="5">
        <v>11.65</v>
      </c>
      <c r="F3105" s="5">
        <v>14.83</v>
      </c>
      <c r="G3105" s="5">
        <v>1.9</v>
      </c>
      <c r="I3105" s="2"/>
      <c r="P3105" s="2"/>
    </row>
    <row r="3106" spans="1:16">
      <c r="A3106" s="1">
        <f t="shared" si="346"/>
        <v>-2751501</v>
      </c>
      <c r="B3106" s="1">
        <v>-1</v>
      </c>
      <c r="C3106" s="1">
        <v>-3</v>
      </c>
      <c r="D3106" s="2">
        <v>-11</v>
      </c>
      <c r="E3106" s="5">
        <v>104.97</v>
      </c>
      <c r="F3106" s="5">
        <v>109.74</v>
      </c>
      <c r="G3106" s="5">
        <v>4.9800000000000004</v>
      </c>
      <c r="I3106" s="2"/>
      <c r="P3106" s="2"/>
    </row>
    <row r="3107" spans="1:16">
      <c r="A3107" s="1">
        <f t="shared" si="346"/>
        <v>-2751502</v>
      </c>
      <c r="B3107" s="1">
        <v>-2</v>
      </c>
      <c r="C3107" s="1">
        <v>-3</v>
      </c>
      <c r="D3107" s="2">
        <v>-11</v>
      </c>
      <c r="E3107" s="5">
        <v>24.24</v>
      </c>
      <c r="F3107" s="5">
        <v>20.239999999999998</v>
      </c>
      <c r="G3107" s="5">
        <v>2.5299999999999998</v>
      </c>
      <c r="I3107" s="2"/>
      <c r="P3107" s="2"/>
    </row>
    <row r="3108" spans="1:16">
      <c r="A3108" s="1">
        <f t="shared" si="346"/>
        <v>-2751503</v>
      </c>
      <c r="B3108" s="1">
        <v>-3</v>
      </c>
      <c r="C3108" s="1">
        <v>-3</v>
      </c>
      <c r="D3108" s="2">
        <v>-11</v>
      </c>
      <c r="E3108" s="5">
        <v>13.89</v>
      </c>
      <c r="F3108" s="5">
        <v>17.18</v>
      </c>
      <c r="G3108" s="5">
        <v>2.54</v>
      </c>
      <c r="I3108" s="2"/>
      <c r="P3108" s="2"/>
    </row>
    <row r="3109" spans="1:16">
      <c r="A3109" s="1">
        <f t="shared" si="346"/>
        <v>-2751993</v>
      </c>
      <c r="B3109" s="1">
        <v>7</v>
      </c>
      <c r="C3109" s="1">
        <v>-4</v>
      </c>
      <c r="D3109" s="2">
        <v>-11</v>
      </c>
      <c r="E3109" s="5">
        <v>27.2</v>
      </c>
      <c r="F3109" s="5">
        <v>30.37</v>
      </c>
      <c r="G3109" s="5">
        <v>2.86</v>
      </c>
      <c r="I3109" s="2"/>
      <c r="P3109" s="2"/>
    </row>
    <row r="3110" spans="1:16">
      <c r="A3110" s="1">
        <f t="shared" si="346"/>
        <v>-2751994</v>
      </c>
      <c r="B3110" s="1">
        <v>6</v>
      </c>
      <c r="C3110" s="1">
        <v>-4</v>
      </c>
      <c r="D3110" s="2">
        <v>-11</v>
      </c>
      <c r="E3110" s="5">
        <v>6.16</v>
      </c>
      <c r="F3110" s="5">
        <v>5.15</v>
      </c>
      <c r="G3110" s="5">
        <v>1.39</v>
      </c>
      <c r="I3110" s="2"/>
      <c r="P3110" s="2"/>
    </row>
    <row r="3111" spans="1:16">
      <c r="A3111" s="1">
        <f t="shared" si="346"/>
        <v>-2751995</v>
      </c>
      <c r="B3111" s="1">
        <v>5</v>
      </c>
      <c r="C3111" s="1">
        <v>-4</v>
      </c>
      <c r="D3111" s="2">
        <v>-11</v>
      </c>
      <c r="E3111" s="5">
        <v>32.01</v>
      </c>
      <c r="F3111" s="5">
        <v>26.65</v>
      </c>
      <c r="G3111" s="5">
        <v>2.41</v>
      </c>
      <c r="I3111" s="2"/>
      <c r="P3111" s="2"/>
    </row>
    <row r="3112" spans="1:16">
      <c r="A3112" s="1">
        <f t="shared" si="346"/>
        <v>-2751996</v>
      </c>
      <c r="B3112" s="1">
        <v>4</v>
      </c>
      <c r="C3112" s="1">
        <v>-4</v>
      </c>
      <c r="D3112" s="2">
        <v>-11</v>
      </c>
      <c r="E3112" s="5">
        <v>76.36</v>
      </c>
      <c r="F3112" s="5">
        <v>79.55</v>
      </c>
      <c r="G3112" s="5">
        <v>3.79</v>
      </c>
      <c r="I3112" s="2"/>
      <c r="P3112" s="2"/>
    </row>
    <row r="3113" spans="1:16">
      <c r="A3113" s="1">
        <f t="shared" si="346"/>
        <v>-2751997</v>
      </c>
      <c r="B3113" s="1">
        <v>3</v>
      </c>
      <c r="C3113" s="1">
        <v>-4</v>
      </c>
      <c r="D3113" s="2">
        <v>-11</v>
      </c>
      <c r="E3113" s="5">
        <v>0.7</v>
      </c>
      <c r="F3113" s="5">
        <v>1.55</v>
      </c>
      <c r="G3113" s="5">
        <v>0.63</v>
      </c>
      <c r="I3113" s="2"/>
      <c r="P3113" s="2"/>
    </row>
    <row r="3114" spans="1:16">
      <c r="A3114" s="1">
        <f t="shared" si="346"/>
        <v>-2751998</v>
      </c>
      <c r="B3114" s="1">
        <v>2</v>
      </c>
      <c r="C3114" s="1">
        <v>-4</v>
      </c>
      <c r="D3114" s="2">
        <v>-11</v>
      </c>
      <c r="E3114" s="5">
        <v>36.76</v>
      </c>
      <c r="F3114" s="5">
        <v>29.99</v>
      </c>
      <c r="G3114" s="5">
        <v>2.6</v>
      </c>
      <c r="I3114" s="2"/>
      <c r="P3114" s="2"/>
    </row>
    <row r="3115" spans="1:16">
      <c r="A3115" s="1">
        <f t="shared" si="346"/>
        <v>-2751999</v>
      </c>
      <c r="B3115" s="1">
        <v>1</v>
      </c>
      <c r="C3115" s="1">
        <v>-4</v>
      </c>
      <c r="D3115" s="2">
        <v>-11</v>
      </c>
      <c r="E3115" s="5">
        <v>127.21</v>
      </c>
      <c r="F3115" s="5">
        <v>125.49</v>
      </c>
      <c r="G3115" s="5">
        <v>3.4</v>
      </c>
      <c r="I3115" s="2"/>
      <c r="P3115" s="2"/>
    </row>
    <row r="3116" spans="1:16">
      <c r="A3116" s="1">
        <f t="shared" si="346"/>
        <v>-2752000</v>
      </c>
      <c r="B3116" s="1">
        <v>0</v>
      </c>
      <c r="C3116" s="1">
        <v>-4</v>
      </c>
      <c r="D3116" s="2">
        <v>-11</v>
      </c>
      <c r="E3116" s="5">
        <v>18.309999999999999</v>
      </c>
      <c r="F3116" s="5">
        <v>21.92</v>
      </c>
      <c r="G3116" s="5">
        <v>2.27</v>
      </c>
      <c r="I3116" s="2"/>
      <c r="P3116" s="2"/>
    </row>
    <row r="3117" spans="1:16">
      <c r="A3117" s="1">
        <f t="shared" si="346"/>
        <v>-2752001</v>
      </c>
      <c r="B3117" s="1">
        <v>-1</v>
      </c>
      <c r="C3117" s="1">
        <v>-4</v>
      </c>
      <c r="D3117" s="2">
        <v>-11</v>
      </c>
      <c r="E3117" s="5">
        <v>43.24</v>
      </c>
      <c r="F3117" s="5">
        <v>45.32</v>
      </c>
      <c r="G3117" s="5">
        <v>3.19</v>
      </c>
      <c r="I3117" s="2"/>
      <c r="P3117" s="2"/>
    </row>
    <row r="3118" spans="1:16">
      <c r="A3118" s="1">
        <f t="shared" si="346"/>
        <v>-2752002</v>
      </c>
      <c r="B3118" s="1">
        <v>-2</v>
      </c>
      <c r="C3118" s="1">
        <v>-4</v>
      </c>
      <c r="D3118" s="2">
        <v>-11</v>
      </c>
      <c r="E3118" s="5">
        <v>8.61</v>
      </c>
      <c r="F3118" s="5">
        <v>7.17</v>
      </c>
      <c r="G3118" s="5">
        <v>1.92</v>
      </c>
      <c r="I3118" s="2"/>
      <c r="P3118" s="2"/>
    </row>
    <row r="3119" spans="1:16">
      <c r="A3119" s="1">
        <f t="shared" si="346"/>
        <v>-2752003</v>
      </c>
      <c r="B3119" s="1">
        <v>-3</v>
      </c>
      <c r="C3119" s="1">
        <v>-4</v>
      </c>
      <c r="D3119" s="2">
        <v>-11</v>
      </c>
      <c r="E3119" s="5">
        <v>0.89</v>
      </c>
      <c r="F3119" s="5">
        <v>0.39</v>
      </c>
      <c r="G3119" s="5">
        <v>1.47</v>
      </c>
      <c r="I3119" s="2"/>
      <c r="P3119" s="2"/>
    </row>
    <row r="3120" spans="1:16">
      <c r="A3120" s="1">
        <f t="shared" si="346"/>
        <v>-2752493</v>
      </c>
      <c r="B3120" s="1">
        <v>7</v>
      </c>
      <c r="C3120" s="1">
        <v>-5</v>
      </c>
      <c r="D3120" s="2">
        <v>-11</v>
      </c>
      <c r="E3120" s="5">
        <v>44.41</v>
      </c>
      <c r="F3120" s="5">
        <v>44.49</v>
      </c>
      <c r="G3120" s="5">
        <v>3.17</v>
      </c>
      <c r="I3120" s="2"/>
      <c r="P3120" s="2"/>
    </row>
    <row r="3121" spans="1:16">
      <c r="A3121" s="1">
        <f t="shared" si="346"/>
        <v>-2752494</v>
      </c>
      <c r="B3121" s="1">
        <v>6</v>
      </c>
      <c r="C3121" s="1">
        <v>-5</v>
      </c>
      <c r="D3121" s="2">
        <v>-11</v>
      </c>
      <c r="E3121" s="5">
        <v>9.1</v>
      </c>
      <c r="F3121" s="5">
        <v>8.2899999999999991</v>
      </c>
      <c r="G3121" s="5">
        <v>1.69</v>
      </c>
      <c r="I3121" s="2"/>
      <c r="P3121" s="2"/>
    </row>
    <row r="3122" spans="1:16">
      <c r="A3122" s="1">
        <f t="shared" si="346"/>
        <v>-2752495</v>
      </c>
      <c r="B3122" s="1">
        <v>5</v>
      </c>
      <c r="C3122" s="1">
        <v>-5</v>
      </c>
      <c r="D3122" s="2">
        <v>-11</v>
      </c>
      <c r="E3122" s="5">
        <v>20.96</v>
      </c>
      <c r="F3122" s="5">
        <v>20.6</v>
      </c>
      <c r="G3122" s="5">
        <v>2.2400000000000002</v>
      </c>
      <c r="I3122" s="2"/>
      <c r="P3122" s="2"/>
    </row>
    <row r="3123" spans="1:16">
      <c r="A3123" s="1">
        <f t="shared" si="346"/>
        <v>-2752496</v>
      </c>
      <c r="B3123" s="1">
        <v>4</v>
      </c>
      <c r="C3123" s="1">
        <v>-5</v>
      </c>
      <c r="D3123" s="2">
        <v>-11</v>
      </c>
      <c r="E3123" s="5">
        <v>7.68</v>
      </c>
      <c r="F3123" s="5">
        <v>8.33</v>
      </c>
      <c r="G3123" s="5">
        <v>1.54</v>
      </c>
      <c r="I3123" s="2"/>
      <c r="P3123" s="2"/>
    </row>
    <row r="3124" spans="1:16">
      <c r="A3124" s="1">
        <f t="shared" si="346"/>
        <v>-2752497</v>
      </c>
      <c r="B3124" s="1">
        <v>3</v>
      </c>
      <c r="C3124" s="1">
        <v>-5</v>
      </c>
      <c r="D3124" s="2">
        <v>-11</v>
      </c>
      <c r="E3124" s="5">
        <v>25.2</v>
      </c>
      <c r="F3124" s="5">
        <v>27.46</v>
      </c>
      <c r="G3124" s="5">
        <v>2.11</v>
      </c>
      <c r="I3124" s="2"/>
      <c r="P3124" s="2"/>
    </row>
    <row r="3125" spans="1:16">
      <c r="A3125" s="1">
        <f t="shared" si="346"/>
        <v>-2752498</v>
      </c>
      <c r="B3125" s="1">
        <v>2</v>
      </c>
      <c r="C3125" s="1">
        <v>-5</v>
      </c>
      <c r="D3125" s="2">
        <v>-11</v>
      </c>
      <c r="E3125" s="5">
        <v>3.08</v>
      </c>
      <c r="F3125" s="5">
        <v>2.87</v>
      </c>
      <c r="G3125" s="5">
        <v>0.97</v>
      </c>
      <c r="I3125" s="2"/>
      <c r="P3125" s="2"/>
    </row>
    <row r="3126" spans="1:16">
      <c r="A3126" s="1">
        <f t="shared" si="346"/>
        <v>-2752499</v>
      </c>
      <c r="B3126" s="1">
        <v>1</v>
      </c>
      <c r="C3126" s="1">
        <v>-5</v>
      </c>
      <c r="D3126" s="2">
        <v>-11</v>
      </c>
      <c r="E3126" s="5">
        <v>52.79</v>
      </c>
      <c r="F3126" s="5">
        <v>55.34</v>
      </c>
      <c r="G3126" s="5">
        <v>2.2000000000000002</v>
      </c>
      <c r="I3126" s="2"/>
      <c r="P3126" s="2"/>
    </row>
    <row r="3127" spans="1:16">
      <c r="A3127" s="1">
        <f t="shared" si="346"/>
        <v>-2752500</v>
      </c>
      <c r="B3127" s="1">
        <v>0</v>
      </c>
      <c r="C3127" s="1">
        <v>-5</v>
      </c>
      <c r="D3127" s="2">
        <v>-11</v>
      </c>
      <c r="E3127" s="5">
        <v>106.29</v>
      </c>
      <c r="F3127" s="5">
        <v>101.18</v>
      </c>
      <c r="G3127" s="5">
        <v>4.76</v>
      </c>
      <c r="I3127" s="2"/>
      <c r="P3127" s="2"/>
    </row>
    <row r="3128" spans="1:16">
      <c r="A3128" s="1">
        <f t="shared" si="346"/>
        <v>-2752501</v>
      </c>
      <c r="B3128" s="1">
        <v>-1</v>
      </c>
      <c r="C3128" s="1">
        <v>-5</v>
      </c>
      <c r="D3128" s="2">
        <v>-11</v>
      </c>
      <c r="E3128" s="5">
        <v>46.71</v>
      </c>
      <c r="F3128" s="5">
        <v>41.28</v>
      </c>
      <c r="G3128" s="5">
        <v>3.2</v>
      </c>
      <c r="I3128" s="2"/>
      <c r="P3128" s="2"/>
    </row>
    <row r="3129" spans="1:16">
      <c r="A3129" s="1">
        <f t="shared" si="346"/>
        <v>-2752502</v>
      </c>
      <c r="B3129" s="1">
        <v>-2</v>
      </c>
      <c r="C3129" s="1">
        <v>-5</v>
      </c>
      <c r="D3129" s="2">
        <v>-11</v>
      </c>
      <c r="E3129" s="5">
        <v>0.83</v>
      </c>
      <c r="F3129" s="5">
        <v>0.19</v>
      </c>
      <c r="G3129" s="5">
        <v>1.51</v>
      </c>
      <c r="I3129" s="2"/>
      <c r="P3129" s="2"/>
    </row>
    <row r="3130" spans="1:16">
      <c r="A3130" s="1">
        <f t="shared" si="346"/>
        <v>-2752993</v>
      </c>
      <c r="B3130" s="1">
        <v>7</v>
      </c>
      <c r="C3130" s="1">
        <v>-6</v>
      </c>
      <c r="D3130" s="2">
        <v>-11</v>
      </c>
      <c r="E3130" s="5">
        <v>23.4</v>
      </c>
      <c r="F3130" s="5">
        <v>27.08</v>
      </c>
      <c r="G3130" s="5">
        <v>2.83</v>
      </c>
      <c r="I3130" s="2"/>
      <c r="P3130" s="2"/>
    </row>
    <row r="3131" spans="1:16">
      <c r="A3131" s="1">
        <f t="shared" si="346"/>
        <v>-2752994</v>
      </c>
      <c r="B3131" s="1">
        <v>6</v>
      </c>
      <c r="C3131" s="1">
        <v>-6</v>
      </c>
      <c r="D3131" s="2">
        <v>-11</v>
      </c>
      <c r="E3131" s="5">
        <v>3.42</v>
      </c>
      <c r="F3131" s="5">
        <v>4.7</v>
      </c>
      <c r="G3131" s="5">
        <v>1.48</v>
      </c>
      <c r="I3131" s="2"/>
      <c r="P3131" s="2"/>
    </row>
    <row r="3132" spans="1:16">
      <c r="A3132" s="1">
        <f t="shared" si="346"/>
        <v>-2752995</v>
      </c>
      <c r="B3132" s="1">
        <v>5</v>
      </c>
      <c r="C3132" s="1">
        <v>-6</v>
      </c>
      <c r="D3132" s="2">
        <v>-11</v>
      </c>
      <c r="E3132" s="5">
        <v>0.28999999999999998</v>
      </c>
      <c r="F3132" s="5">
        <v>-0.85</v>
      </c>
      <c r="G3132" s="5">
        <v>0.85</v>
      </c>
      <c r="I3132" s="2"/>
      <c r="P3132" s="2"/>
    </row>
    <row r="3133" spans="1:16">
      <c r="A3133" s="1">
        <f t="shared" si="346"/>
        <v>-2752996</v>
      </c>
      <c r="B3133" s="1">
        <v>4</v>
      </c>
      <c r="C3133" s="1">
        <v>-6</v>
      </c>
      <c r="D3133" s="2">
        <v>-11</v>
      </c>
      <c r="E3133" s="5">
        <v>33.5</v>
      </c>
      <c r="F3133" s="5">
        <v>28.21</v>
      </c>
      <c r="G3133" s="5">
        <v>2.2999999999999998</v>
      </c>
      <c r="I3133" s="2"/>
      <c r="P3133" s="2"/>
    </row>
    <row r="3134" spans="1:16">
      <c r="A3134" s="1">
        <f t="shared" si="346"/>
        <v>-2752997</v>
      </c>
      <c r="B3134" s="1">
        <v>3</v>
      </c>
      <c r="C3134" s="1">
        <v>-6</v>
      </c>
      <c r="D3134" s="2">
        <v>-11</v>
      </c>
      <c r="E3134" s="5">
        <v>101.61</v>
      </c>
      <c r="F3134" s="5">
        <v>106.52</v>
      </c>
      <c r="G3134" s="5">
        <v>4.55</v>
      </c>
      <c r="I3134" s="2"/>
      <c r="P3134" s="2"/>
    </row>
    <row r="3135" spans="1:16">
      <c r="A3135" s="1">
        <f t="shared" si="346"/>
        <v>-2752998</v>
      </c>
      <c r="B3135" s="1">
        <v>2</v>
      </c>
      <c r="C3135" s="1">
        <v>-6</v>
      </c>
      <c r="D3135" s="2">
        <v>-11</v>
      </c>
      <c r="E3135" s="5">
        <v>12.88</v>
      </c>
      <c r="F3135" s="5">
        <v>11.51</v>
      </c>
      <c r="G3135" s="5">
        <v>1.62</v>
      </c>
      <c r="I3135" s="2"/>
      <c r="P3135" s="2"/>
    </row>
    <row r="3136" spans="1:16">
      <c r="A3136" s="1">
        <f t="shared" si="346"/>
        <v>-2752999</v>
      </c>
      <c r="B3136" s="1">
        <v>1</v>
      </c>
      <c r="C3136" s="1">
        <v>-6</v>
      </c>
      <c r="D3136" s="2">
        <v>-11</v>
      </c>
      <c r="E3136" s="5">
        <v>49.74</v>
      </c>
      <c r="F3136" s="5">
        <v>47.33</v>
      </c>
      <c r="G3136" s="5">
        <v>2.77</v>
      </c>
      <c r="I3136" s="2"/>
      <c r="P3136" s="2"/>
    </row>
    <row r="3137" spans="1:16">
      <c r="A3137" s="1">
        <f t="shared" si="346"/>
        <v>-2753000</v>
      </c>
      <c r="B3137" s="1">
        <v>0</v>
      </c>
      <c r="C3137" s="1">
        <v>-6</v>
      </c>
      <c r="D3137" s="2">
        <v>-11</v>
      </c>
      <c r="E3137" s="5">
        <v>16.940000000000001</v>
      </c>
      <c r="F3137" s="5">
        <v>12.91</v>
      </c>
      <c r="G3137" s="5">
        <v>2.08</v>
      </c>
      <c r="I3137" s="2"/>
      <c r="P3137" s="2"/>
    </row>
    <row r="3138" spans="1:16">
      <c r="A3138" s="1">
        <f t="shared" si="346"/>
        <v>-2753001</v>
      </c>
      <c r="B3138" s="1">
        <v>-1</v>
      </c>
      <c r="C3138" s="1">
        <v>-6</v>
      </c>
      <c r="D3138" s="2">
        <v>-11</v>
      </c>
      <c r="E3138" s="5">
        <v>34.119999999999997</v>
      </c>
      <c r="F3138" s="5">
        <v>33.46</v>
      </c>
      <c r="G3138" s="5">
        <v>3.22</v>
      </c>
      <c r="I3138" s="2"/>
      <c r="P3138" s="2"/>
    </row>
    <row r="3139" spans="1:16">
      <c r="A3139" s="1">
        <f t="shared" si="346"/>
        <v>-2753494</v>
      </c>
      <c r="B3139" s="1">
        <v>6</v>
      </c>
      <c r="C3139" s="1">
        <v>-7</v>
      </c>
      <c r="D3139" s="2">
        <v>-11</v>
      </c>
      <c r="E3139" s="5">
        <v>3.75</v>
      </c>
      <c r="F3139" s="5">
        <v>4.41</v>
      </c>
      <c r="G3139" s="5">
        <v>1.53</v>
      </c>
      <c r="I3139" s="2"/>
      <c r="P3139" s="2"/>
    </row>
    <row r="3140" spans="1:16">
      <c r="A3140" s="1">
        <f t="shared" si="346"/>
        <v>-2753495</v>
      </c>
      <c r="B3140" s="1">
        <v>5</v>
      </c>
      <c r="C3140" s="1">
        <v>-7</v>
      </c>
      <c r="D3140" s="2">
        <v>-11</v>
      </c>
      <c r="E3140" s="5">
        <v>4.09</v>
      </c>
      <c r="F3140" s="5">
        <v>4.0199999999999996</v>
      </c>
      <c r="G3140" s="5">
        <v>1.45</v>
      </c>
      <c r="I3140" s="2"/>
      <c r="P3140" s="2"/>
    </row>
    <row r="3141" spans="1:16">
      <c r="A3141" s="1">
        <f t="shared" si="346"/>
        <v>-2753496</v>
      </c>
      <c r="B3141" s="1">
        <v>4</v>
      </c>
      <c r="C3141" s="1">
        <v>-7</v>
      </c>
      <c r="D3141" s="2">
        <v>-11</v>
      </c>
      <c r="E3141" s="5">
        <v>5.34</v>
      </c>
      <c r="F3141" s="5">
        <v>10.61</v>
      </c>
      <c r="G3141" s="5">
        <v>1.78</v>
      </c>
      <c r="I3141" s="2"/>
      <c r="P3141" s="2"/>
    </row>
    <row r="3142" spans="1:16">
      <c r="A3142" s="1">
        <f t="shared" si="346"/>
        <v>-2753497</v>
      </c>
      <c r="B3142" s="1">
        <v>3</v>
      </c>
      <c r="C3142" s="1">
        <v>-7</v>
      </c>
      <c r="D3142" s="2">
        <v>-11</v>
      </c>
      <c r="E3142" s="5">
        <v>16.59</v>
      </c>
      <c r="F3142" s="5">
        <v>17.04</v>
      </c>
      <c r="G3142" s="5">
        <v>2.02</v>
      </c>
      <c r="I3142" s="2"/>
      <c r="P3142" s="2"/>
    </row>
    <row r="3143" spans="1:16">
      <c r="A3143" s="1">
        <f t="shared" si="346"/>
        <v>-2753498</v>
      </c>
      <c r="B3143" s="1">
        <v>2</v>
      </c>
      <c r="C3143" s="1">
        <v>-7</v>
      </c>
      <c r="D3143" s="2">
        <v>-11</v>
      </c>
      <c r="E3143" s="5">
        <v>71.650000000000006</v>
      </c>
      <c r="F3143" s="5">
        <v>62.18</v>
      </c>
      <c r="G3143" s="5">
        <v>3.4</v>
      </c>
      <c r="I3143" s="2"/>
      <c r="P3143" s="2"/>
    </row>
    <row r="3144" spans="1:16">
      <c r="A3144" s="1">
        <f t="shared" si="346"/>
        <v>-2753499</v>
      </c>
      <c r="B3144" s="1">
        <v>1</v>
      </c>
      <c r="C3144" s="1">
        <v>-7</v>
      </c>
      <c r="D3144" s="2">
        <v>-11</v>
      </c>
      <c r="E3144" s="5">
        <v>7.59</v>
      </c>
      <c r="F3144" s="5">
        <v>7.45</v>
      </c>
      <c r="G3144" s="5">
        <v>1.45</v>
      </c>
      <c r="I3144" s="2"/>
      <c r="P3144" s="2"/>
    </row>
    <row r="3145" spans="1:16">
      <c r="A3145" s="1">
        <f t="shared" si="346"/>
        <v>-2753995</v>
      </c>
      <c r="B3145" s="1">
        <v>5</v>
      </c>
      <c r="C3145" s="1">
        <v>-8</v>
      </c>
      <c r="D3145" s="2">
        <v>-11</v>
      </c>
      <c r="E3145" s="5">
        <v>2.2200000000000002</v>
      </c>
      <c r="F3145" s="5">
        <v>1.35</v>
      </c>
      <c r="G3145" s="5">
        <v>1.32</v>
      </c>
      <c r="I3145" s="2"/>
      <c r="P3145" s="2"/>
    </row>
    <row r="3146" spans="1:16">
      <c r="A3146" s="1">
        <f t="shared" si="346"/>
        <v>-2753996</v>
      </c>
      <c r="B3146" s="1">
        <v>4</v>
      </c>
      <c r="C3146" s="1">
        <v>-8</v>
      </c>
      <c r="D3146" s="2">
        <v>-11</v>
      </c>
      <c r="E3146" s="5">
        <v>7.7</v>
      </c>
      <c r="F3146" s="5">
        <v>6.36</v>
      </c>
      <c r="G3146" s="5">
        <v>1.63</v>
      </c>
      <c r="I3146" s="2"/>
      <c r="P3146" s="2"/>
    </row>
    <row r="3147" spans="1:16">
      <c r="A3147" s="1">
        <f t="shared" si="346"/>
        <v>-2753997</v>
      </c>
      <c r="B3147" s="1">
        <v>3</v>
      </c>
      <c r="C3147" s="1">
        <v>-8</v>
      </c>
      <c r="D3147" s="2">
        <v>-11</v>
      </c>
      <c r="E3147" s="5">
        <v>21.16</v>
      </c>
      <c r="F3147" s="5">
        <v>18</v>
      </c>
      <c r="G3147" s="5">
        <v>2.17</v>
      </c>
      <c r="I3147" s="2"/>
      <c r="P3147" s="2"/>
    </row>
    <row r="3148" spans="1:16">
      <c r="A3148" s="1">
        <f t="shared" si="346"/>
        <v>-2753998</v>
      </c>
      <c r="B3148" s="1">
        <v>2</v>
      </c>
      <c r="C3148" s="1">
        <v>-8</v>
      </c>
      <c r="D3148" s="2">
        <v>-11</v>
      </c>
      <c r="E3148" s="5">
        <v>19.79</v>
      </c>
      <c r="F3148" s="5">
        <v>18.88</v>
      </c>
      <c r="G3148" s="5">
        <v>2.2400000000000002</v>
      </c>
      <c r="I3148" s="2"/>
      <c r="P3148" s="2"/>
    </row>
    <row r="3149" spans="1:16">
      <c r="A3149" s="1">
        <f t="shared" si="346"/>
        <v>-2994999</v>
      </c>
      <c r="B3149" s="1">
        <v>1</v>
      </c>
      <c r="C3149" s="1">
        <v>10</v>
      </c>
      <c r="D3149" s="2">
        <v>-12</v>
      </c>
      <c r="E3149" s="5">
        <v>1</v>
      </c>
      <c r="F3149" s="5">
        <v>2.35</v>
      </c>
      <c r="G3149" s="5">
        <v>1.51</v>
      </c>
      <c r="I3149" s="2"/>
      <c r="P3149" s="2"/>
    </row>
    <row r="3150" spans="1:16">
      <c r="A3150" s="1">
        <f t="shared" si="346"/>
        <v>-2995002</v>
      </c>
      <c r="B3150" s="1">
        <v>-2</v>
      </c>
      <c r="C3150" s="1">
        <v>10</v>
      </c>
      <c r="D3150" s="2">
        <v>-12</v>
      </c>
      <c r="E3150" s="5">
        <v>18.87</v>
      </c>
      <c r="F3150" s="5">
        <v>21.65</v>
      </c>
      <c r="G3150" s="5">
        <v>2.95</v>
      </c>
      <c r="I3150" s="2"/>
      <c r="P3150" s="2"/>
    </row>
    <row r="3151" spans="1:16">
      <c r="A3151" s="1">
        <f t="shared" si="346"/>
        <v>-2995003</v>
      </c>
      <c r="B3151" s="1">
        <v>-3</v>
      </c>
      <c r="C3151" s="1">
        <v>10</v>
      </c>
      <c r="D3151" s="2">
        <v>-12</v>
      </c>
      <c r="E3151" s="5">
        <v>31.96</v>
      </c>
      <c r="F3151" s="5">
        <v>38.17</v>
      </c>
      <c r="G3151" s="5">
        <v>3.83</v>
      </c>
      <c r="I3151" s="2"/>
      <c r="P3151" s="2"/>
    </row>
    <row r="3152" spans="1:16">
      <c r="A3152" s="1">
        <f t="shared" si="346"/>
        <v>-2995004</v>
      </c>
      <c r="B3152" s="1">
        <v>-4</v>
      </c>
      <c r="C3152" s="1">
        <v>10</v>
      </c>
      <c r="D3152" s="2">
        <v>-12</v>
      </c>
      <c r="E3152" s="5">
        <v>29.28</v>
      </c>
      <c r="F3152" s="5">
        <v>33.11</v>
      </c>
      <c r="G3152" s="5">
        <v>3.76</v>
      </c>
      <c r="I3152" s="2"/>
      <c r="P3152" s="2"/>
    </row>
    <row r="3153" spans="1:16">
      <c r="A3153" s="1">
        <f t="shared" si="346"/>
        <v>-2995499</v>
      </c>
      <c r="B3153" s="1">
        <v>1</v>
      </c>
      <c r="C3153" s="1">
        <v>9</v>
      </c>
      <c r="D3153" s="2">
        <v>-12</v>
      </c>
      <c r="E3153" s="5">
        <v>2.0299999999999998</v>
      </c>
      <c r="F3153" s="5">
        <v>2.27</v>
      </c>
      <c r="G3153" s="5">
        <v>1.36</v>
      </c>
      <c r="I3153" s="2"/>
      <c r="P3153" s="2"/>
    </row>
    <row r="3154" spans="1:16">
      <c r="A3154" s="1">
        <f t="shared" si="346"/>
        <v>-2995500</v>
      </c>
      <c r="B3154" s="1">
        <v>0</v>
      </c>
      <c r="C3154" s="1">
        <v>9</v>
      </c>
      <c r="D3154" s="2">
        <v>-12</v>
      </c>
      <c r="E3154" s="5">
        <v>9.6999999999999993</v>
      </c>
      <c r="F3154" s="5">
        <v>5.34</v>
      </c>
      <c r="G3154" s="5">
        <v>1.69</v>
      </c>
      <c r="I3154" s="2"/>
      <c r="P3154" s="2"/>
    </row>
    <row r="3155" spans="1:16">
      <c r="A3155" s="1">
        <f t="shared" si="346"/>
        <v>-2995501</v>
      </c>
      <c r="B3155" s="1">
        <v>-1</v>
      </c>
      <c r="C3155" s="1">
        <v>9</v>
      </c>
      <c r="D3155" s="2">
        <v>-12</v>
      </c>
      <c r="E3155" s="5">
        <v>25.77</v>
      </c>
      <c r="F3155" s="5">
        <v>27.26</v>
      </c>
      <c r="G3155" s="5">
        <v>2.66</v>
      </c>
      <c r="I3155" s="2"/>
      <c r="P3155" s="2"/>
    </row>
    <row r="3156" spans="1:16">
      <c r="A3156" s="1">
        <f t="shared" si="346"/>
        <v>-2995502</v>
      </c>
      <c r="B3156" s="1">
        <v>-2</v>
      </c>
      <c r="C3156" s="1">
        <v>9</v>
      </c>
      <c r="D3156" s="2">
        <v>-12</v>
      </c>
      <c r="E3156" s="5">
        <v>2.78</v>
      </c>
      <c r="F3156" s="5">
        <v>0.42</v>
      </c>
      <c r="G3156" s="5">
        <v>1.48</v>
      </c>
      <c r="I3156" s="2"/>
      <c r="P3156" s="2"/>
    </row>
    <row r="3157" spans="1:16">
      <c r="A3157" s="1">
        <f t="shared" si="346"/>
        <v>-2995503</v>
      </c>
      <c r="B3157" s="1">
        <v>-3</v>
      </c>
      <c r="C3157" s="1">
        <v>9</v>
      </c>
      <c r="D3157" s="2">
        <v>-12</v>
      </c>
      <c r="E3157" s="5">
        <v>11.55</v>
      </c>
      <c r="F3157" s="5">
        <v>13.75</v>
      </c>
      <c r="G3157" s="5">
        <v>2.48</v>
      </c>
      <c r="I3157" s="2"/>
      <c r="P3157" s="2"/>
    </row>
    <row r="3158" spans="1:16">
      <c r="A3158" s="1">
        <f t="shared" ref="A3158:A3221" si="347">B3158+500*C3158+250000*D3158</f>
        <v>-2995504</v>
      </c>
      <c r="B3158" s="1">
        <v>-4</v>
      </c>
      <c r="C3158" s="1">
        <v>9</v>
      </c>
      <c r="D3158" s="2">
        <v>-12</v>
      </c>
      <c r="E3158" s="5">
        <v>3.31</v>
      </c>
      <c r="F3158" s="5">
        <v>1.0900000000000001</v>
      </c>
      <c r="G3158" s="5">
        <v>1.71</v>
      </c>
      <c r="I3158" s="2"/>
      <c r="P3158" s="2"/>
    </row>
    <row r="3159" spans="1:16">
      <c r="A3159" s="1">
        <f t="shared" si="347"/>
        <v>-2995999</v>
      </c>
      <c r="B3159" s="1">
        <v>1</v>
      </c>
      <c r="C3159" s="1">
        <v>8</v>
      </c>
      <c r="D3159" s="2">
        <v>-12</v>
      </c>
      <c r="E3159" s="5">
        <v>10.58</v>
      </c>
      <c r="F3159" s="5">
        <v>11.48</v>
      </c>
      <c r="G3159" s="5">
        <v>2.06</v>
      </c>
      <c r="I3159" s="2"/>
      <c r="P3159" s="2"/>
    </row>
    <row r="3160" spans="1:16">
      <c r="A3160" s="1">
        <f t="shared" si="347"/>
        <v>-2996000</v>
      </c>
      <c r="B3160" s="1">
        <v>0</v>
      </c>
      <c r="C3160" s="1">
        <v>8</v>
      </c>
      <c r="D3160" s="2">
        <v>-12</v>
      </c>
      <c r="E3160" s="5">
        <v>10.7</v>
      </c>
      <c r="F3160" s="5">
        <v>9.26</v>
      </c>
      <c r="G3160" s="5">
        <v>1.78</v>
      </c>
      <c r="I3160" s="2"/>
      <c r="P3160" s="2"/>
    </row>
    <row r="3161" spans="1:16">
      <c r="A3161" s="1">
        <f t="shared" si="347"/>
        <v>-2996001</v>
      </c>
      <c r="B3161" s="1">
        <v>-1</v>
      </c>
      <c r="C3161" s="1">
        <v>8</v>
      </c>
      <c r="D3161" s="2">
        <v>-12</v>
      </c>
      <c r="E3161" s="5">
        <v>5.64</v>
      </c>
      <c r="F3161" s="5">
        <v>4.4000000000000004</v>
      </c>
      <c r="G3161" s="5">
        <v>1.44</v>
      </c>
      <c r="I3161" s="2"/>
      <c r="P3161" s="2"/>
    </row>
    <row r="3162" spans="1:16">
      <c r="A3162" s="1">
        <f t="shared" si="347"/>
        <v>-2996002</v>
      </c>
      <c r="B3162" s="1">
        <v>-2</v>
      </c>
      <c r="C3162" s="1">
        <v>8</v>
      </c>
      <c r="D3162" s="2">
        <v>-12</v>
      </c>
      <c r="E3162" s="5">
        <v>53.3</v>
      </c>
      <c r="F3162" s="5">
        <v>54.38</v>
      </c>
      <c r="G3162" s="5">
        <v>2.4900000000000002</v>
      </c>
      <c r="I3162" s="2"/>
      <c r="P3162" s="2"/>
    </row>
    <row r="3163" spans="1:16">
      <c r="A3163" s="1">
        <f t="shared" si="347"/>
        <v>-2996003</v>
      </c>
      <c r="B3163" s="1">
        <v>-3</v>
      </c>
      <c r="C3163" s="1">
        <v>8</v>
      </c>
      <c r="D3163" s="2">
        <v>-12</v>
      </c>
      <c r="E3163" s="5">
        <v>16.25</v>
      </c>
      <c r="F3163" s="5">
        <v>18.36</v>
      </c>
      <c r="G3163" s="5">
        <v>2.65</v>
      </c>
      <c r="I3163" s="2"/>
      <c r="P3163" s="2"/>
    </row>
    <row r="3164" spans="1:16">
      <c r="A3164" s="1">
        <f t="shared" si="347"/>
        <v>-2996004</v>
      </c>
      <c r="B3164" s="1">
        <v>-4</v>
      </c>
      <c r="C3164" s="1">
        <v>8</v>
      </c>
      <c r="D3164" s="2">
        <v>-12</v>
      </c>
      <c r="E3164" s="5">
        <v>1.01</v>
      </c>
      <c r="F3164" s="5">
        <v>0.57999999999999996</v>
      </c>
      <c r="G3164" s="5">
        <v>1.63</v>
      </c>
      <c r="I3164" s="2"/>
      <c r="P3164" s="2"/>
    </row>
    <row r="3165" spans="1:16">
      <c r="A3165" s="1">
        <f t="shared" si="347"/>
        <v>-2996005</v>
      </c>
      <c r="B3165" s="1">
        <v>-5</v>
      </c>
      <c r="C3165" s="1">
        <v>8</v>
      </c>
      <c r="D3165" s="2">
        <v>-12</v>
      </c>
      <c r="E3165" s="5">
        <v>18.22</v>
      </c>
      <c r="F3165" s="5">
        <v>17.64</v>
      </c>
      <c r="G3165" s="5">
        <v>2.93</v>
      </c>
      <c r="I3165" s="2"/>
      <c r="P3165" s="2"/>
    </row>
    <row r="3166" spans="1:16">
      <c r="A3166" s="1">
        <f t="shared" si="347"/>
        <v>-2996499</v>
      </c>
      <c r="B3166" s="1">
        <v>1</v>
      </c>
      <c r="C3166" s="1">
        <v>7</v>
      </c>
      <c r="D3166" s="2">
        <v>-12</v>
      </c>
      <c r="E3166" s="5">
        <v>5.63</v>
      </c>
      <c r="F3166" s="5">
        <v>6.51</v>
      </c>
      <c r="G3166" s="5">
        <v>1.6</v>
      </c>
      <c r="I3166" s="2"/>
      <c r="P3166" s="2"/>
    </row>
    <row r="3167" spans="1:16">
      <c r="A3167" s="1">
        <f t="shared" si="347"/>
        <v>-2996500</v>
      </c>
      <c r="B3167" s="1">
        <v>0</v>
      </c>
      <c r="C3167" s="1">
        <v>7</v>
      </c>
      <c r="D3167" s="2">
        <v>-12</v>
      </c>
      <c r="E3167" s="5">
        <v>2.82</v>
      </c>
      <c r="F3167" s="5">
        <v>3.11</v>
      </c>
      <c r="G3167" s="5">
        <v>1.41</v>
      </c>
      <c r="I3167" s="2"/>
      <c r="P3167" s="2"/>
    </row>
    <row r="3168" spans="1:16">
      <c r="A3168" s="1">
        <f t="shared" si="347"/>
        <v>-2996501</v>
      </c>
      <c r="B3168" s="1">
        <v>-1</v>
      </c>
      <c r="C3168" s="1">
        <v>7</v>
      </c>
      <c r="D3168" s="2">
        <v>-12</v>
      </c>
      <c r="E3168" s="5">
        <v>31.51</v>
      </c>
      <c r="F3168" s="5">
        <v>29.58</v>
      </c>
      <c r="G3168" s="5">
        <v>1.81</v>
      </c>
      <c r="I3168" s="2"/>
      <c r="P3168" s="2"/>
    </row>
    <row r="3169" spans="1:16">
      <c r="A3169" s="1">
        <f t="shared" si="347"/>
        <v>-2996502</v>
      </c>
      <c r="B3169" s="1">
        <v>-2</v>
      </c>
      <c r="C3169" s="1">
        <v>7</v>
      </c>
      <c r="D3169" s="2">
        <v>-12</v>
      </c>
      <c r="E3169" s="5">
        <v>12.24</v>
      </c>
      <c r="F3169" s="5">
        <v>15.08</v>
      </c>
      <c r="G3169" s="5">
        <v>1.5</v>
      </c>
      <c r="I3169" s="2"/>
      <c r="P3169" s="2"/>
    </row>
    <row r="3170" spans="1:16">
      <c r="A3170" s="1">
        <f t="shared" si="347"/>
        <v>-2996503</v>
      </c>
      <c r="B3170" s="1">
        <v>-3</v>
      </c>
      <c r="C3170" s="1">
        <v>7</v>
      </c>
      <c r="D3170" s="2">
        <v>-12</v>
      </c>
      <c r="E3170" s="5">
        <v>27.56</v>
      </c>
      <c r="F3170" s="5">
        <v>26.44</v>
      </c>
      <c r="G3170" s="5">
        <v>1.88</v>
      </c>
      <c r="I3170" s="2"/>
      <c r="P3170" s="2"/>
    </row>
    <row r="3171" spans="1:16">
      <c r="A3171" s="1">
        <f t="shared" si="347"/>
        <v>-2996504</v>
      </c>
      <c r="B3171" s="1">
        <v>-4</v>
      </c>
      <c r="C3171" s="1">
        <v>7</v>
      </c>
      <c r="D3171" s="2">
        <v>-12</v>
      </c>
      <c r="E3171" s="5">
        <v>9.85</v>
      </c>
      <c r="F3171" s="5">
        <v>8.98</v>
      </c>
      <c r="G3171" s="5">
        <v>2.15</v>
      </c>
      <c r="I3171" s="2"/>
      <c r="P3171" s="2"/>
    </row>
    <row r="3172" spans="1:16">
      <c r="A3172" s="1">
        <f t="shared" si="347"/>
        <v>-2996505</v>
      </c>
      <c r="B3172" s="1">
        <v>-5</v>
      </c>
      <c r="C3172" s="1">
        <v>7</v>
      </c>
      <c r="D3172" s="2">
        <v>-12</v>
      </c>
      <c r="E3172" s="5">
        <v>5.44</v>
      </c>
      <c r="F3172" s="5">
        <v>5.66</v>
      </c>
      <c r="G3172" s="5">
        <v>2.11</v>
      </c>
      <c r="I3172" s="2"/>
      <c r="P3172" s="2"/>
    </row>
    <row r="3173" spans="1:16">
      <c r="A3173" s="1">
        <f t="shared" si="347"/>
        <v>2996995</v>
      </c>
      <c r="B3173" s="1">
        <v>-5</v>
      </c>
      <c r="C3173" s="1">
        <v>-6</v>
      </c>
      <c r="D3173" s="2">
        <v>12</v>
      </c>
      <c r="E3173" s="5">
        <v>6.86</v>
      </c>
      <c r="F3173" s="5">
        <v>6.91</v>
      </c>
      <c r="G3173" s="5">
        <v>1.65</v>
      </c>
      <c r="I3173" s="2"/>
      <c r="P3173" s="2"/>
    </row>
    <row r="3174" spans="1:16">
      <c r="A3174" s="1">
        <f t="shared" si="347"/>
        <v>-2996999</v>
      </c>
      <c r="B3174" s="1">
        <v>1</v>
      </c>
      <c r="C3174" s="1">
        <v>6</v>
      </c>
      <c r="D3174" s="2">
        <v>-12</v>
      </c>
      <c r="E3174" s="5">
        <v>25.58</v>
      </c>
      <c r="F3174" s="5">
        <v>32.04</v>
      </c>
      <c r="G3174" s="5">
        <v>2.62</v>
      </c>
      <c r="I3174" s="2"/>
      <c r="P3174" s="2"/>
    </row>
    <row r="3175" spans="1:16">
      <c r="A3175" s="1">
        <f t="shared" si="347"/>
        <v>-2997000</v>
      </c>
      <c r="B3175" s="1">
        <v>0</v>
      </c>
      <c r="C3175" s="1">
        <v>6</v>
      </c>
      <c r="D3175" s="2">
        <v>-12</v>
      </c>
      <c r="E3175" s="5">
        <v>7.1</v>
      </c>
      <c r="F3175" s="5">
        <v>4.49</v>
      </c>
      <c r="G3175" s="5">
        <v>1.38</v>
      </c>
      <c r="I3175" s="2"/>
      <c r="P3175" s="2"/>
    </row>
    <row r="3176" spans="1:16">
      <c r="A3176" s="1">
        <f t="shared" si="347"/>
        <v>-2997001</v>
      </c>
      <c r="B3176" s="1">
        <v>-1</v>
      </c>
      <c r="C3176" s="1">
        <v>6</v>
      </c>
      <c r="D3176" s="2">
        <v>-12</v>
      </c>
      <c r="E3176" s="5">
        <v>19.350000000000001</v>
      </c>
      <c r="F3176" s="5">
        <v>21.42</v>
      </c>
      <c r="G3176" s="5">
        <v>1.82</v>
      </c>
      <c r="I3176" s="2"/>
      <c r="P3176" s="2"/>
    </row>
    <row r="3177" spans="1:16">
      <c r="A3177" s="1">
        <f t="shared" si="347"/>
        <v>-2997002</v>
      </c>
      <c r="B3177" s="1">
        <v>-2</v>
      </c>
      <c r="C3177" s="1">
        <v>6</v>
      </c>
      <c r="D3177" s="2">
        <v>-12</v>
      </c>
      <c r="E3177" s="5">
        <v>11.88</v>
      </c>
      <c r="F3177" s="5">
        <v>14.78</v>
      </c>
      <c r="G3177" s="5">
        <v>1.44</v>
      </c>
      <c r="I3177" s="2"/>
      <c r="P3177" s="2"/>
    </row>
    <row r="3178" spans="1:16">
      <c r="A3178" s="1">
        <f t="shared" si="347"/>
        <v>-2997003</v>
      </c>
      <c r="B3178" s="1">
        <v>-3</v>
      </c>
      <c r="C3178" s="1">
        <v>6</v>
      </c>
      <c r="D3178" s="2">
        <v>-12</v>
      </c>
      <c r="E3178" s="5">
        <v>16.579999999999998</v>
      </c>
      <c r="F3178" s="5">
        <v>16.7</v>
      </c>
      <c r="G3178" s="5">
        <v>1.54</v>
      </c>
      <c r="I3178" s="2"/>
      <c r="P3178" s="2"/>
    </row>
    <row r="3179" spans="1:16">
      <c r="A3179" s="1">
        <f t="shared" si="347"/>
        <v>-2997004</v>
      </c>
      <c r="B3179" s="1">
        <v>-4</v>
      </c>
      <c r="C3179" s="1">
        <v>6</v>
      </c>
      <c r="D3179" s="2">
        <v>-12</v>
      </c>
      <c r="E3179" s="5">
        <v>15.36</v>
      </c>
      <c r="F3179" s="5">
        <v>9.83</v>
      </c>
      <c r="G3179" s="5">
        <v>1.38</v>
      </c>
      <c r="I3179" s="2"/>
      <c r="P3179" s="2"/>
    </row>
    <row r="3180" spans="1:16">
      <c r="A3180" s="1">
        <f t="shared" si="347"/>
        <v>-2997005</v>
      </c>
      <c r="B3180" s="1">
        <v>-5</v>
      </c>
      <c r="C3180" s="1">
        <v>6</v>
      </c>
      <c r="D3180" s="2">
        <v>-12</v>
      </c>
      <c r="E3180" s="5">
        <v>4.24</v>
      </c>
      <c r="F3180" s="5">
        <v>4.2</v>
      </c>
      <c r="G3180" s="5">
        <v>1.92</v>
      </c>
      <c r="I3180" s="2"/>
      <c r="P3180" s="2"/>
    </row>
    <row r="3181" spans="1:16">
      <c r="A3181" s="1">
        <f t="shared" si="347"/>
        <v>-2997499</v>
      </c>
      <c r="B3181" s="1">
        <v>1</v>
      </c>
      <c r="C3181" s="1">
        <v>5</v>
      </c>
      <c r="D3181" s="2">
        <v>-12</v>
      </c>
      <c r="E3181" s="5">
        <v>52.71</v>
      </c>
      <c r="F3181" s="5">
        <v>53.09</v>
      </c>
      <c r="G3181" s="5">
        <v>3.2</v>
      </c>
      <c r="I3181" s="2"/>
      <c r="P3181" s="2"/>
    </row>
    <row r="3182" spans="1:16">
      <c r="A3182" s="1">
        <f t="shared" si="347"/>
        <v>-2997500</v>
      </c>
      <c r="B3182" s="1">
        <v>0</v>
      </c>
      <c r="C3182" s="1">
        <v>5</v>
      </c>
      <c r="D3182" s="2">
        <v>-12</v>
      </c>
      <c r="E3182" s="5">
        <v>132.02000000000001</v>
      </c>
      <c r="F3182" s="5">
        <v>134.97</v>
      </c>
      <c r="G3182" s="5">
        <v>5.49</v>
      </c>
      <c r="I3182" s="2"/>
      <c r="P3182" s="2"/>
    </row>
    <row r="3183" spans="1:16">
      <c r="A3183" s="1">
        <f t="shared" si="347"/>
        <v>-2997501</v>
      </c>
      <c r="B3183" s="1">
        <v>-1</v>
      </c>
      <c r="C3183" s="1">
        <v>5</v>
      </c>
      <c r="D3183" s="2">
        <v>-12</v>
      </c>
      <c r="E3183" s="5">
        <v>147.13999999999999</v>
      </c>
      <c r="F3183" s="5">
        <v>138.84</v>
      </c>
      <c r="G3183" s="5">
        <v>4.01</v>
      </c>
      <c r="I3183" s="2"/>
      <c r="P3183" s="2"/>
    </row>
    <row r="3184" spans="1:16">
      <c r="A3184" s="1">
        <f t="shared" si="347"/>
        <v>-2997502</v>
      </c>
      <c r="B3184" s="1">
        <v>-2</v>
      </c>
      <c r="C3184" s="1">
        <v>5</v>
      </c>
      <c r="D3184" s="2">
        <v>-12</v>
      </c>
      <c r="E3184" s="5">
        <v>47.74</v>
      </c>
      <c r="F3184" s="5">
        <v>46.45</v>
      </c>
      <c r="G3184" s="5">
        <v>3.09</v>
      </c>
      <c r="I3184" s="2"/>
      <c r="P3184" s="2"/>
    </row>
    <row r="3185" spans="1:16">
      <c r="A3185" s="1">
        <f t="shared" si="347"/>
        <v>-2997503</v>
      </c>
      <c r="B3185" s="1">
        <v>-3</v>
      </c>
      <c r="C3185" s="1">
        <v>5</v>
      </c>
      <c r="D3185" s="2">
        <v>-12</v>
      </c>
      <c r="E3185" s="5">
        <v>0.6</v>
      </c>
      <c r="F3185" s="5">
        <v>1.33</v>
      </c>
      <c r="G3185" s="5">
        <v>0.85</v>
      </c>
      <c r="I3185" s="2"/>
      <c r="P3185" s="2"/>
    </row>
    <row r="3186" spans="1:16">
      <c r="A3186" s="1">
        <f t="shared" si="347"/>
        <v>-2997504</v>
      </c>
      <c r="B3186" s="1">
        <v>-4</v>
      </c>
      <c r="C3186" s="1">
        <v>5</v>
      </c>
      <c r="D3186" s="2">
        <v>-12</v>
      </c>
      <c r="E3186" s="5">
        <v>5.28</v>
      </c>
      <c r="F3186" s="5">
        <v>5.28</v>
      </c>
      <c r="G3186" s="5">
        <v>1.18</v>
      </c>
      <c r="I3186" s="2"/>
      <c r="P3186" s="2"/>
    </row>
    <row r="3187" spans="1:16">
      <c r="A3187" s="1">
        <f t="shared" si="347"/>
        <v>-2997505</v>
      </c>
      <c r="B3187" s="1">
        <v>-5</v>
      </c>
      <c r="C3187" s="1">
        <v>5</v>
      </c>
      <c r="D3187" s="2">
        <v>-12</v>
      </c>
      <c r="E3187" s="5">
        <v>46.7</v>
      </c>
      <c r="F3187" s="5">
        <v>55.59</v>
      </c>
      <c r="G3187" s="5">
        <v>3.49</v>
      </c>
      <c r="I3187" s="2"/>
      <c r="P3187" s="2"/>
    </row>
    <row r="3188" spans="1:16">
      <c r="A3188" s="1">
        <f t="shared" si="347"/>
        <v>2997994</v>
      </c>
      <c r="B3188" s="1">
        <v>-6</v>
      </c>
      <c r="C3188" s="1">
        <v>-4</v>
      </c>
      <c r="D3188" s="2">
        <v>12</v>
      </c>
      <c r="E3188" s="5">
        <v>0.2</v>
      </c>
      <c r="F3188" s="5">
        <v>-0.85</v>
      </c>
      <c r="G3188" s="5">
        <v>1.1499999999999999</v>
      </c>
      <c r="I3188" s="2"/>
      <c r="P3188" s="2"/>
    </row>
    <row r="3189" spans="1:16">
      <c r="A3189" s="1">
        <f t="shared" si="347"/>
        <v>-2997999</v>
      </c>
      <c r="B3189" s="1">
        <v>1</v>
      </c>
      <c r="C3189" s="1">
        <v>4</v>
      </c>
      <c r="D3189" s="2">
        <v>-12</v>
      </c>
      <c r="E3189" s="5">
        <v>97.55</v>
      </c>
      <c r="F3189" s="5">
        <v>99.28</v>
      </c>
      <c r="G3189" s="5">
        <v>4.49</v>
      </c>
      <c r="I3189" s="2"/>
      <c r="P3189" s="2"/>
    </row>
    <row r="3190" spans="1:16">
      <c r="A3190" s="1">
        <f t="shared" si="347"/>
        <v>-2998000</v>
      </c>
      <c r="B3190" s="1">
        <v>0</v>
      </c>
      <c r="C3190" s="1">
        <v>4</v>
      </c>
      <c r="D3190" s="2">
        <v>-12</v>
      </c>
      <c r="E3190" s="5">
        <v>22.56</v>
      </c>
      <c r="F3190" s="5">
        <v>24.84</v>
      </c>
      <c r="G3190" s="5">
        <v>1.47</v>
      </c>
      <c r="I3190" s="2"/>
      <c r="P3190" s="2"/>
    </row>
    <row r="3191" spans="1:16">
      <c r="A3191" s="1">
        <f t="shared" si="347"/>
        <v>-2998001</v>
      </c>
      <c r="B3191" s="1">
        <v>-1</v>
      </c>
      <c r="C3191" s="1">
        <v>4</v>
      </c>
      <c r="D3191" s="2">
        <v>-12</v>
      </c>
      <c r="E3191" s="5">
        <v>49.4</v>
      </c>
      <c r="F3191" s="5">
        <v>49.84</v>
      </c>
      <c r="G3191" s="5">
        <v>2.16</v>
      </c>
      <c r="I3191" s="2"/>
      <c r="P3191" s="2"/>
    </row>
    <row r="3192" spans="1:16">
      <c r="A3192" s="1">
        <f t="shared" si="347"/>
        <v>-2998002</v>
      </c>
      <c r="B3192" s="1">
        <v>-2</v>
      </c>
      <c r="C3192" s="1">
        <v>4</v>
      </c>
      <c r="D3192" s="2">
        <v>-12</v>
      </c>
      <c r="E3192" s="5">
        <v>34.25</v>
      </c>
      <c r="F3192" s="5">
        <v>28.71</v>
      </c>
      <c r="G3192" s="5">
        <v>2.2999999999999998</v>
      </c>
      <c r="I3192" s="2"/>
      <c r="P3192" s="2"/>
    </row>
    <row r="3193" spans="1:16">
      <c r="A3193" s="1">
        <f t="shared" si="347"/>
        <v>-2998003</v>
      </c>
      <c r="B3193" s="1">
        <v>-3</v>
      </c>
      <c r="C3193" s="1">
        <v>4</v>
      </c>
      <c r="D3193" s="2">
        <v>-12</v>
      </c>
      <c r="E3193" s="5">
        <v>16.440000000000001</v>
      </c>
      <c r="F3193" s="5">
        <v>16.579999999999998</v>
      </c>
      <c r="G3193" s="5">
        <v>2.0299999999999998</v>
      </c>
      <c r="I3193" s="2"/>
      <c r="P3193" s="2"/>
    </row>
    <row r="3194" spans="1:16">
      <c r="A3194" s="1">
        <f t="shared" si="347"/>
        <v>-2998004</v>
      </c>
      <c r="B3194" s="1">
        <v>-4</v>
      </c>
      <c r="C3194" s="1">
        <v>4</v>
      </c>
      <c r="D3194" s="2">
        <v>-12</v>
      </c>
      <c r="E3194" s="5">
        <v>13.2</v>
      </c>
      <c r="F3194" s="5">
        <v>15.08</v>
      </c>
      <c r="G3194" s="5">
        <v>2.08</v>
      </c>
      <c r="I3194" s="2"/>
      <c r="P3194" s="2"/>
    </row>
    <row r="3195" spans="1:16">
      <c r="A3195" s="1">
        <f t="shared" si="347"/>
        <v>-2998005</v>
      </c>
      <c r="B3195" s="1">
        <v>-5</v>
      </c>
      <c r="C3195" s="1">
        <v>4</v>
      </c>
      <c r="D3195" s="2">
        <v>-12</v>
      </c>
      <c r="E3195" s="5">
        <v>19.170000000000002</v>
      </c>
      <c r="F3195" s="5">
        <v>21.8</v>
      </c>
      <c r="G3195" s="5">
        <v>2.56</v>
      </c>
      <c r="I3195" s="2"/>
      <c r="P3195" s="2"/>
    </row>
    <row r="3196" spans="1:16">
      <c r="A3196" s="1">
        <f t="shared" si="347"/>
        <v>-2998499</v>
      </c>
      <c r="B3196" s="1">
        <v>1</v>
      </c>
      <c r="C3196" s="1">
        <v>3</v>
      </c>
      <c r="D3196" s="2">
        <v>-12</v>
      </c>
      <c r="E3196" s="5">
        <v>133.56</v>
      </c>
      <c r="F3196" s="5">
        <v>130.84</v>
      </c>
      <c r="G3196" s="5">
        <v>5.27</v>
      </c>
      <c r="I3196" s="2"/>
      <c r="P3196" s="2"/>
    </row>
    <row r="3197" spans="1:16">
      <c r="A3197" s="1">
        <f t="shared" si="347"/>
        <v>-2998500</v>
      </c>
      <c r="B3197" s="1">
        <v>0</v>
      </c>
      <c r="C3197" s="1">
        <v>3</v>
      </c>
      <c r="D3197" s="2">
        <v>-12</v>
      </c>
      <c r="E3197" s="5">
        <v>27.4</v>
      </c>
      <c r="F3197" s="5">
        <v>26.35</v>
      </c>
      <c r="G3197" s="5">
        <v>2.1800000000000002</v>
      </c>
      <c r="I3197" s="2"/>
      <c r="P3197" s="2"/>
    </row>
    <row r="3198" spans="1:16">
      <c r="A3198" s="1">
        <f t="shared" si="347"/>
        <v>-2998501</v>
      </c>
      <c r="B3198" s="1">
        <v>-1</v>
      </c>
      <c r="C3198" s="1">
        <v>3</v>
      </c>
      <c r="D3198" s="2">
        <v>-12</v>
      </c>
      <c r="E3198" s="5">
        <v>22.21</v>
      </c>
      <c r="F3198" s="5">
        <v>22.32</v>
      </c>
      <c r="G3198" s="5">
        <v>2.14</v>
      </c>
      <c r="I3198" s="2"/>
      <c r="P3198" s="2"/>
    </row>
    <row r="3199" spans="1:16">
      <c r="A3199" s="1">
        <f t="shared" si="347"/>
        <v>-2998502</v>
      </c>
      <c r="B3199" s="1">
        <v>-2</v>
      </c>
      <c r="C3199" s="1">
        <v>3</v>
      </c>
      <c r="D3199" s="2">
        <v>-12</v>
      </c>
      <c r="E3199" s="5">
        <v>14.76</v>
      </c>
      <c r="F3199" s="5">
        <v>17.82</v>
      </c>
      <c r="G3199" s="5">
        <v>2</v>
      </c>
      <c r="I3199" s="2"/>
      <c r="P3199" s="2"/>
    </row>
    <row r="3200" spans="1:16">
      <c r="A3200" s="1">
        <f t="shared" si="347"/>
        <v>-2998503</v>
      </c>
      <c r="B3200" s="1">
        <v>-3</v>
      </c>
      <c r="C3200" s="1">
        <v>3</v>
      </c>
      <c r="D3200" s="2">
        <v>-12</v>
      </c>
      <c r="E3200" s="5">
        <v>0.44</v>
      </c>
      <c r="F3200" s="5">
        <v>0.34</v>
      </c>
      <c r="G3200" s="5">
        <v>1.1100000000000001</v>
      </c>
      <c r="I3200" s="2"/>
      <c r="P3200" s="2"/>
    </row>
    <row r="3201" spans="1:16">
      <c r="A3201" s="1">
        <f t="shared" si="347"/>
        <v>-2998504</v>
      </c>
      <c r="B3201" s="1">
        <v>-4</v>
      </c>
      <c r="C3201" s="1">
        <v>3</v>
      </c>
      <c r="D3201" s="2">
        <v>-12</v>
      </c>
      <c r="E3201" s="5">
        <v>90.01</v>
      </c>
      <c r="F3201" s="5">
        <v>82.87</v>
      </c>
      <c r="G3201" s="5">
        <v>4.34</v>
      </c>
      <c r="I3201" s="2"/>
      <c r="P3201" s="2"/>
    </row>
    <row r="3202" spans="1:16">
      <c r="A3202" s="1">
        <f t="shared" si="347"/>
        <v>-2998505</v>
      </c>
      <c r="B3202" s="1">
        <v>-5</v>
      </c>
      <c r="C3202" s="1">
        <v>3</v>
      </c>
      <c r="D3202" s="2">
        <v>-12</v>
      </c>
      <c r="E3202" s="5">
        <v>3.91</v>
      </c>
      <c r="F3202" s="5">
        <v>2.9</v>
      </c>
      <c r="G3202" s="5">
        <v>1.63</v>
      </c>
      <c r="I3202" s="2"/>
      <c r="P3202" s="2"/>
    </row>
    <row r="3203" spans="1:16">
      <c r="A3203" s="1">
        <f t="shared" si="347"/>
        <v>-2998994</v>
      </c>
      <c r="B3203" s="1">
        <v>6</v>
      </c>
      <c r="C3203" s="1">
        <v>2</v>
      </c>
      <c r="D3203" s="2">
        <v>-12</v>
      </c>
      <c r="E3203" s="5">
        <v>13.04</v>
      </c>
      <c r="F3203" s="5">
        <v>16.670000000000002</v>
      </c>
      <c r="G3203" s="5">
        <v>2.09</v>
      </c>
      <c r="I3203" s="2"/>
      <c r="P3203" s="2"/>
    </row>
    <row r="3204" spans="1:16">
      <c r="A3204" s="1">
        <f t="shared" si="347"/>
        <v>-2998995</v>
      </c>
      <c r="B3204" s="1">
        <v>5</v>
      </c>
      <c r="C3204" s="1">
        <v>2</v>
      </c>
      <c r="D3204" s="2">
        <v>-12</v>
      </c>
      <c r="E3204" s="5">
        <v>10.78</v>
      </c>
      <c r="F3204" s="5">
        <v>11.8</v>
      </c>
      <c r="G3204" s="5">
        <v>1.27</v>
      </c>
      <c r="I3204" s="2"/>
      <c r="P3204" s="2"/>
    </row>
    <row r="3205" spans="1:16">
      <c r="A3205" s="1">
        <f t="shared" si="347"/>
        <v>-2998996</v>
      </c>
      <c r="B3205" s="1">
        <v>4</v>
      </c>
      <c r="C3205" s="1">
        <v>2</v>
      </c>
      <c r="D3205" s="2">
        <v>-12</v>
      </c>
      <c r="E3205" s="5">
        <v>156.19999999999999</v>
      </c>
      <c r="F3205" s="5">
        <v>146.77000000000001</v>
      </c>
      <c r="G3205" s="5">
        <v>4</v>
      </c>
      <c r="I3205" s="2"/>
      <c r="P3205" s="2"/>
    </row>
    <row r="3206" spans="1:16">
      <c r="A3206" s="1">
        <f t="shared" si="347"/>
        <v>-2998997</v>
      </c>
      <c r="B3206" s="1">
        <v>3</v>
      </c>
      <c r="C3206" s="1">
        <v>2</v>
      </c>
      <c r="D3206" s="2">
        <v>-12</v>
      </c>
      <c r="E3206" s="5">
        <v>53.18</v>
      </c>
      <c r="F3206" s="5">
        <v>57.13</v>
      </c>
      <c r="G3206" s="5">
        <v>3.36</v>
      </c>
      <c r="I3206" s="2"/>
      <c r="P3206" s="2"/>
    </row>
    <row r="3207" spans="1:16">
      <c r="A3207" s="1">
        <f t="shared" si="347"/>
        <v>-2998998</v>
      </c>
      <c r="B3207" s="1">
        <v>2</v>
      </c>
      <c r="C3207" s="1">
        <v>2</v>
      </c>
      <c r="D3207" s="2">
        <v>-12</v>
      </c>
      <c r="E3207" s="5">
        <v>22.28</v>
      </c>
      <c r="F3207" s="5">
        <v>23.97</v>
      </c>
      <c r="G3207" s="5">
        <v>1.27</v>
      </c>
      <c r="I3207" s="2"/>
      <c r="P3207" s="2"/>
    </row>
    <row r="3208" spans="1:16">
      <c r="A3208" s="1">
        <f t="shared" si="347"/>
        <v>-2998999</v>
      </c>
      <c r="B3208" s="1">
        <v>1</v>
      </c>
      <c r="C3208" s="1">
        <v>2</v>
      </c>
      <c r="D3208" s="2">
        <v>-12</v>
      </c>
      <c r="E3208" s="5">
        <v>2.44</v>
      </c>
      <c r="F3208" s="5">
        <v>1.18</v>
      </c>
      <c r="G3208" s="5">
        <v>0.9</v>
      </c>
      <c r="I3208" s="2"/>
      <c r="P3208" s="2"/>
    </row>
    <row r="3209" spans="1:16">
      <c r="A3209" s="1">
        <f t="shared" si="347"/>
        <v>-2999000</v>
      </c>
      <c r="B3209" s="1">
        <v>0</v>
      </c>
      <c r="C3209" s="1">
        <v>2</v>
      </c>
      <c r="D3209" s="2">
        <v>-12</v>
      </c>
      <c r="E3209" s="5">
        <v>31.13</v>
      </c>
      <c r="F3209" s="5">
        <v>30.56</v>
      </c>
      <c r="G3209" s="5">
        <v>2.29</v>
      </c>
      <c r="I3209" s="2"/>
      <c r="P3209" s="2"/>
    </row>
    <row r="3210" spans="1:16">
      <c r="A3210" s="1">
        <f t="shared" si="347"/>
        <v>-2999001</v>
      </c>
      <c r="B3210" s="1">
        <v>-1</v>
      </c>
      <c r="C3210" s="1">
        <v>2</v>
      </c>
      <c r="D3210" s="2">
        <v>-12</v>
      </c>
      <c r="E3210" s="5">
        <v>45.26</v>
      </c>
      <c r="F3210" s="5">
        <v>40.909999999999997</v>
      </c>
      <c r="G3210" s="5">
        <v>2.69</v>
      </c>
      <c r="I3210" s="2"/>
      <c r="P3210" s="2"/>
    </row>
    <row r="3211" spans="1:16">
      <c r="A3211" s="1">
        <f t="shared" si="347"/>
        <v>-2999002</v>
      </c>
      <c r="B3211" s="1">
        <v>-2</v>
      </c>
      <c r="C3211" s="1">
        <v>2</v>
      </c>
      <c r="D3211" s="2">
        <v>-12</v>
      </c>
      <c r="E3211" s="5">
        <v>215.4</v>
      </c>
      <c r="F3211" s="5">
        <v>194.96</v>
      </c>
      <c r="G3211" s="5">
        <v>7.17</v>
      </c>
      <c r="I3211" s="2"/>
      <c r="P3211" s="2"/>
    </row>
    <row r="3212" spans="1:16">
      <c r="A3212" s="1">
        <f t="shared" si="347"/>
        <v>-2999003</v>
      </c>
      <c r="B3212" s="1">
        <v>-3</v>
      </c>
      <c r="C3212" s="1">
        <v>2</v>
      </c>
      <c r="D3212" s="2">
        <v>-12</v>
      </c>
      <c r="E3212" s="5">
        <v>53.34</v>
      </c>
      <c r="F3212" s="5">
        <v>53.05</v>
      </c>
      <c r="G3212" s="5">
        <v>3.32</v>
      </c>
      <c r="I3212" s="2"/>
      <c r="P3212" s="2"/>
    </row>
    <row r="3213" spans="1:16">
      <c r="A3213" s="1">
        <f t="shared" si="347"/>
        <v>-2999004</v>
      </c>
      <c r="B3213" s="1">
        <v>-4</v>
      </c>
      <c r="C3213" s="1">
        <v>2</v>
      </c>
      <c r="D3213" s="2">
        <v>-12</v>
      </c>
      <c r="E3213" s="5">
        <v>7.82</v>
      </c>
      <c r="F3213" s="5">
        <v>3.71</v>
      </c>
      <c r="G3213" s="5">
        <v>1.57</v>
      </c>
      <c r="I3213" s="2"/>
      <c r="P3213" s="2"/>
    </row>
    <row r="3214" spans="1:16">
      <c r="A3214" s="1">
        <f t="shared" si="347"/>
        <v>-2999005</v>
      </c>
      <c r="B3214" s="1">
        <v>-5</v>
      </c>
      <c r="C3214" s="1">
        <v>2</v>
      </c>
      <c r="D3214" s="2">
        <v>-12</v>
      </c>
      <c r="E3214" s="5">
        <v>17.55</v>
      </c>
      <c r="F3214" s="5">
        <v>15.08</v>
      </c>
      <c r="G3214" s="5">
        <v>2.48</v>
      </c>
      <c r="I3214" s="2"/>
      <c r="P3214" s="2"/>
    </row>
    <row r="3215" spans="1:16">
      <c r="A3215" s="1">
        <f t="shared" si="347"/>
        <v>-2999493</v>
      </c>
      <c r="B3215" s="1">
        <v>7</v>
      </c>
      <c r="C3215" s="1">
        <v>1</v>
      </c>
      <c r="D3215" s="2">
        <v>-12</v>
      </c>
      <c r="E3215" s="5">
        <v>3.94</v>
      </c>
      <c r="F3215" s="5">
        <v>1.06</v>
      </c>
      <c r="G3215" s="5">
        <v>1.2</v>
      </c>
      <c r="I3215" s="2"/>
      <c r="P3215" s="2"/>
    </row>
    <row r="3216" spans="1:16">
      <c r="A3216" s="1">
        <f t="shared" si="347"/>
        <v>-2999494</v>
      </c>
      <c r="B3216" s="1">
        <v>6</v>
      </c>
      <c r="C3216" s="1">
        <v>1</v>
      </c>
      <c r="D3216" s="2">
        <v>-12</v>
      </c>
      <c r="E3216" s="5">
        <v>0.25</v>
      </c>
      <c r="F3216" s="5">
        <v>-0.42</v>
      </c>
      <c r="G3216" s="5">
        <v>0.69</v>
      </c>
      <c r="I3216" s="2"/>
      <c r="P3216" s="2"/>
    </row>
    <row r="3217" spans="1:16">
      <c r="A3217" s="1">
        <f t="shared" si="347"/>
        <v>-2999495</v>
      </c>
      <c r="B3217" s="1">
        <v>5</v>
      </c>
      <c r="C3217" s="1">
        <v>1</v>
      </c>
      <c r="D3217" s="2">
        <v>-12</v>
      </c>
      <c r="E3217" s="5">
        <v>26.83</v>
      </c>
      <c r="F3217" s="5">
        <v>29.05</v>
      </c>
      <c r="G3217" s="5">
        <v>1.73</v>
      </c>
      <c r="I3217" s="2"/>
      <c r="P3217" s="2"/>
    </row>
    <row r="3218" spans="1:16">
      <c r="A3218" s="1">
        <f t="shared" si="347"/>
        <v>-2999496</v>
      </c>
      <c r="B3218" s="1">
        <v>4</v>
      </c>
      <c r="C3218" s="1">
        <v>1</v>
      </c>
      <c r="D3218" s="2">
        <v>-12</v>
      </c>
      <c r="E3218" s="5">
        <v>42.06</v>
      </c>
      <c r="F3218" s="5">
        <v>36.630000000000003</v>
      </c>
      <c r="G3218" s="5">
        <v>1.75</v>
      </c>
      <c r="I3218" s="2"/>
      <c r="P3218" s="2"/>
    </row>
    <row r="3219" spans="1:16">
      <c r="A3219" s="1">
        <f t="shared" si="347"/>
        <v>-2999497</v>
      </c>
      <c r="B3219" s="1">
        <v>3</v>
      </c>
      <c r="C3219" s="1">
        <v>1</v>
      </c>
      <c r="D3219" s="2">
        <v>-12</v>
      </c>
      <c r="E3219" s="5">
        <v>72.819999999999993</v>
      </c>
      <c r="F3219" s="5">
        <v>69.39</v>
      </c>
      <c r="G3219" s="5">
        <v>2.31</v>
      </c>
      <c r="I3219" s="2"/>
      <c r="P3219" s="2"/>
    </row>
    <row r="3220" spans="1:16">
      <c r="A3220" s="1">
        <f t="shared" si="347"/>
        <v>-2999498</v>
      </c>
      <c r="B3220" s="1">
        <v>2</v>
      </c>
      <c r="C3220" s="1">
        <v>1</v>
      </c>
      <c r="D3220" s="2">
        <v>-12</v>
      </c>
      <c r="E3220" s="5">
        <v>137.79</v>
      </c>
      <c r="F3220" s="5">
        <v>129.94</v>
      </c>
      <c r="G3220" s="5">
        <v>3.31</v>
      </c>
      <c r="I3220" s="2"/>
      <c r="P3220" s="2"/>
    </row>
    <row r="3221" spans="1:16">
      <c r="A3221" s="1">
        <f t="shared" si="347"/>
        <v>-2999499</v>
      </c>
      <c r="B3221" s="1">
        <v>1</v>
      </c>
      <c r="C3221" s="1">
        <v>1</v>
      </c>
      <c r="D3221" s="2">
        <v>-12</v>
      </c>
      <c r="E3221" s="5">
        <v>55.79</v>
      </c>
      <c r="F3221" s="5">
        <v>58.12</v>
      </c>
      <c r="G3221" s="5">
        <v>3.17</v>
      </c>
      <c r="I3221" s="2"/>
      <c r="P3221" s="2"/>
    </row>
    <row r="3222" spans="1:16">
      <c r="A3222" s="1">
        <f t="shared" ref="A3222:A3285" si="348">B3222+500*C3222+250000*D3222</f>
        <v>-2999500</v>
      </c>
      <c r="B3222" s="1">
        <v>0</v>
      </c>
      <c r="C3222" s="1">
        <v>1</v>
      </c>
      <c r="D3222" s="2">
        <v>-12</v>
      </c>
      <c r="E3222" s="5">
        <v>47.97</v>
      </c>
      <c r="F3222" s="5">
        <v>43.84</v>
      </c>
      <c r="G3222" s="5">
        <v>2.72</v>
      </c>
      <c r="I3222" s="2"/>
      <c r="P3222" s="2"/>
    </row>
    <row r="3223" spans="1:16">
      <c r="A3223" s="1">
        <f t="shared" si="348"/>
        <v>-2999501</v>
      </c>
      <c r="B3223" s="1">
        <v>-1</v>
      </c>
      <c r="C3223" s="1">
        <v>1</v>
      </c>
      <c r="D3223" s="2">
        <v>-12</v>
      </c>
      <c r="E3223" s="5">
        <v>28.93</v>
      </c>
      <c r="F3223" s="5">
        <v>30.9</v>
      </c>
      <c r="G3223" s="5">
        <v>2.42</v>
      </c>
      <c r="I3223" s="2"/>
      <c r="P3223" s="2"/>
    </row>
    <row r="3224" spans="1:16">
      <c r="A3224" s="1">
        <f t="shared" si="348"/>
        <v>-2999502</v>
      </c>
      <c r="B3224" s="1">
        <v>-2</v>
      </c>
      <c r="C3224" s="1">
        <v>1</v>
      </c>
      <c r="D3224" s="2">
        <v>-12</v>
      </c>
      <c r="E3224" s="5">
        <v>123.82</v>
      </c>
      <c r="F3224" s="5">
        <v>129.72999999999999</v>
      </c>
      <c r="G3224" s="5">
        <v>5.49</v>
      </c>
      <c r="I3224" s="2"/>
      <c r="P3224" s="2"/>
    </row>
    <row r="3225" spans="1:16">
      <c r="A3225" s="1">
        <f t="shared" si="348"/>
        <v>-2999503</v>
      </c>
      <c r="B3225" s="1">
        <v>-3</v>
      </c>
      <c r="C3225" s="1">
        <v>1</v>
      </c>
      <c r="D3225" s="2">
        <v>-12</v>
      </c>
      <c r="E3225" s="5">
        <v>36.46</v>
      </c>
      <c r="F3225" s="5">
        <v>32.81</v>
      </c>
      <c r="G3225" s="5">
        <v>2.71</v>
      </c>
      <c r="I3225" s="2"/>
      <c r="P3225" s="2"/>
    </row>
    <row r="3226" spans="1:16">
      <c r="A3226" s="1">
        <f t="shared" si="348"/>
        <v>-2999504</v>
      </c>
      <c r="B3226" s="1">
        <v>-4</v>
      </c>
      <c r="C3226" s="1">
        <v>1</v>
      </c>
      <c r="D3226" s="2">
        <v>-12</v>
      </c>
      <c r="E3226" s="5">
        <v>29.09</v>
      </c>
      <c r="F3226" s="5">
        <v>31.59</v>
      </c>
      <c r="G3226" s="5">
        <v>2.86</v>
      </c>
      <c r="I3226" s="2"/>
      <c r="P3226" s="2"/>
    </row>
    <row r="3227" spans="1:16">
      <c r="A3227" s="1">
        <f t="shared" si="348"/>
        <v>-2999505</v>
      </c>
      <c r="B3227" s="1">
        <v>-5</v>
      </c>
      <c r="C3227" s="1">
        <v>1</v>
      </c>
      <c r="D3227" s="2">
        <v>-12</v>
      </c>
      <c r="E3227" s="5">
        <v>23.83</v>
      </c>
      <c r="F3227" s="5">
        <v>29.69</v>
      </c>
      <c r="G3227" s="5">
        <v>3.26</v>
      </c>
      <c r="I3227" s="2"/>
      <c r="P3227" s="2"/>
    </row>
    <row r="3228" spans="1:16">
      <c r="A3228" s="1">
        <f t="shared" si="348"/>
        <v>-2999993</v>
      </c>
      <c r="B3228" s="1">
        <v>7</v>
      </c>
      <c r="C3228" s="1">
        <v>0</v>
      </c>
      <c r="D3228" s="2">
        <v>-12</v>
      </c>
      <c r="E3228" s="5">
        <v>11.8</v>
      </c>
      <c r="F3228" s="5">
        <v>12.71</v>
      </c>
      <c r="G3228" s="5">
        <v>1.49</v>
      </c>
      <c r="I3228" s="2"/>
      <c r="P3228" s="2"/>
    </row>
    <row r="3229" spans="1:16">
      <c r="A3229" s="1">
        <f t="shared" si="348"/>
        <v>-2999994</v>
      </c>
      <c r="B3229" s="1">
        <v>6</v>
      </c>
      <c r="C3229" s="1">
        <v>0</v>
      </c>
      <c r="D3229" s="2">
        <v>-12</v>
      </c>
      <c r="E3229" s="5">
        <v>27.24</v>
      </c>
      <c r="F3229" s="5">
        <v>28.61</v>
      </c>
      <c r="G3229" s="5">
        <v>4.03</v>
      </c>
      <c r="I3229" s="2"/>
      <c r="P3229" s="2"/>
    </row>
    <row r="3230" spans="1:16">
      <c r="A3230" s="1">
        <f t="shared" si="348"/>
        <v>-2999995</v>
      </c>
      <c r="B3230" s="1">
        <v>5</v>
      </c>
      <c r="C3230" s="1">
        <v>0</v>
      </c>
      <c r="D3230" s="2">
        <v>-12</v>
      </c>
      <c r="E3230" s="5">
        <v>28.85</v>
      </c>
      <c r="F3230" s="5">
        <v>28.73</v>
      </c>
      <c r="G3230" s="5">
        <v>1.65</v>
      </c>
      <c r="I3230" s="2"/>
      <c r="P3230" s="2"/>
    </row>
    <row r="3231" spans="1:16">
      <c r="A3231" s="1">
        <f t="shared" si="348"/>
        <v>-2999996</v>
      </c>
      <c r="B3231" s="1">
        <v>4</v>
      </c>
      <c r="C3231" s="1">
        <v>0</v>
      </c>
      <c r="D3231" s="2">
        <v>-12</v>
      </c>
      <c r="E3231" s="5">
        <v>14.29</v>
      </c>
      <c r="F3231" s="5">
        <v>16.61</v>
      </c>
      <c r="G3231" s="5">
        <v>1.29</v>
      </c>
      <c r="I3231" s="2"/>
      <c r="P3231" s="2"/>
    </row>
    <row r="3232" spans="1:16">
      <c r="A3232" s="1">
        <f t="shared" si="348"/>
        <v>-2999997</v>
      </c>
      <c r="B3232" s="1">
        <v>3</v>
      </c>
      <c r="C3232" s="1">
        <v>0</v>
      </c>
      <c r="D3232" s="2">
        <v>-12</v>
      </c>
      <c r="E3232" s="5">
        <v>19.53</v>
      </c>
      <c r="F3232" s="5">
        <v>17.61</v>
      </c>
      <c r="G3232" s="5">
        <v>1.23</v>
      </c>
      <c r="I3232" s="2"/>
      <c r="P3232" s="2"/>
    </row>
    <row r="3233" spans="1:16">
      <c r="A3233" s="1">
        <f t="shared" si="348"/>
        <v>-2999998</v>
      </c>
      <c r="B3233" s="1">
        <v>2</v>
      </c>
      <c r="C3233" s="1">
        <v>0</v>
      </c>
      <c r="D3233" s="2">
        <v>-12</v>
      </c>
      <c r="E3233" s="5">
        <v>32.979999999999997</v>
      </c>
      <c r="F3233" s="5">
        <v>31.59</v>
      </c>
      <c r="G3233" s="5">
        <v>1.45</v>
      </c>
      <c r="I3233" s="2"/>
      <c r="P3233" s="2"/>
    </row>
    <row r="3234" spans="1:16">
      <c r="A3234" s="1">
        <f t="shared" si="348"/>
        <v>-2999999</v>
      </c>
      <c r="B3234" s="1">
        <v>1</v>
      </c>
      <c r="C3234" s="1">
        <v>0</v>
      </c>
      <c r="D3234" s="2">
        <v>-12</v>
      </c>
      <c r="E3234" s="5">
        <v>34.22</v>
      </c>
      <c r="F3234" s="5">
        <v>30.02</v>
      </c>
      <c r="G3234" s="5">
        <v>2.33</v>
      </c>
      <c r="I3234" s="2"/>
      <c r="P3234" s="2"/>
    </row>
    <row r="3235" spans="1:16">
      <c r="A3235" s="1">
        <f t="shared" si="348"/>
        <v>-3000000</v>
      </c>
      <c r="B3235" s="1">
        <v>0</v>
      </c>
      <c r="C3235" s="1">
        <v>0</v>
      </c>
      <c r="D3235" s="2">
        <v>-12</v>
      </c>
      <c r="E3235" s="5">
        <v>288.81</v>
      </c>
      <c r="F3235" s="5">
        <v>276.33</v>
      </c>
      <c r="G3235" s="5">
        <v>9.18</v>
      </c>
      <c r="I3235" s="2"/>
      <c r="P3235" s="2"/>
    </row>
    <row r="3236" spans="1:16">
      <c r="A3236" s="1">
        <f t="shared" si="348"/>
        <v>-3000001</v>
      </c>
      <c r="B3236" s="1">
        <v>-1</v>
      </c>
      <c r="C3236" s="1">
        <v>0</v>
      </c>
      <c r="D3236" s="2">
        <v>-12</v>
      </c>
      <c r="E3236" s="5">
        <v>71.17</v>
      </c>
      <c r="F3236" s="5">
        <v>71.77</v>
      </c>
      <c r="G3236" s="5">
        <v>3.73</v>
      </c>
      <c r="I3236" s="2"/>
      <c r="P3236" s="2"/>
    </row>
    <row r="3237" spans="1:16">
      <c r="A3237" s="1">
        <f t="shared" si="348"/>
        <v>-3000002</v>
      </c>
      <c r="B3237" s="1">
        <v>-2</v>
      </c>
      <c r="C3237" s="1">
        <v>0</v>
      </c>
      <c r="D3237" s="2">
        <v>-12</v>
      </c>
      <c r="E3237" s="5">
        <v>16.46</v>
      </c>
      <c r="F3237" s="5">
        <v>15.32</v>
      </c>
      <c r="G3237" s="5">
        <v>2.0499999999999998</v>
      </c>
      <c r="I3237" s="2"/>
      <c r="P3237" s="2"/>
    </row>
    <row r="3238" spans="1:16">
      <c r="A3238" s="1">
        <f t="shared" si="348"/>
        <v>-3000003</v>
      </c>
      <c r="B3238" s="1">
        <v>-3</v>
      </c>
      <c r="C3238" s="1">
        <v>0</v>
      </c>
      <c r="D3238" s="2">
        <v>-12</v>
      </c>
      <c r="E3238" s="5">
        <v>22.49</v>
      </c>
      <c r="F3238" s="5">
        <v>23.64</v>
      </c>
      <c r="G3238" s="5">
        <v>2.57</v>
      </c>
      <c r="I3238" s="2"/>
      <c r="P3238" s="2"/>
    </row>
    <row r="3239" spans="1:16">
      <c r="A3239" s="1">
        <f t="shared" si="348"/>
        <v>-3000004</v>
      </c>
      <c r="B3239" s="1">
        <v>-4</v>
      </c>
      <c r="C3239" s="1">
        <v>0</v>
      </c>
      <c r="D3239" s="2">
        <v>-12</v>
      </c>
      <c r="E3239" s="5">
        <v>10.130000000000001</v>
      </c>
      <c r="F3239" s="5">
        <v>7.83</v>
      </c>
      <c r="G3239" s="5">
        <v>1.99</v>
      </c>
      <c r="I3239" s="2"/>
      <c r="P3239" s="2"/>
    </row>
    <row r="3240" spans="1:16">
      <c r="A3240" s="1">
        <f t="shared" si="348"/>
        <v>-3000493</v>
      </c>
      <c r="B3240" s="1">
        <v>7</v>
      </c>
      <c r="C3240" s="1">
        <v>-1</v>
      </c>
      <c r="D3240" s="2">
        <v>-12</v>
      </c>
      <c r="E3240" s="5">
        <v>9.61</v>
      </c>
      <c r="F3240" s="5">
        <v>9.7899999999999991</v>
      </c>
      <c r="G3240" s="5">
        <v>1.86</v>
      </c>
      <c r="I3240" s="2"/>
      <c r="P3240" s="2"/>
    </row>
    <row r="3241" spans="1:16">
      <c r="A3241" s="1">
        <f t="shared" si="348"/>
        <v>-3000494</v>
      </c>
      <c r="B3241" s="1">
        <v>6</v>
      </c>
      <c r="C3241" s="1">
        <v>-1</v>
      </c>
      <c r="D3241" s="2">
        <v>-12</v>
      </c>
      <c r="E3241" s="5">
        <v>11</v>
      </c>
      <c r="F3241" s="5">
        <v>12.48</v>
      </c>
      <c r="G3241" s="5">
        <v>2.56</v>
      </c>
      <c r="I3241" s="2"/>
      <c r="P3241" s="2"/>
    </row>
    <row r="3242" spans="1:16">
      <c r="A3242" s="1">
        <f t="shared" si="348"/>
        <v>-3000495</v>
      </c>
      <c r="B3242" s="1">
        <v>5</v>
      </c>
      <c r="C3242" s="1">
        <v>-1</v>
      </c>
      <c r="D3242" s="2">
        <v>-12</v>
      </c>
      <c r="E3242" s="5">
        <v>39.46</v>
      </c>
      <c r="F3242" s="5">
        <v>41.86</v>
      </c>
      <c r="G3242" s="5">
        <v>1.94</v>
      </c>
      <c r="I3242" s="2"/>
      <c r="P3242" s="2"/>
    </row>
    <row r="3243" spans="1:16">
      <c r="A3243" s="1">
        <f t="shared" si="348"/>
        <v>-3000496</v>
      </c>
      <c r="B3243" s="1">
        <v>4</v>
      </c>
      <c r="C3243" s="1">
        <v>-1</v>
      </c>
      <c r="D3243" s="2">
        <v>-12</v>
      </c>
      <c r="E3243" s="5">
        <v>34.61</v>
      </c>
      <c r="F3243" s="5">
        <v>29.43</v>
      </c>
      <c r="G3243" s="5">
        <v>2.06</v>
      </c>
      <c r="I3243" s="2"/>
      <c r="P3243" s="2"/>
    </row>
    <row r="3244" spans="1:16">
      <c r="A3244" s="1">
        <f t="shared" si="348"/>
        <v>-3000497</v>
      </c>
      <c r="B3244" s="1">
        <v>3</v>
      </c>
      <c r="C3244" s="1">
        <v>-1</v>
      </c>
      <c r="D3244" s="2">
        <v>-12</v>
      </c>
      <c r="E3244" s="5">
        <v>132.84</v>
      </c>
      <c r="F3244" s="5">
        <v>136.88999999999999</v>
      </c>
      <c r="G3244" s="5">
        <v>4.21</v>
      </c>
      <c r="I3244" s="2"/>
      <c r="P3244" s="2"/>
    </row>
    <row r="3245" spans="1:16">
      <c r="A3245" s="1">
        <f t="shared" si="348"/>
        <v>-3000498</v>
      </c>
      <c r="B3245" s="1">
        <v>2</v>
      </c>
      <c r="C3245" s="1">
        <v>-1</v>
      </c>
      <c r="D3245" s="2">
        <v>-12</v>
      </c>
      <c r="E3245" s="5">
        <v>61.24</v>
      </c>
      <c r="F3245" s="5">
        <v>55.52</v>
      </c>
      <c r="G3245" s="5">
        <v>1.97</v>
      </c>
      <c r="I3245" s="2"/>
      <c r="P3245" s="2"/>
    </row>
    <row r="3246" spans="1:16">
      <c r="A3246" s="1">
        <f t="shared" si="348"/>
        <v>-3000499</v>
      </c>
      <c r="B3246" s="1">
        <v>1</v>
      </c>
      <c r="C3246" s="1">
        <v>-1</v>
      </c>
      <c r="D3246" s="2">
        <v>-12</v>
      </c>
      <c r="E3246" s="5">
        <v>91.86</v>
      </c>
      <c r="F3246" s="5">
        <v>90.32</v>
      </c>
      <c r="G3246" s="5">
        <v>4.1500000000000004</v>
      </c>
      <c r="I3246" s="2"/>
      <c r="P3246" s="2"/>
    </row>
    <row r="3247" spans="1:16">
      <c r="A3247" s="1">
        <f t="shared" si="348"/>
        <v>-3000500</v>
      </c>
      <c r="B3247" s="1">
        <v>0</v>
      </c>
      <c r="C3247" s="1">
        <v>-1</v>
      </c>
      <c r="D3247" s="2">
        <v>-12</v>
      </c>
      <c r="E3247" s="5">
        <v>101.42</v>
      </c>
      <c r="F3247" s="5">
        <v>94.09</v>
      </c>
      <c r="G3247" s="5">
        <v>4.34</v>
      </c>
      <c r="I3247" s="2"/>
      <c r="P3247" s="2"/>
    </row>
    <row r="3248" spans="1:16">
      <c r="A3248" s="1">
        <f t="shared" si="348"/>
        <v>-3000501</v>
      </c>
      <c r="B3248" s="1">
        <v>-1</v>
      </c>
      <c r="C3248" s="1">
        <v>-1</v>
      </c>
      <c r="D3248" s="2">
        <v>-12</v>
      </c>
      <c r="E3248" s="5">
        <v>276.82</v>
      </c>
      <c r="F3248" s="5">
        <v>279.04000000000002</v>
      </c>
      <c r="G3248" s="5">
        <v>9.52</v>
      </c>
      <c r="I3248" s="2"/>
      <c r="P3248" s="2"/>
    </row>
    <row r="3249" spans="1:16">
      <c r="A3249" s="1">
        <f t="shared" si="348"/>
        <v>-3000502</v>
      </c>
      <c r="B3249" s="1">
        <v>-2</v>
      </c>
      <c r="C3249" s="1">
        <v>-1</v>
      </c>
      <c r="D3249" s="2">
        <v>-12</v>
      </c>
      <c r="E3249" s="5">
        <v>30.51</v>
      </c>
      <c r="F3249" s="5">
        <v>30.97</v>
      </c>
      <c r="G3249" s="5">
        <v>2.69</v>
      </c>
      <c r="I3249" s="2"/>
      <c r="P3249" s="2"/>
    </row>
    <row r="3250" spans="1:16">
      <c r="A3250" s="1">
        <f t="shared" si="348"/>
        <v>-3000503</v>
      </c>
      <c r="B3250" s="1">
        <v>-3</v>
      </c>
      <c r="C3250" s="1">
        <v>-1</v>
      </c>
      <c r="D3250" s="2">
        <v>-12</v>
      </c>
      <c r="E3250" s="5">
        <v>54.94</v>
      </c>
      <c r="F3250" s="5">
        <v>56.19</v>
      </c>
      <c r="G3250" s="5">
        <v>3.71</v>
      </c>
      <c r="I3250" s="2"/>
      <c r="P3250" s="2"/>
    </row>
    <row r="3251" spans="1:16">
      <c r="A3251" s="1">
        <f t="shared" si="348"/>
        <v>-3000504</v>
      </c>
      <c r="B3251" s="1">
        <v>-4</v>
      </c>
      <c r="C3251" s="1">
        <v>-1</v>
      </c>
      <c r="D3251" s="2">
        <v>-12</v>
      </c>
      <c r="E3251" s="5">
        <v>1.82</v>
      </c>
      <c r="F3251" s="5">
        <v>2.98</v>
      </c>
      <c r="G3251" s="5">
        <v>1.74</v>
      </c>
      <c r="I3251" s="2"/>
      <c r="P3251" s="2"/>
    </row>
    <row r="3252" spans="1:16">
      <c r="A3252" s="1">
        <f t="shared" si="348"/>
        <v>-3000993</v>
      </c>
      <c r="B3252" s="1">
        <v>7</v>
      </c>
      <c r="C3252" s="1">
        <v>-2</v>
      </c>
      <c r="D3252" s="2">
        <v>-12</v>
      </c>
      <c r="E3252" s="5">
        <v>7.87</v>
      </c>
      <c r="F3252" s="5">
        <v>5.75</v>
      </c>
      <c r="G3252" s="5">
        <v>1.59</v>
      </c>
      <c r="I3252" s="2"/>
      <c r="P3252" s="2"/>
    </row>
    <row r="3253" spans="1:16">
      <c r="A3253" s="1">
        <f t="shared" si="348"/>
        <v>-3000994</v>
      </c>
      <c r="B3253" s="1">
        <v>6</v>
      </c>
      <c r="C3253" s="1">
        <v>-2</v>
      </c>
      <c r="D3253" s="2">
        <v>-12</v>
      </c>
      <c r="E3253" s="5">
        <v>32.74</v>
      </c>
      <c r="F3253" s="5">
        <v>34.979999999999997</v>
      </c>
      <c r="G3253" s="5">
        <v>2.63</v>
      </c>
      <c r="I3253" s="2"/>
      <c r="P3253" s="2"/>
    </row>
    <row r="3254" spans="1:16">
      <c r="A3254" s="1">
        <f t="shared" si="348"/>
        <v>-3000995</v>
      </c>
      <c r="B3254" s="1">
        <v>5</v>
      </c>
      <c r="C3254" s="1">
        <v>-2</v>
      </c>
      <c r="D3254" s="2">
        <v>-12</v>
      </c>
      <c r="E3254" s="5">
        <v>42.52</v>
      </c>
      <c r="F3254" s="5">
        <v>54.02</v>
      </c>
      <c r="G3254" s="5">
        <v>2.2400000000000002</v>
      </c>
      <c r="I3254" s="2"/>
      <c r="P3254" s="2"/>
    </row>
    <row r="3255" spans="1:16">
      <c r="A3255" s="1">
        <f t="shared" si="348"/>
        <v>-3000996</v>
      </c>
      <c r="B3255" s="1">
        <v>4</v>
      </c>
      <c r="C3255" s="1">
        <v>-2</v>
      </c>
      <c r="D3255" s="2">
        <v>-12</v>
      </c>
      <c r="E3255" s="5">
        <v>56.77</v>
      </c>
      <c r="F3255" s="5">
        <v>49.83</v>
      </c>
      <c r="G3255" s="5">
        <v>2.0299999999999998</v>
      </c>
      <c r="I3255" s="2"/>
      <c r="P3255" s="2"/>
    </row>
    <row r="3256" spans="1:16">
      <c r="A3256" s="1">
        <f t="shared" si="348"/>
        <v>-3000997</v>
      </c>
      <c r="B3256" s="1">
        <v>3</v>
      </c>
      <c r="C3256" s="1">
        <v>-2</v>
      </c>
      <c r="D3256" s="2">
        <v>-12</v>
      </c>
      <c r="E3256" s="5">
        <v>19.53</v>
      </c>
      <c r="F3256" s="5">
        <v>22.23</v>
      </c>
      <c r="G3256" s="5">
        <v>1.39</v>
      </c>
      <c r="I3256" s="2"/>
      <c r="P3256" s="2"/>
    </row>
    <row r="3257" spans="1:16">
      <c r="A3257" s="1">
        <f t="shared" si="348"/>
        <v>-3000998</v>
      </c>
      <c r="B3257" s="1">
        <v>2</v>
      </c>
      <c r="C3257" s="1">
        <v>-2</v>
      </c>
      <c r="D3257" s="2">
        <v>-12</v>
      </c>
      <c r="E3257" s="5">
        <v>174.29</v>
      </c>
      <c r="F3257" s="5">
        <v>175.55</v>
      </c>
      <c r="G3257" s="5">
        <v>4.26</v>
      </c>
      <c r="I3257" s="2"/>
      <c r="P3257" s="2"/>
    </row>
    <row r="3258" spans="1:16">
      <c r="A3258" s="1">
        <f t="shared" si="348"/>
        <v>-3000999</v>
      </c>
      <c r="B3258" s="1">
        <v>1</v>
      </c>
      <c r="C3258" s="1">
        <v>-2</v>
      </c>
      <c r="D3258" s="2">
        <v>-12</v>
      </c>
      <c r="E3258" s="5">
        <v>217.13</v>
      </c>
      <c r="F3258" s="5">
        <v>224.69</v>
      </c>
      <c r="G3258" s="5">
        <v>7.8</v>
      </c>
      <c r="I3258" s="2"/>
      <c r="P3258" s="2"/>
    </row>
    <row r="3259" spans="1:16">
      <c r="A3259" s="1">
        <f t="shared" si="348"/>
        <v>-3001000</v>
      </c>
      <c r="B3259" s="1">
        <v>0</v>
      </c>
      <c r="C3259" s="1">
        <v>-2</v>
      </c>
      <c r="D3259" s="2">
        <v>-12</v>
      </c>
      <c r="E3259" s="5">
        <v>26.34</v>
      </c>
      <c r="F3259" s="5">
        <v>23.7</v>
      </c>
      <c r="G3259" s="5">
        <v>2.29</v>
      </c>
      <c r="I3259" s="2"/>
      <c r="P3259" s="2"/>
    </row>
    <row r="3260" spans="1:16">
      <c r="A3260" s="1">
        <f t="shared" si="348"/>
        <v>-3001001</v>
      </c>
      <c r="B3260" s="1">
        <v>-1</v>
      </c>
      <c r="C3260" s="1">
        <v>-2</v>
      </c>
      <c r="D3260" s="2">
        <v>-12</v>
      </c>
      <c r="E3260" s="5">
        <v>22.48</v>
      </c>
      <c r="F3260" s="5">
        <v>25.23</v>
      </c>
      <c r="G3260" s="5">
        <v>2.5</v>
      </c>
      <c r="I3260" s="2"/>
      <c r="P3260" s="2"/>
    </row>
    <row r="3261" spans="1:16">
      <c r="A3261" s="1">
        <f t="shared" si="348"/>
        <v>-3001002</v>
      </c>
      <c r="B3261" s="1">
        <v>-2</v>
      </c>
      <c r="C3261" s="1">
        <v>-2</v>
      </c>
      <c r="D3261" s="2">
        <v>-12</v>
      </c>
      <c r="E3261" s="5">
        <v>37.119999999999997</v>
      </c>
      <c r="F3261" s="5">
        <v>36.090000000000003</v>
      </c>
      <c r="G3261" s="5">
        <v>2.95</v>
      </c>
      <c r="I3261" s="2"/>
      <c r="P3261" s="2"/>
    </row>
    <row r="3262" spans="1:16">
      <c r="A3262" s="1">
        <f t="shared" si="348"/>
        <v>-3001003</v>
      </c>
      <c r="B3262" s="1">
        <v>-3</v>
      </c>
      <c r="C3262" s="1">
        <v>-2</v>
      </c>
      <c r="D3262" s="2">
        <v>-12</v>
      </c>
      <c r="E3262" s="5">
        <v>0.69</v>
      </c>
      <c r="F3262" s="5">
        <v>-0.03</v>
      </c>
      <c r="G3262" s="5">
        <v>1.38</v>
      </c>
      <c r="I3262" s="2"/>
      <c r="P3262" s="2"/>
    </row>
    <row r="3263" spans="1:16">
      <c r="A3263" s="1">
        <f t="shared" si="348"/>
        <v>-3001493</v>
      </c>
      <c r="B3263" s="1">
        <v>7</v>
      </c>
      <c r="C3263" s="1">
        <v>-3</v>
      </c>
      <c r="D3263" s="2">
        <v>-12</v>
      </c>
      <c r="E3263" s="5">
        <v>15.23</v>
      </c>
      <c r="F3263" s="5">
        <v>13.78</v>
      </c>
      <c r="G3263" s="5">
        <v>2.06</v>
      </c>
      <c r="I3263" s="2"/>
      <c r="P3263" s="2"/>
    </row>
    <row r="3264" spans="1:16">
      <c r="A3264" s="1">
        <f t="shared" si="348"/>
        <v>-3001494</v>
      </c>
      <c r="B3264" s="1">
        <v>6</v>
      </c>
      <c r="C3264" s="1">
        <v>-3</v>
      </c>
      <c r="D3264" s="2">
        <v>-12</v>
      </c>
      <c r="E3264" s="5">
        <v>67.650000000000006</v>
      </c>
      <c r="F3264" s="5">
        <v>64.7</v>
      </c>
      <c r="G3264" s="5">
        <v>3.67</v>
      </c>
      <c r="I3264" s="2"/>
      <c r="P3264" s="2"/>
    </row>
    <row r="3265" spans="1:16">
      <c r="A3265" s="1">
        <f t="shared" si="348"/>
        <v>-3001495</v>
      </c>
      <c r="B3265" s="1">
        <v>5</v>
      </c>
      <c r="C3265" s="1">
        <v>-3</v>
      </c>
      <c r="D3265" s="2">
        <v>-12</v>
      </c>
      <c r="E3265" s="5">
        <v>28.08</v>
      </c>
      <c r="F3265" s="5">
        <v>26.25</v>
      </c>
      <c r="G3265" s="5">
        <v>2.3199999999999998</v>
      </c>
      <c r="I3265" s="2"/>
      <c r="P3265" s="2"/>
    </row>
    <row r="3266" spans="1:16">
      <c r="A3266" s="1">
        <f t="shared" si="348"/>
        <v>-3001496</v>
      </c>
      <c r="B3266" s="1">
        <v>4</v>
      </c>
      <c r="C3266" s="1">
        <v>-3</v>
      </c>
      <c r="D3266" s="2">
        <v>-12</v>
      </c>
      <c r="E3266" s="5">
        <v>7.86</v>
      </c>
      <c r="F3266" s="5">
        <v>8.1999999999999993</v>
      </c>
      <c r="G3266" s="5">
        <v>1.03</v>
      </c>
      <c r="I3266" s="2"/>
      <c r="P3266" s="2"/>
    </row>
    <row r="3267" spans="1:16">
      <c r="A3267" s="1">
        <f t="shared" si="348"/>
        <v>-3001497</v>
      </c>
      <c r="B3267" s="1">
        <v>3</v>
      </c>
      <c r="C3267" s="1">
        <v>-3</v>
      </c>
      <c r="D3267" s="2">
        <v>-12</v>
      </c>
      <c r="E3267" s="5">
        <v>20.29</v>
      </c>
      <c r="F3267" s="5">
        <v>20.22</v>
      </c>
      <c r="G3267" s="5">
        <v>1.37</v>
      </c>
      <c r="I3267" s="2"/>
      <c r="P3267" s="2"/>
    </row>
    <row r="3268" spans="1:16">
      <c r="A3268" s="1">
        <f t="shared" si="348"/>
        <v>-3001498</v>
      </c>
      <c r="B3268" s="1">
        <v>2</v>
      </c>
      <c r="C3268" s="1">
        <v>-3</v>
      </c>
      <c r="D3268" s="2">
        <v>-12</v>
      </c>
      <c r="E3268" s="5">
        <v>21.91</v>
      </c>
      <c r="F3268" s="5">
        <v>21.57</v>
      </c>
      <c r="G3268" s="5">
        <v>1.34</v>
      </c>
      <c r="I3268" s="2"/>
      <c r="P3268" s="2"/>
    </row>
    <row r="3269" spans="1:16">
      <c r="A3269" s="1">
        <f t="shared" si="348"/>
        <v>-3001499</v>
      </c>
      <c r="B3269" s="1">
        <v>1</v>
      </c>
      <c r="C3269" s="1">
        <v>-3</v>
      </c>
      <c r="D3269" s="2">
        <v>-12</v>
      </c>
      <c r="E3269" s="5">
        <v>48.3</v>
      </c>
      <c r="F3269" s="5">
        <v>48.41</v>
      </c>
      <c r="G3269" s="5">
        <v>2.96</v>
      </c>
      <c r="I3269" s="2"/>
      <c r="P3269" s="2"/>
    </row>
    <row r="3270" spans="1:16">
      <c r="A3270" s="1">
        <f t="shared" si="348"/>
        <v>-3001500</v>
      </c>
      <c r="B3270" s="1">
        <v>0</v>
      </c>
      <c r="C3270" s="1">
        <v>-3</v>
      </c>
      <c r="D3270" s="2">
        <v>-12</v>
      </c>
      <c r="E3270" s="5">
        <v>28.23</v>
      </c>
      <c r="F3270" s="5">
        <v>29.15</v>
      </c>
      <c r="G3270" s="5">
        <v>2.48</v>
      </c>
      <c r="I3270" s="2"/>
      <c r="P3270" s="2"/>
    </row>
    <row r="3271" spans="1:16">
      <c r="A3271" s="1">
        <f t="shared" si="348"/>
        <v>-3001501</v>
      </c>
      <c r="B3271" s="1">
        <v>-1</v>
      </c>
      <c r="C3271" s="1">
        <v>-3</v>
      </c>
      <c r="D3271" s="2">
        <v>-12</v>
      </c>
      <c r="E3271" s="5">
        <v>58.83</v>
      </c>
      <c r="F3271" s="5">
        <v>57.63</v>
      </c>
      <c r="G3271" s="5">
        <v>3.56</v>
      </c>
      <c r="I3271" s="2"/>
      <c r="P3271" s="2"/>
    </row>
    <row r="3272" spans="1:16">
      <c r="A3272" s="1">
        <f t="shared" si="348"/>
        <v>-3001502</v>
      </c>
      <c r="B3272" s="1">
        <v>-2</v>
      </c>
      <c r="C3272" s="1">
        <v>-3</v>
      </c>
      <c r="D3272" s="2">
        <v>-12</v>
      </c>
      <c r="E3272" s="5">
        <v>19.62</v>
      </c>
      <c r="F3272" s="5">
        <v>19.829999999999998</v>
      </c>
      <c r="G3272" s="5">
        <v>2.5299999999999998</v>
      </c>
      <c r="I3272" s="2"/>
      <c r="P3272" s="2"/>
    </row>
    <row r="3273" spans="1:16">
      <c r="A3273" s="1">
        <f t="shared" si="348"/>
        <v>-3001503</v>
      </c>
      <c r="B3273" s="1">
        <v>-3</v>
      </c>
      <c r="C3273" s="1">
        <v>-3</v>
      </c>
      <c r="D3273" s="2">
        <v>-12</v>
      </c>
      <c r="E3273" s="5">
        <v>3.96</v>
      </c>
      <c r="F3273" s="5">
        <v>0.31</v>
      </c>
      <c r="G3273" s="5">
        <v>1.41</v>
      </c>
      <c r="I3273" s="2"/>
      <c r="P3273" s="2"/>
    </row>
    <row r="3274" spans="1:16">
      <c r="A3274" s="1">
        <f t="shared" si="348"/>
        <v>-3001993</v>
      </c>
      <c r="B3274" s="1">
        <v>7</v>
      </c>
      <c r="C3274" s="1">
        <v>-4</v>
      </c>
      <c r="D3274" s="2">
        <v>-12</v>
      </c>
      <c r="E3274" s="5">
        <v>11.72</v>
      </c>
      <c r="F3274" s="5">
        <v>9.9499999999999993</v>
      </c>
      <c r="G3274" s="5">
        <v>1.92</v>
      </c>
      <c r="I3274" s="2"/>
      <c r="P3274" s="2"/>
    </row>
    <row r="3275" spans="1:16">
      <c r="A3275" s="1">
        <f t="shared" si="348"/>
        <v>-3001994</v>
      </c>
      <c r="B3275" s="1">
        <v>6</v>
      </c>
      <c r="C3275" s="1">
        <v>-4</v>
      </c>
      <c r="D3275" s="2">
        <v>-12</v>
      </c>
      <c r="E3275" s="5">
        <v>26.68</v>
      </c>
      <c r="F3275" s="5">
        <v>24.69</v>
      </c>
      <c r="G3275" s="5">
        <v>2.5</v>
      </c>
      <c r="I3275" s="2"/>
      <c r="P3275" s="2"/>
    </row>
    <row r="3276" spans="1:16">
      <c r="A3276" s="1">
        <f t="shared" si="348"/>
        <v>-3001995</v>
      </c>
      <c r="B3276" s="1">
        <v>5</v>
      </c>
      <c r="C3276" s="1">
        <v>-4</v>
      </c>
      <c r="D3276" s="2">
        <v>-12</v>
      </c>
      <c r="E3276" s="5">
        <v>1.6</v>
      </c>
      <c r="F3276" s="5">
        <v>1.84</v>
      </c>
      <c r="G3276" s="5">
        <v>1.02</v>
      </c>
      <c r="I3276" s="2"/>
      <c r="P3276" s="2"/>
    </row>
    <row r="3277" spans="1:16">
      <c r="A3277" s="1">
        <f t="shared" si="348"/>
        <v>-3001996</v>
      </c>
      <c r="B3277" s="1">
        <v>4</v>
      </c>
      <c r="C3277" s="1">
        <v>-4</v>
      </c>
      <c r="D3277" s="2">
        <v>-12</v>
      </c>
      <c r="E3277" s="5">
        <v>0.66</v>
      </c>
      <c r="F3277" s="5">
        <v>0.69</v>
      </c>
      <c r="G3277" s="5">
        <v>0.96</v>
      </c>
      <c r="I3277" s="2"/>
      <c r="P3277" s="2"/>
    </row>
    <row r="3278" spans="1:16">
      <c r="A3278" s="1">
        <f t="shared" si="348"/>
        <v>-3001997</v>
      </c>
      <c r="B3278" s="1">
        <v>3</v>
      </c>
      <c r="C3278" s="1">
        <v>-4</v>
      </c>
      <c r="D3278" s="2">
        <v>-12</v>
      </c>
      <c r="E3278" s="5">
        <v>71.81</v>
      </c>
      <c r="F3278" s="5">
        <v>82.54</v>
      </c>
      <c r="G3278" s="5">
        <v>3.76</v>
      </c>
      <c r="I3278" s="2"/>
      <c r="P3278" s="2"/>
    </row>
    <row r="3279" spans="1:16">
      <c r="A3279" s="1">
        <f t="shared" si="348"/>
        <v>-3001998</v>
      </c>
      <c r="B3279" s="1">
        <v>2</v>
      </c>
      <c r="C3279" s="1">
        <v>-4</v>
      </c>
      <c r="D3279" s="2">
        <v>-12</v>
      </c>
      <c r="E3279" s="5">
        <v>4.4000000000000004</v>
      </c>
      <c r="F3279" s="5">
        <v>4.88</v>
      </c>
      <c r="G3279" s="5">
        <v>0.85</v>
      </c>
      <c r="I3279" s="2"/>
      <c r="P3279" s="2"/>
    </row>
    <row r="3280" spans="1:16">
      <c r="A3280" s="1">
        <f t="shared" si="348"/>
        <v>-3001999</v>
      </c>
      <c r="B3280" s="1">
        <v>1</v>
      </c>
      <c r="C3280" s="1">
        <v>-4</v>
      </c>
      <c r="D3280" s="2">
        <v>-12</v>
      </c>
      <c r="E3280" s="5">
        <v>42.7</v>
      </c>
      <c r="F3280" s="5">
        <v>44.59</v>
      </c>
      <c r="G3280" s="5">
        <v>2.9</v>
      </c>
      <c r="I3280" s="2"/>
      <c r="P3280" s="2"/>
    </row>
    <row r="3281" spans="1:16">
      <c r="A3281" s="1">
        <f t="shared" si="348"/>
        <v>-3002000</v>
      </c>
      <c r="B3281" s="1">
        <v>0</v>
      </c>
      <c r="C3281" s="1">
        <v>-4</v>
      </c>
      <c r="D3281" s="2">
        <v>-12</v>
      </c>
      <c r="E3281" s="5">
        <v>45.16</v>
      </c>
      <c r="F3281" s="5">
        <v>53.08</v>
      </c>
      <c r="G3281" s="5">
        <v>3.38</v>
      </c>
      <c r="I3281" s="2"/>
      <c r="P3281" s="2"/>
    </row>
    <row r="3282" spans="1:16">
      <c r="A3282" s="1">
        <f t="shared" si="348"/>
        <v>-3002001</v>
      </c>
      <c r="B3282" s="1">
        <v>-1</v>
      </c>
      <c r="C3282" s="1">
        <v>-4</v>
      </c>
      <c r="D3282" s="2">
        <v>-12</v>
      </c>
      <c r="E3282" s="5">
        <v>1.87</v>
      </c>
      <c r="F3282" s="5">
        <v>1.29</v>
      </c>
      <c r="G3282" s="5">
        <v>1.26</v>
      </c>
      <c r="I3282" s="2"/>
      <c r="P3282" s="2"/>
    </row>
    <row r="3283" spans="1:16">
      <c r="A3283" s="1">
        <f t="shared" si="348"/>
        <v>-3002002</v>
      </c>
      <c r="B3283" s="1">
        <v>-2</v>
      </c>
      <c r="C3283" s="1">
        <v>-4</v>
      </c>
      <c r="D3283" s="2">
        <v>-12</v>
      </c>
      <c r="E3283" s="5">
        <v>9.2100000000000009</v>
      </c>
      <c r="F3283" s="5">
        <v>6.1</v>
      </c>
      <c r="G3283" s="5">
        <v>1.86</v>
      </c>
      <c r="I3283" s="2"/>
      <c r="P3283" s="2"/>
    </row>
    <row r="3284" spans="1:16">
      <c r="A3284" s="1">
        <f t="shared" si="348"/>
        <v>-3002493</v>
      </c>
      <c r="B3284" s="1">
        <v>7</v>
      </c>
      <c r="C3284" s="1">
        <v>-5</v>
      </c>
      <c r="D3284" s="2">
        <v>-12</v>
      </c>
      <c r="E3284" s="5">
        <v>6.39</v>
      </c>
      <c r="F3284" s="5">
        <v>9.07</v>
      </c>
      <c r="G3284" s="5">
        <v>1.86</v>
      </c>
      <c r="I3284" s="2"/>
      <c r="P3284" s="2"/>
    </row>
    <row r="3285" spans="1:16">
      <c r="A3285" s="1">
        <f t="shared" si="348"/>
        <v>-3002494</v>
      </c>
      <c r="B3285" s="1">
        <v>6</v>
      </c>
      <c r="C3285" s="1">
        <v>-5</v>
      </c>
      <c r="D3285" s="2">
        <v>-12</v>
      </c>
      <c r="E3285" s="5">
        <v>22.09</v>
      </c>
      <c r="F3285" s="5">
        <v>25.33</v>
      </c>
      <c r="G3285" s="5">
        <v>2.57</v>
      </c>
      <c r="I3285" s="2"/>
      <c r="P3285" s="2"/>
    </row>
    <row r="3286" spans="1:16">
      <c r="A3286" s="1">
        <f t="shared" ref="A3286:A3349" si="349">B3286+500*C3286+250000*D3286</f>
        <v>-3002495</v>
      </c>
      <c r="B3286" s="1">
        <v>5</v>
      </c>
      <c r="C3286" s="1">
        <v>-5</v>
      </c>
      <c r="D3286" s="2">
        <v>-12</v>
      </c>
      <c r="E3286" s="5">
        <v>5.2</v>
      </c>
      <c r="F3286" s="5">
        <v>1.95</v>
      </c>
      <c r="G3286" s="5">
        <v>1.17</v>
      </c>
      <c r="I3286" s="2"/>
      <c r="P3286" s="2"/>
    </row>
    <row r="3287" spans="1:16">
      <c r="A3287" s="1">
        <f t="shared" si="349"/>
        <v>-3002496</v>
      </c>
      <c r="B3287" s="1">
        <v>4</v>
      </c>
      <c r="C3287" s="1">
        <v>-5</v>
      </c>
      <c r="D3287" s="2">
        <v>-12</v>
      </c>
      <c r="E3287" s="5">
        <v>40.57</v>
      </c>
      <c r="F3287" s="5">
        <v>39.799999999999997</v>
      </c>
      <c r="G3287" s="5">
        <v>2.78</v>
      </c>
      <c r="I3287" s="2"/>
      <c r="P3287" s="2"/>
    </row>
    <row r="3288" spans="1:16">
      <c r="A3288" s="1">
        <f t="shared" si="349"/>
        <v>-3002497</v>
      </c>
      <c r="B3288" s="1">
        <v>3</v>
      </c>
      <c r="C3288" s="1">
        <v>-5</v>
      </c>
      <c r="D3288" s="2">
        <v>-12</v>
      </c>
      <c r="E3288" s="5">
        <v>23.77</v>
      </c>
      <c r="F3288" s="5">
        <v>34.83</v>
      </c>
      <c r="G3288" s="5">
        <v>2.42</v>
      </c>
      <c r="I3288" s="2"/>
      <c r="P3288" s="2"/>
    </row>
    <row r="3289" spans="1:16">
      <c r="A3289" s="1">
        <f t="shared" si="349"/>
        <v>-3002498</v>
      </c>
      <c r="B3289" s="1">
        <v>2</v>
      </c>
      <c r="C3289" s="1">
        <v>-5</v>
      </c>
      <c r="D3289" s="2">
        <v>-12</v>
      </c>
      <c r="E3289" s="5">
        <v>57.27</v>
      </c>
      <c r="F3289" s="5">
        <v>55.76</v>
      </c>
      <c r="G3289" s="5">
        <v>2.98</v>
      </c>
      <c r="I3289" s="2"/>
      <c r="P3289" s="2"/>
    </row>
    <row r="3290" spans="1:16">
      <c r="A3290" s="1">
        <f t="shared" si="349"/>
        <v>-3002499</v>
      </c>
      <c r="B3290" s="1">
        <v>1</v>
      </c>
      <c r="C3290" s="1">
        <v>-5</v>
      </c>
      <c r="D3290" s="2">
        <v>-12</v>
      </c>
      <c r="E3290" s="5">
        <v>40.6</v>
      </c>
      <c r="F3290" s="5">
        <v>43.14</v>
      </c>
      <c r="G3290" s="5">
        <v>2.96</v>
      </c>
      <c r="I3290" s="2"/>
      <c r="P3290" s="2"/>
    </row>
    <row r="3291" spans="1:16">
      <c r="A3291" s="1">
        <f t="shared" si="349"/>
        <v>-3002500</v>
      </c>
      <c r="B3291" s="1">
        <v>0</v>
      </c>
      <c r="C3291" s="1">
        <v>-5</v>
      </c>
      <c r="D3291" s="2">
        <v>-12</v>
      </c>
      <c r="E3291" s="5">
        <v>7.73</v>
      </c>
      <c r="F3291" s="5">
        <v>9.83</v>
      </c>
      <c r="G3291" s="5">
        <v>1.93</v>
      </c>
      <c r="I3291" s="2"/>
      <c r="P3291" s="2"/>
    </row>
    <row r="3292" spans="1:16">
      <c r="A3292" s="1">
        <f t="shared" si="349"/>
        <v>-3002501</v>
      </c>
      <c r="B3292" s="1">
        <v>-1</v>
      </c>
      <c r="C3292" s="1">
        <v>-5</v>
      </c>
      <c r="D3292" s="2">
        <v>-12</v>
      </c>
      <c r="E3292" s="5">
        <v>1.07</v>
      </c>
      <c r="F3292" s="5">
        <v>0.54</v>
      </c>
      <c r="G3292" s="5">
        <v>1.39</v>
      </c>
      <c r="I3292" s="2"/>
      <c r="P3292" s="2"/>
    </row>
    <row r="3293" spans="1:16">
      <c r="A3293" s="1">
        <f t="shared" si="349"/>
        <v>-3002994</v>
      </c>
      <c r="B3293" s="1">
        <v>6</v>
      </c>
      <c r="C3293" s="1">
        <v>-6</v>
      </c>
      <c r="D3293" s="2">
        <v>-12</v>
      </c>
      <c r="E3293" s="5">
        <v>9.66</v>
      </c>
      <c r="F3293" s="5">
        <v>10.61</v>
      </c>
      <c r="G3293" s="5">
        <v>1.96</v>
      </c>
      <c r="I3293" s="2"/>
      <c r="P3293" s="2"/>
    </row>
    <row r="3294" spans="1:16">
      <c r="A3294" s="1">
        <f t="shared" si="349"/>
        <v>-3002995</v>
      </c>
      <c r="B3294" s="1">
        <v>5</v>
      </c>
      <c r="C3294" s="1">
        <v>-6</v>
      </c>
      <c r="D3294" s="2">
        <v>-12</v>
      </c>
      <c r="E3294" s="5">
        <v>3.53</v>
      </c>
      <c r="F3294" s="5">
        <v>3.41</v>
      </c>
      <c r="G3294" s="5">
        <v>1.36</v>
      </c>
      <c r="I3294" s="2"/>
      <c r="P3294" s="2"/>
    </row>
    <row r="3295" spans="1:16">
      <c r="A3295" s="1">
        <f t="shared" si="349"/>
        <v>-3002996</v>
      </c>
      <c r="B3295" s="1">
        <v>4</v>
      </c>
      <c r="C3295" s="1">
        <v>-6</v>
      </c>
      <c r="D3295" s="2">
        <v>-12</v>
      </c>
      <c r="E3295" s="5">
        <v>33.72</v>
      </c>
      <c r="F3295" s="5">
        <v>33.56</v>
      </c>
      <c r="G3295" s="5">
        <v>2.59</v>
      </c>
      <c r="I3295" s="2"/>
      <c r="P3295" s="2"/>
    </row>
    <row r="3296" spans="1:16">
      <c r="A3296" s="1">
        <f t="shared" si="349"/>
        <v>-3002997</v>
      </c>
      <c r="B3296" s="1">
        <v>3</v>
      </c>
      <c r="C3296" s="1">
        <v>-6</v>
      </c>
      <c r="D3296" s="2">
        <v>-12</v>
      </c>
      <c r="E3296" s="5">
        <v>3.57</v>
      </c>
      <c r="F3296" s="5">
        <v>4.47</v>
      </c>
      <c r="G3296" s="5">
        <v>1.32</v>
      </c>
      <c r="I3296" s="2"/>
      <c r="P3296" s="2"/>
    </row>
    <row r="3297" spans="1:16">
      <c r="A3297" s="1">
        <f t="shared" si="349"/>
        <v>-3002998</v>
      </c>
      <c r="B3297" s="1">
        <v>2</v>
      </c>
      <c r="C3297" s="1">
        <v>-6</v>
      </c>
      <c r="D3297" s="2">
        <v>-12</v>
      </c>
      <c r="E3297" s="5">
        <v>16.5</v>
      </c>
      <c r="F3297" s="5">
        <v>16.079999999999998</v>
      </c>
      <c r="G3297" s="5">
        <v>1.89</v>
      </c>
      <c r="I3297" s="2"/>
      <c r="P3297" s="2"/>
    </row>
    <row r="3298" spans="1:16">
      <c r="A3298" s="1">
        <f t="shared" si="349"/>
        <v>-3003000</v>
      </c>
      <c r="B3298" s="1">
        <v>0</v>
      </c>
      <c r="C3298" s="1">
        <v>-6</v>
      </c>
      <c r="D3298" s="2">
        <v>-12</v>
      </c>
      <c r="E3298" s="5">
        <v>2.86</v>
      </c>
      <c r="F3298" s="5">
        <v>4.1399999999999997</v>
      </c>
      <c r="G3298" s="5">
        <v>1.68</v>
      </c>
      <c r="I3298" s="2"/>
      <c r="P3298" s="2"/>
    </row>
    <row r="3299" spans="1:16">
      <c r="A3299" s="1">
        <f t="shared" si="349"/>
        <v>-3003494</v>
      </c>
      <c r="B3299" s="1">
        <v>6</v>
      </c>
      <c r="C3299" s="1">
        <v>-7</v>
      </c>
      <c r="D3299" s="2">
        <v>-12</v>
      </c>
      <c r="E3299" s="5">
        <v>3.34</v>
      </c>
      <c r="F3299" s="5">
        <v>3.1</v>
      </c>
      <c r="G3299" s="5">
        <v>1.54</v>
      </c>
      <c r="I3299" s="2"/>
      <c r="P3299" s="2"/>
    </row>
    <row r="3300" spans="1:16">
      <c r="A3300" s="1">
        <f t="shared" si="349"/>
        <v>-3003495</v>
      </c>
      <c r="B3300" s="1">
        <v>5</v>
      </c>
      <c r="C3300" s="1">
        <v>-7</v>
      </c>
      <c r="D3300" s="2">
        <v>-12</v>
      </c>
      <c r="E3300" s="5">
        <v>4.66</v>
      </c>
      <c r="F3300" s="5">
        <v>4.2300000000000004</v>
      </c>
      <c r="G3300" s="5">
        <v>1.53</v>
      </c>
      <c r="I3300" s="2"/>
      <c r="P3300" s="2"/>
    </row>
    <row r="3301" spans="1:16">
      <c r="A3301" s="1">
        <f t="shared" si="349"/>
        <v>-3003496</v>
      </c>
      <c r="B3301" s="1">
        <v>4</v>
      </c>
      <c r="C3301" s="1">
        <v>-7</v>
      </c>
      <c r="D3301" s="2">
        <v>-12</v>
      </c>
      <c r="E3301" s="5">
        <v>32.64</v>
      </c>
      <c r="F3301" s="5">
        <v>31.72</v>
      </c>
      <c r="G3301" s="5">
        <v>2.6</v>
      </c>
      <c r="I3301" s="2"/>
      <c r="P3301" s="2"/>
    </row>
    <row r="3302" spans="1:16">
      <c r="A3302" s="1">
        <f t="shared" si="349"/>
        <v>-3003497</v>
      </c>
      <c r="B3302" s="1">
        <v>3</v>
      </c>
      <c r="C3302" s="1">
        <v>-7</v>
      </c>
      <c r="D3302" s="2">
        <v>-12</v>
      </c>
      <c r="E3302" s="5">
        <v>18.899999999999999</v>
      </c>
      <c r="F3302" s="5">
        <v>22.76</v>
      </c>
      <c r="G3302" s="5">
        <v>2.36</v>
      </c>
      <c r="I3302" s="2"/>
      <c r="P3302" s="2"/>
    </row>
    <row r="3303" spans="1:16">
      <c r="A3303" s="1">
        <f t="shared" si="349"/>
        <v>-3003498</v>
      </c>
      <c r="B3303" s="1">
        <v>2</v>
      </c>
      <c r="C3303" s="1">
        <v>-7</v>
      </c>
      <c r="D3303" s="2">
        <v>-12</v>
      </c>
      <c r="E3303" s="5">
        <v>47.57</v>
      </c>
      <c r="F3303" s="5">
        <v>48.96</v>
      </c>
      <c r="G3303" s="5">
        <v>3.05</v>
      </c>
      <c r="I3303" s="2"/>
      <c r="P3303" s="2"/>
    </row>
    <row r="3304" spans="1:16">
      <c r="A3304" s="1">
        <f t="shared" si="349"/>
        <v>-3003996</v>
      </c>
      <c r="B3304" s="1">
        <v>4</v>
      </c>
      <c r="C3304" s="1">
        <v>-8</v>
      </c>
      <c r="D3304" s="2">
        <v>-12</v>
      </c>
      <c r="E3304" s="5">
        <v>4.7</v>
      </c>
      <c r="F3304" s="5">
        <v>2.35</v>
      </c>
      <c r="G3304" s="5">
        <v>1.35</v>
      </c>
      <c r="I3304" s="2"/>
      <c r="P3304" s="2"/>
    </row>
    <row r="3305" spans="1:16">
      <c r="A3305" s="1">
        <f t="shared" si="349"/>
        <v>-3003997</v>
      </c>
      <c r="B3305" s="1">
        <v>3</v>
      </c>
      <c r="C3305" s="1">
        <v>-8</v>
      </c>
      <c r="D3305" s="2">
        <v>-12</v>
      </c>
      <c r="E3305" s="5">
        <v>13.93</v>
      </c>
      <c r="F3305" s="5">
        <v>17.63</v>
      </c>
      <c r="G3305" s="5">
        <v>2.2400000000000002</v>
      </c>
      <c r="I3305" s="2"/>
      <c r="P3305" s="2"/>
    </row>
    <row r="3306" spans="1:16">
      <c r="A3306" s="1">
        <f t="shared" si="349"/>
        <v>-3245003</v>
      </c>
      <c r="B3306" s="1">
        <v>-3</v>
      </c>
      <c r="C3306" s="1">
        <v>10</v>
      </c>
      <c r="D3306" s="2">
        <v>-13</v>
      </c>
      <c r="E3306" s="5">
        <v>0.99</v>
      </c>
      <c r="F3306" s="5">
        <v>1.02</v>
      </c>
      <c r="G3306" s="5">
        <v>1.84</v>
      </c>
      <c r="I3306" s="2"/>
      <c r="P3306" s="2"/>
    </row>
    <row r="3307" spans="1:16">
      <c r="A3307" s="1">
        <f t="shared" si="349"/>
        <v>-3245498</v>
      </c>
      <c r="B3307" s="1">
        <v>2</v>
      </c>
      <c r="C3307" s="1">
        <v>9</v>
      </c>
      <c r="D3307" s="2">
        <v>-13</v>
      </c>
      <c r="E3307" s="5">
        <v>0.49</v>
      </c>
      <c r="F3307" s="5">
        <v>-0.49</v>
      </c>
      <c r="G3307" s="5">
        <v>1.24</v>
      </c>
      <c r="I3307" s="2"/>
      <c r="P3307" s="2"/>
    </row>
    <row r="3308" spans="1:16">
      <c r="A3308" s="1">
        <f t="shared" si="349"/>
        <v>-3245499</v>
      </c>
      <c r="B3308" s="1">
        <v>1</v>
      </c>
      <c r="C3308" s="1">
        <v>9</v>
      </c>
      <c r="D3308" s="2">
        <v>-13</v>
      </c>
      <c r="E3308" s="5">
        <v>14.67</v>
      </c>
      <c r="F3308" s="5">
        <v>17.73</v>
      </c>
      <c r="G3308" s="5">
        <v>2.5099999999999998</v>
      </c>
      <c r="I3308" s="2"/>
      <c r="P3308" s="2"/>
    </row>
    <row r="3309" spans="1:16">
      <c r="A3309" s="1">
        <f t="shared" si="349"/>
        <v>-3245500</v>
      </c>
      <c r="B3309" s="1">
        <v>0</v>
      </c>
      <c r="C3309" s="1">
        <v>9</v>
      </c>
      <c r="D3309" s="2">
        <v>-13</v>
      </c>
      <c r="E3309" s="5">
        <v>4.91</v>
      </c>
      <c r="F3309" s="5">
        <v>4.68</v>
      </c>
      <c r="G3309" s="5">
        <v>1.63</v>
      </c>
      <c r="I3309" s="2"/>
      <c r="P3309" s="2"/>
    </row>
    <row r="3310" spans="1:16">
      <c r="A3310" s="1">
        <f t="shared" si="349"/>
        <v>-3245501</v>
      </c>
      <c r="B3310" s="1">
        <v>-1</v>
      </c>
      <c r="C3310" s="1">
        <v>9</v>
      </c>
      <c r="D3310" s="2">
        <v>-13</v>
      </c>
      <c r="E3310" s="5">
        <v>9.15</v>
      </c>
      <c r="F3310" s="5">
        <v>8.5399999999999991</v>
      </c>
      <c r="G3310" s="5">
        <v>1.92</v>
      </c>
      <c r="I3310" s="2"/>
      <c r="P3310" s="2"/>
    </row>
    <row r="3311" spans="1:16">
      <c r="A3311" s="1">
        <f t="shared" si="349"/>
        <v>-3245502</v>
      </c>
      <c r="B3311" s="1">
        <v>-2</v>
      </c>
      <c r="C3311" s="1">
        <v>9</v>
      </c>
      <c r="D3311" s="2">
        <v>-13</v>
      </c>
      <c r="E3311" s="5">
        <v>0.71</v>
      </c>
      <c r="F3311" s="5">
        <v>0.19</v>
      </c>
      <c r="G3311" s="5">
        <v>1.59</v>
      </c>
      <c r="I3311" s="2"/>
      <c r="P3311" s="2"/>
    </row>
    <row r="3312" spans="1:16">
      <c r="A3312" s="1">
        <f t="shared" si="349"/>
        <v>-3245503</v>
      </c>
      <c r="B3312" s="1">
        <v>-3</v>
      </c>
      <c r="C3312" s="1">
        <v>9</v>
      </c>
      <c r="D3312" s="2">
        <v>-13</v>
      </c>
      <c r="E3312" s="5">
        <v>1.28</v>
      </c>
      <c r="F3312" s="5">
        <v>0.81</v>
      </c>
      <c r="G3312" s="5">
        <v>1.69</v>
      </c>
      <c r="I3312" s="2"/>
      <c r="P3312" s="2"/>
    </row>
    <row r="3313" spans="1:16">
      <c r="A3313" s="1">
        <f t="shared" si="349"/>
        <v>-3245504</v>
      </c>
      <c r="B3313" s="1">
        <v>-4</v>
      </c>
      <c r="C3313" s="1">
        <v>9</v>
      </c>
      <c r="D3313" s="2">
        <v>-13</v>
      </c>
      <c r="E3313" s="5">
        <v>0.66</v>
      </c>
      <c r="F3313" s="5">
        <v>0.56999999999999995</v>
      </c>
      <c r="G3313" s="5">
        <v>1.75</v>
      </c>
      <c r="I3313" s="2"/>
      <c r="P3313" s="2"/>
    </row>
    <row r="3314" spans="1:16">
      <c r="A3314" s="1">
        <f t="shared" si="349"/>
        <v>-3245998</v>
      </c>
      <c r="B3314" s="1">
        <v>2</v>
      </c>
      <c r="C3314" s="1">
        <v>8</v>
      </c>
      <c r="D3314" s="2">
        <v>-13</v>
      </c>
      <c r="E3314" s="5">
        <v>11.65</v>
      </c>
      <c r="F3314" s="5">
        <v>12.76</v>
      </c>
      <c r="G3314" s="5">
        <v>2.23</v>
      </c>
      <c r="I3314" s="2"/>
      <c r="P3314" s="2"/>
    </row>
    <row r="3315" spans="1:16">
      <c r="A3315" s="1">
        <f t="shared" si="349"/>
        <v>-3245999</v>
      </c>
      <c r="B3315" s="1">
        <v>1</v>
      </c>
      <c r="C3315" s="1">
        <v>8</v>
      </c>
      <c r="D3315" s="2">
        <v>-13</v>
      </c>
      <c r="E3315" s="5">
        <v>21.82</v>
      </c>
      <c r="F3315" s="5">
        <v>22.71</v>
      </c>
      <c r="G3315" s="5">
        <v>2.71</v>
      </c>
      <c r="I3315" s="2"/>
      <c r="P3315" s="2"/>
    </row>
    <row r="3316" spans="1:16">
      <c r="A3316" s="1">
        <f t="shared" si="349"/>
        <v>-3246000</v>
      </c>
      <c r="B3316" s="1">
        <v>0</v>
      </c>
      <c r="C3316" s="1">
        <v>8</v>
      </c>
      <c r="D3316" s="2">
        <v>-13</v>
      </c>
      <c r="E3316" s="5">
        <v>7.62</v>
      </c>
      <c r="F3316" s="5">
        <v>7.26</v>
      </c>
      <c r="G3316" s="5">
        <v>1.78</v>
      </c>
      <c r="I3316" s="2"/>
      <c r="P3316" s="2"/>
    </row>
    <row r="3317" spans="1:16">
      <c r="A3317" s="1">
        <f t="shared" si="349"/>
        <v>-3246001</v>
      </c>
      <c r="B3317" s="1">
        <v>-1</v>
      </c>
      <c r="C3317" s="1">
        <v>8</v>
      </c>
      <c r="D3317" s="2">
        <v>-13</v>
      </c>
      <c r="E3317" s="5">
        <v>13.54</v>
      </c>
      <c r="F3317" s="5">
        <v>14.14</v>
      </c>
      <c r="G3317" s="5">
        <v>2.2000000000000002</v>
      </c>
      <c r="I3317" s="2"/>
      <c r="P3317" s="2"/>
    </row>
    <row r="3318" spans="1:16">
      <c r="A3318" s="1">
        <f t="shared" si="349"/>
        <v>-3246002</v>
      </c>
      <c r="B3318" s="1">
        <v>-2</v>
      </c>
      <c r="C3318" s="1">
        <v>8</v>
      </c>
      <c r="D3318" s="2">
        <v>-13</v>
      </c>
      <c r="E3318" s="5">
        <v>24.81</v>
      </c>
      <c r="F3318" s="5">
        <v>25.18</v>
      </c>
      <c r="G3318" s="5">
        <v>3.31</v>
      </c>
      <c r="I3318" s="2"/>
      <c r="P3318" s="2"/>
    </row>
    <row r="3319" spans="1:16">
      <c r="A3319" s="1">
        <f t="shared" si="349"/>
        <v>-3246003</v>
      </c>
      <c r="B3319" s="1">
        <v>-3</v>
      </c>
      <c r="C3319" s="1">
        <v>8</v>
      </c>
      <c r="D3319" s="2">
        <v>-13</v>
      </c>
      <c r="E3319" s="5">
        <v>1.1100000000000001</v>
      </c>
      <c r="F3319" s="5">
        <v>2.66</v>
      </c>
      <c r="G3319" s="5">
        <v>1.69</v>
      </c>
      <c r="I3319" s="2"/>
      <c r="P3319" s="2"/>
    </row>
    <row r="3320" spans="1:16">
      <c r="A3320" s="1">
        <f t="shared" si="349"/>
        <v>-3246004</v>
      </c>
      <c r="B3320" s="1">
        <v>-4</v>
      </c>
      <c r="C3320" s="1">
        <v>8</v>
      </c>
      <c r="D3320" s="2">
        <v>-13</v>
      </c>
      <c r="E3320" s="5">
        <v>25.08</v>
      </c>
      <c r="F3320" s="5">
        <v>31.14</v>
      </c>
      <c r="G3320" s="5">
        <v>3.49</v>
      </c>
      <c r="I3320" s="2"/>
      <c r="P3320" s="2"/>
    </row>
    <row r="3321" spans="1:16">
      <c r="A3321" s="1">
        <f t="shared" si="349"/>
        <v>-3246498</v>
      </c>
      <c r="B3321" s="1">
        <v>2</v>
      </c>
      <c r="C3321" s="1">
        <v>7</v>
      </c>
      <c r="D3321" s="2">
        <v>-13</v>
      </c>
      <c r="E3321" s="5">
        <v>10.42</v>
      </c>
      <c r="F3321" s="5">
        <v>10.23</v>
      </c>
      <c r="G3321" s="5">
        <v>2.06</v>
      </c>
      <c r="I3321" s="2"/>
      <c r="P3321" s="2"/>
    </row>
    <row r="3322" spans="1:16">
      <c r="A3322" s="1">
        <f t="shared" si="349"/>
        <v>-3246499</v>
      </c>
      <c r="B3322" s="1">
        <v>1</v>
      </c>
      <c r="C3322" s="1">
        <v>7</v>
      </c>
      <c r="D3322" s="2">
        <v>-13</v>
      </c>
      <c r="E3322" s="5">
        <v>7.19</v>
      </c>
      <c r="F3322" s="5">
        <v>9.44</v>
      </c>
      <c r="G3322" s="5">
        <v>1.87</v>
      </c>
      <c r="I3322" s="2"/>
      <c r="P3322" s="2"/>
    </row>
    <row r="3323" spans="1:16">
      <c r="A3323" s="1">
        <f t="shared" si="349"/>
        <v>-3246500</v>
      </c>
      <c r="B3323" s="1">
        <v>0</v>
      </c>
      <c r="C3323" s="1">
        <v>7</v>
      </c>
      <c r="D3323" s="2">
        <v>-13</v>
      </c>
      <c r="E3323" s="5">
        <v>2.5499999999999998</v>
      </c>
      <c r="F3323" s="5">
        <v>1.6</v>
      </c>
      <c r="G3323" s="5">
        <v>1.24</v>
      </c>
      <c r="I3323" s="2"/>
      <c r="P3323" s="2"/>
    </row>
    <row r="3324" spans="1:16">
      <c r="A3324" s="1">
        <f t="shared" si="349"/>
        <v>-3246501</v>
      </c>
      <c r="B3324" s="1">
        <v>-1</v>
      </c>
      <c r="C3324" s="1">
        <v>7</v>
      </c>
      <c r="D3324" s="2">
        <v>-13</v>
      </c>
      <c r="E3324" s="5">
        <v>176.54</v>
      </c>
      <c r="F3324" s="5">
        <v>183.96</v>
      </c>
      <c r="G3324" s="5">
        <v>7.11</v>
      </c>
      <c r="I3324" s="2"/>
      <c r="P3324" s="2"/>
    </row>
    <row r="3325" spans="1:16">
      <c r="A3325" s="1">
        <f t="shared" si="349"/>
        <v>-3246502</v>
      </c>
      <c r="B3325" s="1">
        <v>-2</v>
      </c>
      <c r="C3325" s="1">
        <v>7</v>
      </c>
      <c r="D3325" s="2">
        <v>-13</v>
      </c>
      <c r="E3325" s="5">
        <v>7.02</v>
      </c>
      <c r="F3325" s="5">
        <v>7.12</v>
      </c>
      <c r="G3325" s="5">
        <v>1.29</v>
      </c>
      <c r="I3325" s="2"/>
      <c r="P3325" s="2"/>
    </row>
    <row r="3326" spans="1:16">
      <c r="A3326" s="1">
        <f t="shared" si="349"/>
        <v>-3246503</v>
      </c>
      <c r="B3326" s="1">
        <v>-3</v>
      </c>
      <c r="C3326" s="1">
        <v>7</v>
      </c>
      <c r="D3326" s="2">
        <v>-13</v>
      </c>
      <c r="E3326" s="5">
        <v>11.25</v>
      </c>
      <c r="F3326" s="5">
        <v>10.8</v>
      </c>
      <c r="G3326" s="5">
        <v>1.46</v>
      </c>
      <c r="I3326" s="2"/>
      <c r="P3326" s="2"/>
    </row>
    <row r="3327" spans="1:16">
      <c r="A3327" s="1">
        <f t="shared" si="349"/>
        <v>-3246504</v>
      </c>
      <c r="B3327" s="1">
        <v>-4</v>
      </c>
      <c r="C3327" s="1">
        <v>7</v>
      </c>
      <c r="D3327" s="2">
        <v>-13</v>
      </c>
      <c r="E3327" s="5">
        <v>10.97</v>
      </c>
      <c r="F3327" s="5">
        <v>14.14</v>
      </c>
      <c r="G3327" s="5">
        <v>2.66</v>
      </c>
      <c r="I3327" s="2"/>
      <c r="P3327" s="2"/>
    </row>
    <row r="3328" spans="1:16">
      <c r="A3328" s="1">
        <f t="shared" si="349"/>
        <v>-3246505</v>
      </c>
      <c r="B3328" s="1">
        <v>-5</v>
      </c>
      <c r="C3328" s="1">
        <v>7</v>
      </c>
      <c r="D3328" s="2">
        <v>-13</v>
      </c>
      <c r="E3328" s="5">
        <v>46.26</v>
      </c>
      <c r="F3328" s="5">
        <v>43.87</v>
      </c>
      <c r="G3328" s="5">
        <v>4.03</v>
      </c>
      <c r="I3328" s="2"/>
      <c r="P3328" s="2"/>
    </row>
    <row r="3329" spans="1:16">
      <c r="A3329" s="1">
        <f t="shared" si="349"/>
        <v>-3246998</v>
      </c>
      <c r="B3329" s="1">
        <v>2</v>
      </c>
      <c r="C3329" s="1">
        <v>6</v>
      </c>
      <c r="D3329" s="2">
        <v>-13</v>
      </c>
      <c r="E3329" s="5">
        <v>34.08</v>
      </c>
      <c r="F3329" s="5">
        <v>36.229999999999997</v>
      </c>
      <c r="G3329" s="5">
        <v>2.99</v>
      </c>
      <c r="I3329" s="2"/>
      <c r="P3329" s="2"/>
    </row>
    <row r="3330" spans="1:16">
      <c r="A3330" s="1">
        <f t="shared" si="349"/>
        <v>-3246999</v>
      </c>
      <c r="B3330" s="1">
        <v>1</v>
      </c>
      <c r="C3330" s="1">
        <v>6</v>
      </c>
      <c r="D3330" s="2">
        <v>-13</v>
      </c>
      <c r="E3330" s="5">
        <v>92.74</v>
      </c>
      <c r="F3330" s="5">
        <v>85.73</v>
      </c>
      <c r="G3330" s="5">
        <v>4.46</v>
      </c>
      <c r="I3330" s="2"/>
      <c r="P3330" s="2"/>
    </row>
    <row r="3331" spans="1:16">
      <c r="A3331" s="1">
        <f t="shared" si="349"/>
        <v>-3247000</v>
      </c>
      <c r="B3331" s="1">
        <v>0</v>
      </c>
      <c r="C3331" s="1">
        <v>6</v>
      </c>
      <c r="D3331" s="2">
        <v>-13</v>
      </c>
      <c r="E3331" s="5">
        <v>31.54</v>
      </c>
      <c r="F3331" s="5">
        <v>31.77</v>
      </c>
      <c r="G3331" s="5">
        <v>2.6</v>
      </c>
      <c r="I3331" s="2"/>
      <c r="P3331" s="2"/>
    </row>
    <row r="3332" spans="1:16">
      <c r="A3332" s="1">
        <f t="shared" si="349"/>
        <v>-3247001</v>
      </c>
      <c r="B3332" s="1">
        <v>-1</v>
      </c>
      <c r="C3332" s="1">
        <v>6</v>
      </c>
      <c r="D3332" s="2">
        <v>-13</v>
      </c>
      <c r="E3332" s="5">
        <v>6.58</v>
      </c>
      <c r="F3332" s="5">
        <v>5.27</v>
      </c>
      <c r="G3332" s="5">
        <v>1.56</v>
      </c>
      <c r="I3332" s="2"/>
      <c r="P3332" s="2"/>
    </row>
    <row r="3333" spans="1:16">
      <c r="A3333" s="1">
        <f t="shared" si="349"/>
        <v>-3247002</v>
      </c>
      <c r="B3333" s="1">
        <v>-2</v>
      </c>
      <c r="C3333" s="1">
        <v>6</v>
      </c>
      <c r="D3333" s="2">
        <v>-13</v>
      </c>
      <c r="E3333" s="5">
        <v>25.13</v>
      </c>
      <c r="F3333" s="5">
        <v>24.4</v>
      </c>
      <c r="G3333" s="5">
        <v>1.8</v>
      </c>
      <c r="I3333" s="2"/>
      <c r="P3333" s="2"/>
    </row>
    <row r="3334" spans="1:16">
      <c r="A3334" s="1">
        <f t="shared" si="349"/>
        <v>-3247003</v>
      </c>
      <c r="B3334" s="1">
        <v>-3</v>
      </c>
      <c r="C3334" s="1">
        <v>6</v>
      </c>
      <c r="D3334" s="2">
        <v>-13</v>
      </c>
      <c r="E3334" s="5">
        <v>7.63</v>
      </c>
      <c r="F3334" s="5">
        <v>6.85</v>
      </c>
      <c r="G3334" s="5">
        <v>1.22</v>
      </c>
      <c r="I3334" s="2"/>
      <c r="P3334" s="2"/>
    </row>
    <row r="3335" spans="1:16">
      <c r="A3335" s="1">
        <f t="shared" si="349"/>
        <v>-3247004</v>
      </c>
      <c r="B3335" s="1">
        <v>-4</v>
      </c>
      <c r="C3335" s="1">
        <v>6</v>
      </c>
      <c r="D3335" s="2">
        <v>-13</v>
      </c>
      <c r="E3335" s="5">
        <v>24.49</v>
      </c>
      <c r="F3335" s="5">
        <v>21.86</v>
      </c>
      <c r="G3335" s="5">
        <v>1.87</v>
      </c>
      <c r="I3335" s="2"/>
      <c r="P3335" s="2"/>
    </row>
    <row r="3336" spans="1:16">
      <c r="A3336" s="1">
        <f t="shared" si="349"/>
        <v>-3247005</v>
      </c>
      <c r="B3336" s="1">
        <v>-5</v>
      </c>
      <c r="C3336" s="1">
        <v>6</v>
      </c>
      <c r="D3336" s="2">
        <v>-13</v>
      </c>
      <c r="E3336" s="5">
        <v>14.08</v>
      </c>
      <c r="F3336" s="5">
        <v>11.12</v>
      </c>
      <c r="G3336" s="5">
        <v>2.5299999999999998</v>
      </c>
      <c r="I3336" s="2"/>
      <c r="P3336" s="2"/>
    </row>
    <row r="3337" spans="1:16">
      <c r="A3337" s="1">
        <f t="shared" si="349"/>
        <v>-3247499</v>
      </c>
      <c r="B3337" s="1">
        <v>1</v>
      </c>
      <c r="C3337" s="1">
        <v>5</v>
      </c>
      <c r="D3337" s="2">
        <v>-13</v>
      </c>
      <c r="E3337" s="5">
        <v>8.9600000000000009</v>
      </c>
      <c r="F3337" s="5">
        <v>10.37</v>
      </c>
      <c r="G3337" s="5">
        <v>1.8</v>
      </c>
      <c r="I3337" s="2"/>
      <c r="P3337" s="2"/>
    </row>
    <row r="3338" spans="1:16">
      <c r="A3338" s="1">
        <f t="shared" si="349"/>
        <v>-3247500</v>
      </c>
      <c r="B3338" s="1">
        <v>0</v>
      </c>
      <c r="C3338" s="1">
        <v>5</v>
      </c>
      <c r="D3338" s="2">
        <v>-13</v>
      </c>
      <c r="E3338" s="5">
        <v>1.7</v>
      </c>
      <c r="F3338" s="5">
        <v>2.93</v>
      </c>
      <c r="G3338" s="5">
        <v>1.29</v>
      </c>
      <c r="I3338" s="2"/>
      <c r="P3338" s="2"/>
    </row>
    <row r="3339" spans="1:16">
      <c r="A3339" s="1">
        <f t="shared" si="349"/>
        <v>-3247501</v>
      </c>
      <c r="B3339" s="1">
        <v>-1</v>
      </c>
      <c r="C3339" s="1">
        <v>5</v>
      </c>
      <c r="D3339" s="2">
        <v>-13</v>
      </c>
      <c r="E3339" s="5">
        <v>3.49</v>
      </c>
      <c r="F3339" s="5">
        <v>2.63</v>
      </c>
      <c r="G3339" s="5">
        <v>0.91</v>
      </c>
      <c r="I3339" s="2"/>
      <c r="P3339" s="2"/>
    </row>
    <row r="3340" spans="1:16">
      <c r="A3340" s="1">
        <f t="shared" si="349"/>
        <v>-3247502</v>
      </c>
      <c r="B3340" s="1">
        <v>-2</v>
      </c>
      <c r="C3340" s="1">
        <v>5</v>
      </c>
      <c r="D3340" s="2">
        <v>-13</v>
      </c>
      <c r="E3340" s="5">
        <v>10.220000000000001</v>
      </c>
      <c r="F3340" s="5">
        <v>7.76</v>
      </c>
      <c r="G3340" s="5">
        <v>1.19</v>
      </c>
      <c r="I3340" s="2"/>
      <c r="P3340" s="2"/>
    </row>
    <row r="3341" spans="1:16">
      <c r="A3341" s="1">
        <f t="shared" si="349"/>
        <v>-3247503</v>
      </c>
      <c r="B3341" s="1">
        <v>-3</v>
      </c>
      <c r="C3341" s="1">
        <v>5</v>
      </c>
      <c r="D3341" s="2">
        <v>-13</v>
      </c>
      <c r="E3341" s="5">
        <v>5.64</v>
      </c>
      <c r="F3341" s="5">
        <v>5.72</v>
      </c>
      <c r="G3341" s="5">
        <v>1.83</v>
      </c>
      <c r="I3341" s="2"/>
      <c r="P3341" s="2"/>
    </row>
    <row r="3342" spans="1:16">
      <c r="A3342" s="1">
        <f t="shared" si="349"/>
        <v>-3247504</v>
      </c>
      <c r="B3342" s="1">
        <v>-4</v>
      </c>
      <c r="C3342" s="1">
        <v>5</v>
      </c>
      <c r="D3342" s="2">
        <v>-13</v>
      </c>
      <c r="E3342" s="5">
        <v>15.45</v>
      </c>
      <c r="F3342" s="5">
        <v>13.6</v>
      </c>
      <c r="G3342" s="5">
        <v>2.0499999999999998</v>
      </c>
      <c r="I3342" s="2"/>
      <c r="P3342" s="2"/>
    </row>
    <row r="3343" spans="1:16">
      <c r="A3343" s="1">
        <f t="shared" si="349"/>
        <v>-3247505</v>
      </c>
      <c r="B3343" s="1">
        <v>-5</v>
      </c>
      <c r="C3343" s="1">
        <v>5</v>
      </c>
      <c r="D3343" s="2">
        <v>-13</v>
      </c>
      <c r="E3343" s="5">
        <v>11.06</v>
      </c>
      <c r="F3343" s="5">
        <v>11.19</v>
      </c>
      <c r="G3343" s="5">
        <v>2.11</v>
      </c>
      <c r="I3343" s="2"/>
      <c r="P3343" s="2"/>
    </row>
    <row r="3344" spans="1:16">
      <c r="A3344" s="1">
        <f t="shared" si="349"/>
        <v>-3247999</v>
      </c>
      <c r="B3344" s="1">
        <v>1</v>
      </c>
      <c r="C3344" s="1">
        <v>4</v>
      </c>
      <c r="D3344" s="2">
        <v>-13</v>
      </c>
      <c r="E3344" s="5">
        <v>61.42</v>
      </c>
      <c r="F3344" s="5">
        <v>61.08</v>
      </c>
      <c r="G3344" s="5">
        <v>3.5</v>
      </c>
      <c r="I3344" s="2"/>
      <c r="P3344" s="2"/>
    </row>
    <row r="3345" spans="1:16">
      <c r="A3345" s="1">
        <f t="shared" si="349"/>
        <v>-3248000</v>
      </c>
      <c r="B3345" s="1">
        <v>0</v>
      </c>
      <c r="C3345" s="1">
        <v>4</v>
      </c>
      <c r="D3345" s="2">
        <v>-13</v>
      </c>
      <c r="E3345" s="5">
        <v>5.21</v>
      </c>
      <c r="F3345" s="5">
        <v>5</v>
      </c>
      <c r="G3345" s="5">
        <v>1.35</v>
      </c>
      <c r="I3345" s="2"/>
      <c r="P3345" s="2"/>
    </row>
    <row r="3346" spans="1:16">
      <c r="A3346" s="1">
        <f t="shared" si="349"/>
        <v>-3248001</v>
      </c>
      <c r="B3346" s="1">
        <v>-1</v>
      </c>
      <c r="C3346" s="1">
        <v>4</v>
      </c>
      <c r="D3346" s="2">
        <v>-13</v>
      </c>
      <c r="E3346" s="5">
        <v>41.24</v>
      </c>
      <c r="F3346" s="5">
        <v>33.159999999999997</v>
      </c>
      <c r="G3346" s="5">
        <v>1.86</v>
      </c>
      <c r="I3346" s="2"/>
      <c r="P3346" s="2"/>
    </row>
    <row r="3347" spans="1:16">
      <c r="A3347" s="1">
        <f t="shared" si="349"/>
        <v>-3248002</v>
      </c>
      <c r="B3347" s="1">
        <v>-2</v>
      </c>
      <c r="C3347" s="1">
        <v>4</v>
      </c>
      <c r="D3347" s="2">
        <v>-13</v>
      </c>
      <c r="E3347" s="5">
        <v>6.9</v>
      </c>
      <c r="F3347" s="5">
        <v>5.07</v>
      </c>
      <c r="G3347" s="5">
        <v>1.44</v>
      </c>
      <c r="I3347" s="2"/>
      <c r="P3347" s="2"/>
    </row>
    <row r="3348" spans="1:16">
      <c r="A3348" s="1">
        <f t="shared" si="349"/>
        <v>-3248003</v>
      </c>
      <c r="B3348" s="1">
        <v>-3</v>
      </c>
      <c r="C3348" s="1">
        <v>4</v>
      </c>
      <c r="D3348" s="2">
        <v>-13</v>
      </c>
      <c r="E3348" s="5">
        <v>88.87</v>
      </c>
      <c r="F3348" s="5">
        <v>87.6</v>
      </c>
      <c r="G3348" s="5">
        <v>4.3499999999999996</v>
      </c>
      <c r="I3348" s="2"/>
      <c r="P3348" s="2"/>
    </row>
    <row r="3349" spans="1:16">
      <c r="A3349" s="1">
        <f t="shared" si="349"/>
        <v>-3248004</v>
      </c>
      <c r="B3349" s="1">
        <v>-4</v>
      </c>
      <c r="C3349" s="1">
        <v>4</v>
      </c>
      <c r="D3349" s="2">
        <v>-13</v>
      </c>
      <c r="E3349" s="5">
        <v>15.83</v>
      </c>
      <c r="F3349" s="5">
        <v>13.06</v>
      </c>
      <c r="G3349" s="5">
        <v>2.15</v>
      </c>
      <c r="I3349" s="2"/>
      <c r="P3349" s="2"/>
    </row>
    <row r="3350" spans="1:16">
      <c r="A3350" s="1">
        <f t="shared" ref="A3350:A3413" si="350">B3350+500*C3350+250000*D3350</f>
        <v>-3248005</v>
      </c>
      <c r="B3350" s="1">
        <v>-5</v>
      </c>
      <c r="C3350" s="1">
        <v>4</v>
      </c>
      <c r="D3350" s="2">
        <v>-13</v>
      </c>
      <c r="E3350" s="5">
        <v>5.62</v>
      </c>
      <c r="F3350" s="5">
        <v>6.13</v>
      </c>
      <c r="G3350" s="5">
        <v>1.84</v>
      </c>
      <c r="I3350" s="2"/>
      <c r="P3350" s="2"/>
    </row>
    <row r="3351" spans="1:16">
      <c r="A3351" s="1">
        <f t="shared" si="350"/>
        <v>-3248499</v>
      </c>
      <c r="B3351" s="1">
        <v>1</v>
      </c>
      <c r="C3351" s="1">
        <v>3</v>
      </c>
      <c r="D3351" s="2">
        <v>-13</v>
      </c>
      <c r="E3351" s="5">
        <v>50.18</v>
      </c>
      <c r="F3351" s="5">
        <v>54</v>
      </c>
      <c r="G3351" s="5">
        <v>3.2</v>
      </c>
      <c r="I3351" s="2"/>
      <c r="P3351" s="2"/>
    </row>
    <row r="3352" spans="1:16">
      <c r="A3352" s="1">
        <f t="shared" si="350"/>
        <v>-3248500</v>
      </c>
      <c r="B3352" s="1">
        <v>0</v>
      </c>
      <c r="C3352" s="1">
        <v>3</v>
      </c>
      <c r="D3352" s="2">
        <v>-13</v>
      </c>
      <c r="E3352" s="5">
        <v>34.270000000000003</v>
      </c>
      <c r="F3352" s="5">
        <v>36.049999999999997</v>
      </c>
      <c r="G3352" s="5">
        <v>2.66</v>
      </c>
      <c r="I3352" s="2"/>
      <c r="P3352" s="2"/>
    </row>
    <row r="3353" spans="1:16">
      <c r="A3353" s="1">
        <f t="shared" si="350"/>
        <v>-3248501</v>
      </c>
      <c r="B3353" s="1">
        <v>-1</v>
      </c>
      <c r="C3353" s="1">
        <v>3</v>
      </c>
      <c r="D3353" s="2">
        <v>-13</v>
      </c>
      <c r="E3353" s="5">
        <v>33.590000000000003</v>
      </c>
      <c r="F3353" s="5">
        <v>31.62</v>
      </c>
      <c r="G3353" s="5">
        <v>2.5299999999999998</v>
      </c>
      <c r="I3353" s="2"/>
      <c r="P3353" s="2"/>
    </row>
    <row r="3354" spans="1:16">
      <c r="A3354" s="1">
        <f t="shared" si="350"/>
        <v>-3248502</v>
      </c>
      <c r="B3354" s="1">
        <v>-2</v>
      </c>
      <c r="C3354" s="1">
        <v>3</v>
      </c>
      <c r="D3354" s="2">
        <v>-13</v>
      </c>
      <c r="E3354" s="5">
        <v>65.61</v>
      </c>
      <c r="F3354" s="5">
        <v>68.22</v>
      </c>
      <c r="G3354" s="5">
        <v>3.71</v>
      </c>
      <c r="I3354" s="2"/>
      <c r="P3354" s="2"/>
    </row>
    <row r="3355" spans="1:16">
      <c r="A3355" s="1">
        <f t="shared" si="350"/>
        <v>-3248503</v>
      </c>
      <c r="B3355" s="1">
        <v>-3</v>
      </c>
      <c r="C3355" s="1">
        <v>3</v>
      </c>
      <c r="D3355" s="2">
        <v>-13</v>
      </c>
      <c r="E3355" s="5">
        <v>58.13</v>
      </c>
      <c r="F3355" s="5">
        <v>56.73</v>
      </c>
      <c r="G3355" s="5">
        <v>3.53</v>
      </c>
      <c r="I3355" s="2"/>
      <c r="P3355" s="2"/>
    </row>
    <row r="3356" spans="1:16">
      <c r="A3356" s="1">
        <f t="shared" si="350"/>
        <v>-3248504</v>
      </c>
      <c r="B3356" s="1">
        <v>-4</v>
      </c>
      <c r="C3356" s="1">
        <v>3</v>
      </c>
      <c r="D3356" s="2">
        <v>-13</v>
      </c>
      <c r="E3356" s="5">
        <v>34.049999999999997</v>
      </c>
      <c r="F3356" s="5">
        <v>32.28</v>
      </c>
      <c r="G3356" s="5">
        <v>2.87</v>
      </c>
      <c r="I3356" s="2"/>
      <c r="P3356" s="2"/>
    </row>
    <row r="3357" spans="1:16">
      <c r="A3357" s="1">
        <f t="shared" si="350"/>
        <v>-3248505</v>
      </c>
      <c r="B3357" s="1">
        <v>-5</v>
      </c>
      <c r="C3357" s="1">
        <v>3</v>
      </c>
      <c r="D3357" s="2">
        <v>-13</v>
      </c>
      <c r="E3357" s="5">
        <v>9.09</v>
      </c>
      <c r="F3357" s="5">
        <v>8.84</v>
      </c>
      <c r="G3357" s="5">
        <v>2.0499999999999998</v>
      </c>
      <c r="I3357" s="2"/>
      <c r="P3357" s="2"/>
    </row>
    <row r="3358" spans="1:16">
      <c r="A3358" s="1">
        <f t="shared" si="350"/>
        <v>-3248994</v>
      </c>
      <c r="B3358" s="1">
        <v>6</v>
      </c>
      <c r="C3358" s="1">
        <v>2</v>
      </c>
      <c r="D3358" s="2">
        <v>-13</v>
      </c>
      <c r="E3358" s="5">
        <v>13.81</v>
      </c>
      <c r="F3358" s="5">
        <v>14.3</v>
      </c>
      <c r="G3358" s="5">
        <v>1.56</v>
      </c>
      <c r="I3358" s="2"/>
      <c r="P3358" s="2"/>
    </row>
    <row r="3359" spans="1:16">
      <c r="A3359" s="1">
        <f t="shared" si="350"/>
        <v>-3248995</v>
      </c>
      <c r="B3359" s="1">
        <v>5</v>
      </c>
      <c r="C3359" s="1">
        <v>2</v>
      </c>
      <c r="D3359" s="2">
        <v>-13</v>
      </c>
      <c r="E3359" s="5">
        <v>10.82</v>
      </c>
      <c r="F3359" s="5">
        <v>9.83</v>
      </c>
      <c r="G3359" s="5">
        <v>1.37</v>
      </c>
      <c r="I3359" s="2"/>
      <c r="P3359" s="2"/>
    </row>
    <row r="3360" spans="1:16">
      <c r="A3360" s="1">
        <f t="shared" si="350"/>
        <v>-3248996</v>
      </c>
      <c r="B3360" s="1">
        <v>4</v>
      </c>
      <c r="C3360" s="1">
        <v>2</v>
      </c>
      <c r="D3360" s="2">
        <v>-13</v>
      </c>
      <c r="E3360" s="5">
        <v>32.85</v>
      </c>
      <c r="F3360" s="5">
        <v>36.17</v>
      </c>
      <c r="G3360" s="5">
        <v>1.98</v>
      </c>
      <c r="I3360" s="2"/>
      <c r="P3360" s="2"/>
    </row>
    <row r="3361" spans="1:16">
      <c r="A3361" s="1">
        <f t="shared" si="350"/>
        <v>-3248997</v>
      </c>
      <c r="B3361" s="1">
        <v>3</v>
      </c>
      <c r="C3361" s="1">
        <v>2</v>
      </c>
      <c r="D3361" s="2">
        <v>-13</v>
      </c>
      <c r="E3361" s="5">
        <v>25.15</v>
      </c>
      <c r="F3361" s="5">
        <v>23.72</v>
      </c>
      <c r="G3361" s="5">
        <v>2.17</v>
      </c>
      <c r="I3361" s="2"/>
      <c r="P3361" s="2"/>
    </row>
    <row r="3362" spans="1:16">
      <c r="A3362" s="1">
        <f t="shared" si="350"/>
        <v>-3248998</v>
      </c>
      <c r="B3362" s="1">
        <v>2</v>
      </c>
      <c r="C3362" s="1">
        <v>2</v>
      </c>
      <c r="D3362" s="2">
        <v>-13</v>
      </c>
      <c r="E3362" s="5">
        <v>67.569999999999993</v>
      </c>
      <c r="F3362" s="5">
        <v>63.61</v>
      </c>
      <c r="G3362" s="5">
        <v>2.16</v>
      </c>
      <c r="I3362" s="2"/>
      <c r="P3362" s="2"/>
    </row>
    <row r="3363" spans="1:16">
      <c r="A3363" s="1">
        <f t="shared" si="350"/>
        <v>-3248999</v>
      </c>
      <c r="B3363" s="1">
        <v>1</v>
      </c>
      <c r="C3363" s="1">
        <v>2</v>
      </c>
      <c r="D3363" s="2">
        <v>-13</v>
      </c>
      <c r="E3363" s="5">
        <v>25.35</v>
      </c>
      <c r="F3363" s="5">
        <v>24.28</v>
      </c>
      <c r="G3363" s="5">
        <v>2.27</v>
      </c>
      <c r="I3363" s="2"/>
      <c r="P3363" s="2"/>
    </row>
    <row r="3364" spans="1:16">
      <c r="A3364" s="1">
        <f t="shared" si="350"/>
        <v>-3249000</v>
      </c>
      <c r="B3364" s="1">
        <v>0</v>
      </c>
      <c r="C3364" s="1">
        <v>2</v>
      </c>
      <c r="D3364" s="2">
        <v>-13</v>
      </c>
      <c r="E3364" s="5">
        <v>18.75</v>
      </c>
      <c r="F3364" s="5">
        <v>17.510000000000002</v>
      </c>
      <c r="G3364" s="5">
        <v>2.0499999999999998</v>
      </c>
      <c r="I3364" s="2"/>
      <c r="P3364" s="2"/>
    </row>
    <row r="3365" spans="1:16">
      <c r="A3365" s="1">
        <f t="shared" si="350"/>
        <v>-3249001</v>
      </c>
      <c r="B3365" s="1">
        <v>-1</v>
      </c>
      <c r="C3365" s="1">
        <v>2</v>
      </c>
      <c r="D3365" s="2">
        <v>-13</v>
      </c>
      <c r="E3365" s="5">
        <v>233.92</v>
      </c>
      <c r="F3365" s="5">
        <v>230.82</v>
      </c>
      <c r="G3365" s="5">
        <v>8.19</v>
      </c>
      <c r="I3365" s="2"/>
      <c r="P3365" s="2"/>
    </row>
    <row r="3366" spans="1:16">
      <c r="A3366" s="1">
        <f t="shared" si="350"/>
        <v>-3249002</v>
      </c>
      <c r="B3366" s="1">
        <v>-2</v>
      </c>
      <c r="C3366" s="1">
        <v>2</v>
      </c>
      <c r="D3366" s="2">
        <v>-13</v>
      </c>
      <c r="E3366" s="5">
        <v>113.1</v>
      </c>
      <c r="F3366" s="5">
        <v>109.02</v>
      </c>
      <c r="G3366" s="5">
        <v>5</v>
      </c>
      <c r="I3366" s="2"/>
      <c r="P3366" s="2"/>
    </row>
    <row r="3367" spans="1:16">
      <c r="A3367" s="1">
        <f t="shared" si="350"/>
        <v>-3249003</v>
      </c>
      <c r="B3367" s="1">
        <v>-3</v>
      </c>
      <c r="C3367" s="1">
        <v>2</v>
      </c>
      <c r="D3367" s="2">
        <v>-13</v>
      </c>
      <c r="E3367" s="5">
        <v>2.78</v>
      </c>
      <c r="F3367" s="5">
        <v>3.65</v>
      </c>
      <c r="G3367" s="5">
        <v>1.54</v>
      </c>
      <c r="I3367" s="2"/>
      <c r="P3367" s="2"/>
    </row>
    <row r="3368" spans="1:16">
      <c r="A3368" s="1">
        <f t="shared" si="350"/>
        <v>-3249004</v>
      </c>
      <c r="B3368" s="1">
        <v>-4</v>
      </c>
      <c r="C3368" s="1">
        <v>2</v>
      </c>
      <c r="D3368" s="2">
        <v>-13</v>
      </c>
      <c r="E3368" s="5">
        <v>1.1399999999999999</v>
      </c>
      <c r="F3368" s="5">
        <v>0.57999999999999996</v>
      </c>
      <c r="G3368" s="5">
        <v>1.47</v>
      </c>
      <c r="I3368" s="2"/>
      <c r="P3368" s="2"/>
    </row>
    <row r="3369" spans="1:16">
      <c r="A3369" s="1">
        <f t="shared" si="350"/>
        <v>-3249005</v>
      </c>
      <c r="B3369" s="1">
        <v>-5</v>
      </c>
      <c r="C3369" s="1">
        <v>2</v>
      </c>
      <c r="D3369" s="2">
        <v>-13</v>
      </c>
      <c r="E3369" s="5">
        <v>4.42</v>
      </c>
      <c r="F3369" s="5">
        <v>5.24</v>
      </c>
      <c r="G3369" s="5">
        <v>2.02</v>
      </c>
      <c r="I3369" s="2"/>
      <c r="P3369" s="2"/>
    </row>
    <row r="3370" spans="1:16">
      <c r="A3370" s="1">
        <f t="shared" si="350"/>
        <v>-3249494</v>
      </c>
      <c r="B3370" s="1">
        <v>6</v>
      </c>
      <c r="C3370" s="1">
        <v>1</v>
      </c>
      <c r="D3370" s="2">
        <v>-13</v>
      </c>
      <c r="E3370" s="5">
        <v>17.27</v>
      </c>
      <c r="F3370" s="5">
        <v>18.850000000000001</v>
      </c>
      <c r="G3370" s="5">
        <v>2.02</v>
      </c>
      <c r="I3370" s="2"/>
      <c r="P3370" s="2"/>
    </row>
    <row r="3371" spans="1:16">
      <c r="A3371" s="1">
        <f t="shared" si="350"/>
        <v>-3249495</v>
      </c>
      <c r="B3371" s="1">
        <v>5</v>
      </c>
      <c r="C3371" s="1">
        <v>1</v>
      </c>
      <c r="D3371" s="2">
        <v>-13</v>
      </c>
      <c r="E3371" s="5">
        <v>17.78</v>
      </c>
      <c r="F3371" s="5">
        <v>19.7</v>
      </c>
      <c r="G3371" s="5">
        <v>1.56</v>
      </c>
      <c r="I3371" s="2"/>
      <c r="P3371" s="2"/>
    </row>
    <row r="3372" spans="1:16">
      <c r="A3372" s="1">
        <f t="shared" si="350"/>
        <v>-3249496</v>
      </c>
      <c r="B3372" s="1">
        <v>4</v>
      </c>
      <c r="C3372" s="1">
        <v>1</v>
      </c>
      <c r="D3372" s="2">
        <v>-13</v>
      </c>
      <c r="E3372" s="5">
        <v>27.03</v>
      </c>
      <c r="F3372" s="5">
        <v>26.2</v>
      </c>
      <c r="G3372" s="5">
        <v>1.53</v>
      </c>
      <c r="I3372" s="2"/>
      <c r="P3372" s="2"/>
    </row>
    <row r="3373" spans="1:16">
      <c r="A3373" s="1">
        <f t="shared" si="350"/>
        <v>-3249497</v>
      </c>
      <c r="B3373" s="1">
        <v>3</v>
      </c>
      <c r="C3373" s="1">
        <v>1</v>
      </c>
      <c r="D3373" s="2">
        <v>-13</v>
      </c>
      <c r="E3373" s="5">
        <v>3.1</v>
      </c>
      <c r="F3373" s="5">
        <v>4.22</v>
      </c>
      <c r="G3373" s="5">
        <v>0.82</v>
      </c>
      <c r="I3373" s="2"/>
      <c r="P3373" s="2"/>
    </row>
    <row r="3374" spans="1:16">
      <c r="A3374" s="1">
        <f t="shared" si="350"/>
        <v>-3249498</v>
      </c>
      <c r="B3374" s="1">
        <v>2</v>
      </c>
      <c r="C3374" s="1">
        <v>1</v>
      </c>
      <c r="D3374" s="2">
        <v>-13</v>
      </c>
      <c r="E3374" s="5">
        <v>40.28</v>
      </c>
      <c r="F3374" s="5">
        <v>35.93</v>
      </c>
      <c r="G3374" s="5">
        <v>1.56</v>
      </c>
      <c r="I3374" s="2"/>
      <c r="P3374" s="2"/>
    </row>
    <row r="3375" spans="1:16">
      <c r="A3375" s="1">
        <f t="shared" si="350"/>
        <v>-3249499</v>
      </c>
      <c r="B3375" s="1">
        <v>1</v>
      </c>
      <c r="C3375" s="1">
        <v>1</v>
      </c>
      <c r="D3375" s="2">
        <v>-13</v>
      </c>
      <c r="E3375" s="5">
        <v>56.37</v>
      </c>
      <c r="F3375" s="5">
        <v>46.54</v>
      </c>
      <c r="G3375" s="5">
        <v>2.93</v>
      </c>
      <c r="I3375" s="2"/>
      <c r="P3375" s="2"/>
    </row>
    <row r="3376" spans="1:16">
      <c r="A3376" s="1">
        <f t="shared" si="350"/>
        <v>-3249500</v>
      </c>
      <c r="B3376" s="1">
        <v>0</v>
      </c>
      <c r="C3376" s="1">
        <v>1</v>
      </c>
      <c r="D3376" s="2">
        <v>-13</v>
      </c>
      <c r="E3376" s="5">
        <v>59.57</v>
      </c>
      <c r="F3376" s="5">
        <v>61.98</v>
      </c>
      <c r="G3376" s="5">
        <v>3.46</v>
      </c>
      <c r="I3376" s="2"/>
      <c r="P3376" s="2"/>
    </row>
    <row r="3377" spans="1:16">
      <c r="A3377" s="1">
        <f t="shared" si="350"/>
        <v>-3249501</v>
      </c>
      <c r="B3377" s="1">
        <v>-1</v>
      </c>
      <c r="C3377" s="1">
        <v>1</v>
      </c>
      <c r="D3377" s="2">
        <v>-13</v>
      </c>
      <c r="E3377" s="5">
        <v>158.97</v>
      </c>
      <c r="F3377" s="5">
        <v>150.99</v>
      </c>
      <c r="G3377" s="5">
        <v>6.08</v>
      </c>
      <c r="I3377" s="2"/>
      <c r="P3377" s="2"/>
    </row>
    <row r="3378" spans="1:16">
      <c r="A3378" s="1">
        <f t="shared" si="350"/>
        <v>-3249502</v>
      </c>
      <c r="B3378" s="1">
        <v>-2</v>
      </c>
      <c r="C3378" s="1">
        <v>1</v>
      </c>
      <c r="D3378" s="2">
        <v>-13</v>
      </c>
      <c r="E3378" s="5">
        <v>27.55</v>
      </c>
      <c r="F3378" s="5">
        <v>34.43</v>
      </c>
      <c r="G3378" s="5">
        <v>2.75</v>
      </c>
      <c r="I3378" s="2"/>
      <c r="P3378" s="2"/>
    </row>
    <row r="3379" spans="1:16">
      <c r="A3379" s="1">
        <f t="shared" si="350"/>
        <v>-3249503</v>
      </c>
      <c r="B3379" s="1">
        <v>-3</v>
      </c>
      <c r="C3379" s="1">
        <v>1</v>
      </c>
      <c r="D3379" s="2">
        <v>-13</v>
      </c>
      <c r="E3379" s="5">
        <v>21.55</v>
      </c>
      <c r="F3379" s="5">
        <v>25.69</v>
      </c>
      <c r="G3379" s="5">
        <v>2.77</v>
      </c>
      <c r="I3379" s="2"/>
      <c r="P3379" s="2"/>
    </row>
    <row r="3380" spans="1:16">
      <c r="A3380" s="1">
        <f t="shared" si="350"/>
        <v>-3249504</v>
      </c>
      <c r="B3380" s="1">
        <v>-4</v>
      </c>
      <c r="C3380" s="1">
        <v>1</v>
      </c>
      <c r="D3380" s="2">
        <v>-13</v>
      </c>
      <c r="E3380" s="5">
        <v>18.34</v>
      </c>
      <c r="F3380" s="5">
        <v>23.46</v>
      </c>
      <c r="G3380" s="5">
        <v>2.81</v>
      </c>
      <c r="I3380" s="2"/>
      <c r="P3380" s="2"/>
    </row>
    <row r="3381" spans="1:16">
      <c r="A3381" s="1">
        <f t="shared" si="350"/>
        <v>-3249993</v>
      </c>
      <c r="B3381" s="1">
        <v>7</v>
      </c>
      <c r="C3381" s="1">
        <v>0</v>
      </c>
      <c r="D3381" s="2">
        <v>-13</v>
      </c>
      <c r="E3381" s="5">
        <v>2.44</v>
      </c>
      <c r="F3381" s="5">
        <v>1.66</v>
      </c>
      <c r="G3381" s="5">
        <v>1.32</v>
      </c>
      <c r="I3381" s="2"/>
      <c r="P3381" s="2"/>
    </row>
    <row r="3382" spans="1:16">
      <c r="A3382" s="1">
        <f t="shared" si="350"/>
        <v>-3249994</v>
      </c>
      <c r="B3382" s="1">
        <v>6</v>
      </c>
      <c r="C3382" s="1">
        <v>0</v>
      </c>
      <c r="D3382" s="2">
        <v>-13</v>
      </c>
      <c r="E3382" s="5">
        <v>22.69</v>
      </c>
      <c r="F3382" s="5">
        <v>19.53</v>
      </c>
      <c r="G3382" s="5">
        <v>4.1399999999999997</v>
      </c>
      <c r="I3382" s="2"/>
      <c r="P3382" s="2"/>
    </row>
    <row r="3383" spans="1:16">
      <c r="A3383" s="1">
        <f t="shared" si="350"/>
        <v>-3249995</v>
      </c>
      <c r="B3383" s="1">
        <v>5</v>
      </c>
      <c r="C3383" s="1">
        <v>0</v>
      </c>
      <c r="D3383" s="2">
        <v>-13</v>
      </c>
      <c r="E3383" s="5">
        <v>23.67</v>
      </c>
      <c r="F3383" s="5">
        <v>25.11</v>
      </c>
      <c r="G3383" s="5">
        <v>1.69</v>
      </c>
      <c r="I3383" s="2"/>
      <c r="P3383" s="2"/>
    </row>
    <row r="3384" spans="1:16">
      <c r="A3384" s="1">
        <f t="shared" si="350"/>
        <v>-3249996</v>
      </c>
      <c r="B3384" s="1">
        <v>4</v>
      </c>
      <c r="C3384" s="1">
        <v>0</v>
      </c>
      <c r="D3384" s="2">
        <v>-13</v>
      </c>
      <c r="E3384" s="5">
        <v>34.81</v>
      </c>
      <c r="F3384" s="5">
        <v>35.75</v>
      </c>
      <c r="G3384" s="5">
        <v>1.75</v>
      </c>
      <c r="I3384" s="2"/>
      <c r="P3384" s="2"/>
    </row>
    <row r="3385" spans="1:16">
      <c r="A3385" s="1">
        <f t="shared" si="350"/>
        <v>-3249997</v>
      </c>
      <c r="B3385" s="1">
        <v>3</v>
      </c>
      <c r="C3385" s="1">
        <v>0</v>
      </c>
      <c r="D3385" s="2">
        <v>-13</v>
      </c>
      <c r="E3385" s="5">
        <v>14.24</v>
      </c>
      <c r="F3385" s="5">
        <v>10.75</v>
      </c>
      <c r="G3385" s="5">
        <v>1.07</v>
      </c>
      <c r="I3385" s="2"/>
      <c r="P3385" s="2"/>
    </row>
    <row r="3386" spans="1:16">
      <c r="A3386" s="1">
        <f t="shared" si="350"/>
        <v>-3249998</v>
      </c>
      <c r="B3386" s="1">
        <v>2</v>
      </c>
      <c r="C3386" s="1">
        <v>0</v>
      </c>
      <c r="D3386" s="2">
        <v>-13</v>
      </c>
      <c r="E3386" s="5">
        <v>162.76</v>
      </c>
      <c r="F3386" s="5">
        <v>155.34</v>
      </c>
      <c r="G3386" s="5">
        <v>3.87</v>
      </c>
      <c r="I3386" s="2"/>
      <c r="P3386" s="2"/>
    </row>
    <row r="3387" spans="1:16">
      <c r="A3387" s="1">
        <f t="shared" si="350"/>
        <v>-3249999</v>
      </c>
      <c r="B3387" s="1">
        <v>1</v>
      </c>
      <c r="C3387" s="1">
        <v>0</v>
      </c>
      <c r="D3387" s="2">
        <v>-13</v>
      </c>
      <c r="E3387" s="5">
        <v>118.08</v>
      </c>
      <c r="F3387" s="5">
        <v>118.76</v>
      </c>
      <c r="G3387" s="5">
        <v>5.07</v>
      </c>
      <c r="I3387" s="2"/>
      <c r="P3387" s="2"/>
    </row>
    <row r="3388" spans="1:16">
      <c r="A3388" s="1">
        <f t="shared" si="350"/>
        <v>-3250000</v>
      </c>
      <c r="B3388" s="1">
        <v>0</v>
      </c>
      <c r="C3388" s="1">
        <v>0</v>
      </c>
      <c r="D3388" s="2">
        <v>-13</v>
      </c>
      <c r="E3388" s="5">
        <v>188.53</v>
      </c>
      <c r="F3388" s="5">
        <v>186.55</v>
      </c>
      <c r="G3388" s="5">
        <v>6.98</v>
      </c>
      <c r="I3388" s="2"/>
      <c r="P3388" s="2"/>
    </row>
    <row r="3389" spans="1:16">
      <c r="A3389" s="1">
        <f t="shared" si="350"/>
        <v>-3250001</v>
      </c>
      <c r="B3389" s="1">
        <v>-1</v>
      </c>
      <c r="C3389" s="1">
        <v>0</v>
      </c>
      <c r="D3389" s="2">
        <v>-13</v>
      </c>
      <c r="E3389" s="5">
        <v>19.71</v>
      </c>
      <c r="F3389" s="5">
        <v>24.6</v>
      </c>
      <c r="G3389" s="5">
        <v>2.44</v>
      </c>
      <c r="I3389" s="2"/>
      <c r="P3389" s="2"/>
    </row>
    <row r="3390" spans="1:16">
      <c r="A3390" s="1">
        <f t="shared" si="350"/>
        <v>-3250002</v>
      </c>
      <c r="B3390" s="1">
        <v>-2</v>
      </c>
      <c r="C3390" s="1">
        <v>0</v>
      </c>
      <c r="D3390" s="2">
        <v>-13</v>
      </c>
      <c r="E3390" s="5">
        <v>26.06</v>
      </c>
      <c r="F3390" s="5">
        <v>28.76</v>
      </c>
      <c r="G3390" s="5">
        <v>2.6</v>
      </c>
      <c r="I3390" s="2"/>
      <c r="P3390" s="2"/>
    </row>
    <row r="3391" spans="1:16">
      <c r="A3391" s="1">
        <f t="shared" si="350"/>
        <v>-3250003</v>
      </c>
      <c r="B3391" s="1">
        <v>-3</v>
      </c>
      <c r="C3391" s="1">
        <v>0</v>
      </c>
      <c r="D3391" s="2">
        <v>-13</v>
      </c>
      <c r="E3391" s="5">
        <v>15.46</v>
      </c>
      <c r="F3391" s="5">
        <v>12.3</v>
      </c>
      <c r="G3391" s="5">
        <v>2.2000000000000002</v>
      </c>
      <c r="I3391" s="2"/>
      <c r="P3391" s="2"/>
    </row>
    <row r="3392" spans="1:16">
      <c r="A3392" s="1">
        <f t="shared" si="350"/>
        <v>-3250004</v>
      </c>
      <c r="B3392" s="1">
        <v>-4</v>
      </c>
      <c r="C3392" s="1">
        <v>0</v>
      </c>
      <c r="D3392" s="2">
        <v>-13</v>
      </c>
      <c r="E3392" s="5">
        <v>2.71</v>
      </c>
      <c r="F3392" s="5">
        <v>5.22</v>
      </c>
      <c r="G3392" s="5">
        <v>1.84</v>
      </c>
      <c r="I3392" s="2"/>
      <c r="P3392" s="2"/>
    </row>
    <row r="3393" spans="1:16">
      <c r="A3393" s="1">
        <f t="shared" si="350"/>
        <v>-3250493</v>
      </c>
      <c r="B3393" s="1">
        <v>7</v>
      </c>
      <c r="C3393" s="1">
        <v>-1</v>
      </c>
      <c r="D3393" s="2">
        <v>-13</v>
      </c>
      <c r="E3393" s="5">
        <v>2.06</v>
      </c>
      <c r="F3393" s="5">
        <v>3.76</v>
      </c>
      <c r="G3393" s="5">
        <v>1.53</v>
      </c>
      <c r="I3393" s="2"/>
      <c r="P3393" s="2"/>
    </row>
    <row r="3394" spans="1:16">
      <c r="A3394" s="1">
        <f t="shared" si="350"/>
        <v>-3250494</v>
      </c>
      <c r="B3394" s="1">
        <v>6</v>
      </c>
      <c r="C3394" s="1">
        <v>-1</v>
      </c>
      <c r="D3394" s="2">
        <v>-13</v>
      </c>
      <c r="E3394" s="5">
        <v>0.36</v>
      </c>
      <c r="F3394" s="5">
        <v>0.3</v>
      </c>
      <c r="G3394" s="5">
        <v>1.0900000000000001</v>
      </c>
      <c r="I3394" s="2"/>
      <c r="P3394" s="2"/>
    </row>
    <row r="3395" spans="1:16">
      <c r="A3395" s="1">
        <f t="shared" si="350"/>
        <v>-3250495</v>
      </c>
      <c r="B3395" s="1">
        <v>5</v>
      </c>
      <c r="C3395" s="1">
        <v>-1</v>
      </c>
      <c r="D3395" s="2">
        <v>-13</v>
      </c>
      <c r="E3395" s="5">
        <v>36.49</v>
      </c>
      <c r="F3395" s="5">
        <v>28.7</v>
      </c>
      <c r="G3395" s="5">
        <v>5.18</v>
      </c>
      <c r="I3395" s="2"/>
      <c r="P3395" s="2"/>
    </row>
    <row r="3396" spans="1:16">
      <c r="A3396" s="1">
        <f t="shared" si="350"/>
        <v>-3250496</v>
      </c>
      <c r="B3396" s="1">
        <v>4</v>
      </c>
      <c r="C3396" s="1">
        <v>-1</v>
      </c>
      <c r="D3396" s="2">
        <v>-13</v>
      </c>
      <c r="E3396" s="5">
        <v>11.21</v>
      </c>
      <c r="F3396" s="5">
        <v>16.61</v>
      </c>
      <c r="G3396" s="5">
        <v>1.33</v>
      </c>
      <c r="I3396" s="2"/>
      <c r="P3396" s="2"/>
    </row>
    <row r="3397" spans="1:16">
      <c r="A3397" s="1">
        <f t="shared" si="350"/>
        <v>-3250497</v>
      </c>
      <c r="B3397" s="1">
        <v>3</v>
      </c>
      <c r="C3397" s="1">
        <v>-1</v>
      </c>
      <c r="D3397" s="2">
        <v>-13</v>
      </c>
      <c r="E3397" s="5">
        <v>30.6</v>
      </c>
      <c r="F3397" s="5">
        <v>25.96</v>
      </c>
      <c r="G3397" s="5">
        <v>1.42</v>
      </c>
      <c r="I3397" s="2"/>
      <c r="P3397" s="2"/>
    </row>
    <row r="3398" spans="1:16">
      <c r="A3398" s="1">
        <f t="shared" si="350"/>
        <v>-3250498</v>
      </c>
      <c r="B3398" s="1">
        <v>2</v>
      </c>
      <c r="C3398" s="1">
        <v>-1</v>
      </c>
      <c r="D3398" s="2">
        <v>-13</v>
      </c>
      <c r="E3398" s="5">
        <v>5.05</v>
      </c>
      <c r="F3398" s="5">
        <v>5.98</v>
      </c>
      <c r="G3398" s="5">
        <v>0.85</v>
      </c>
      <c r="I3398" s="2"/>
      <c r="P3398" s="2"/>
    </row>
    <row r="3399" spans="1:16">
      <c r="A3399" s="1">
        <f t="shared" si="350"/>
        <v>-3250499</v>
      </c>
      <c r="B3399" s="1">
        <v>1</v>
      </c>
      <c r="C3399" s="1">
        <v>-1</v>
      </c>
      <c r="D3399" s="2">
        <v>-13</v>
      </c>
      <c r="E3399" s="5">
        <v>30.58</v>
      </c>
      <c r="F3399" s="5">
        <v>32.6</v>
      </c>
      <c r="G3399" s="5">
        <v>2.5</v>
      </c>
      <c r="I3399" s="2"/>
      <c r="P3399" s="2"/>
    </row>
    <row r="3400" spans="1:16">
      <c r="A3400" s="1">
        <f t="shared" si="350"/>
        <v>-3250500</v>
      </c>
      <c r="B3400" s="1">
        <v>0</v>
      </c>
      <c r="C3400" s="1">
        <v>-1</v>
      </c>
      <c r="D3400" s="2">
        <v>-13</v>
      </c>
      <c r="E3400" s="5">
        <v>84.05</v>
      </c>
      <c r="F3400" s="5">
        <v>82.62</v>
      </c>
      <c r="G3400" s="5">
        <v>4.1500000000000004</v>
      </c>
      <c r="I3400" s="2"/>
      <c r="P3400" s="2"/>
    </row>
    <row r="3401" spans="1:16">
      <c r="A3401" s="1">
        <f t="shared" si="350"/>
        <v>-3250501</v>
      </c>
      <c r="B3401" s="1">
        <v>-1</v>
      </c>
      <c r="C3401" s="1">
        <v>-1</v>
      </c>
      <c r="D3401" s="2">
        <v>-13</v>
      </c>
      <c r="E3401" s="5">
        <v>40.61</v>
      </c>
      <c r="F3401" s="5">
        <v>43.57</v>
      </c>
      <c r="G3401" s="5">
        <v>3.08</v>
      </c>
      <c r="I3401" s="2"/>
      <c r="P3401" s="2"/>
    </row>
    <row r="3402" spans="1:16">
      <c r="A3402" s="1">
        <f t="shared" si="350"/>
        <v>-3250502</v>
      </c>
      <c r="B3402" s="1">
        <v>-2</v>
      </c>
      <c r="C3402" s="1">
        <v>-1</v>
      </c>
      <c r="D3402" s="2">
        <v>-13</v>
      </c>
      <c r="E3402" s="5">
        <v>18.920000000000002</v>
      </c>
      <c r="F3402" s="5">
        <v>21.47</v>
      </c>
      <c r="G3402" s="5">
        <v>2.57</v>
      </c>
      <c r="I3402" s="2"/>
      <c r="P3402" s="2"/>
    </row>
    <row r="3403" spans="1:16">
      <c r="A3403" s="1">
        <f t="shared" si="350"/>
        <v>-3250503</v>
      </c>
      <c r="B3403" s="1">
        <v>-3</v>
      </c>
      <c r="C3403" s="1">
        <v>-1</v>
      </c>
      <c r="D3403" s="2">
        <v>-13</v>
      </c>
      <c r="E3403" s="5">
        <v>1.96</v>
      </c>
      <c r="F3403" s="5">
        <v>2.15</v>
      </c>
      <c r="G3403" s="5">
        <v>1.48</v>
      </c>
      <c r="I3403" s="2"/>
      <c r="P3403" s="2"/>
    </row>
    <row r="3404" spans="1:16">
      <c r="A3404" s="1">
        <f t="shared" si="350"/>
        <v>-3250993</v>
      </c>
      <c r="B3404" s="1">
        <v>7</v>
      </c>
      <c r="C3404" s="1">
        <v>-2</v>
      </c>
      <c r="D3404" s="2">
        <v>-13</v>
      </c>
      <c r="E3404" s="5">
        <v>8.11</v>
      </c>
      <c r="F3404" s="5">
        <v>6.63</v>
      </c>
      <c r="G3404" s="5">
        <v>1.68</v>
      </c>
      <c r="I3404" s="2"/>
      <c r="P3404" s="2"/>
    </row>
    <row r="3405" spans="1:16">
      <c r="A3405" s="1">
        <f t="shared" si="350"/>
        <v>-3250994</v>
      </c>
      <c r="B3405" s="1">
        <v>6</v>
      </c>
      <c r="C3405" s="1">
        <v>-2</v>
      </c>
      <c r="D3405" s="2">
        <v>-13</v>
      </c>
      <c r="E3405" s="5">
        <v>16.100000000000001</v>
      </c>
      <c r="F3405" s="5">
        <v>15.49</v>
      </c>
      <c r="G3405" s="5">
        <v>2.08</v>
      </c>
      <c r="I3405" s="2"/>
      <c r="P3405" s="2"/>
    </row>
    <row r="3406" spans="1:16">
      <c r="A3406" s="1">
        <f t="shared" si="350"/>
        <v>-3250995</v>
      </c>
      <c r="B3406" s="1">
        <v>5</v>
      </c>
      <c r="C3406" s="1">
        <v>-2</v>
      </c>
      <c r="D3406" s="2">
        <v>-13</v>
      </c>
      <c r="E3406" s="5">
        <v>12.38</v>
      </c>
      <c r="F3406" s="5">
        <v>7.87</v>
      </c>
      <c r="G3406" s="5">
        <v>1.08</v>
      </c>
      <c r="I3406" s="2"/>
      <c r="P3406" s="2"/>
    </row>
    <row r="3407" spans="1:16">
      <c r="A3407" s="1">
        <f t="shared" si="350"/>
        <v>-3250996</v>
      </c>
      <c r="B3407" s="1">
        <v>4</v>
      </c>
      <c r="C3407" s="1">
        <v>-2</v>
      </c>
      <c r="D3407" s="2">
        <v>-13</v>
      </c>
      <c r="E3407" s="5">
        <v>4.41</v>
      </c>
      <c r="F3407" s="5">
        <v>5.64</v>
      </c>
      <c r="G3407" s="5">
        <v>0.91</v>
      </c>
      <c r="I3407" s="2"/>
      <c r="P3407" s="2"/>
    </row>
    <row r="3408" spans="1:16">
      <c r="A3408" s="1">
        <f t="shared" si="350"/>
        <v>-3250997</v>
      </c>
      <c r="B3408" s="1">
        <v>3</v>
      </c>
      <c r="C3408" s="1">
        <v>-2</v>
      </c>
      <c r="D3408" s="2">
        <v>-13</v>
      </c>
      <c r="E3408" s="5">
        <v>10.46</v>
      </c>
      <c r="F3408" s="5">
        <v>10.67</v>
      </c>
      <c r="G3408" s="5">
        <v>1.07</v>
      </c>
      <c r="I3408" s="2"/>
      <c r="P3408" s="2"/>
    </row>
    <row r="3409" spans="1:16">
      <c r="A3409" s="1">
        <f t="shared" si="350"/>
        <v>-3250998</v>
      </c>
      <c r="B3409" s="1">
        <v>2</v>
      </c>
      <c r="C3409" s="1">
        <v>-2</v>
      </c>
      <c r="D3409" s="2">
        <v>-13</v>
      </c>
      <c r="E3409" s="5">
        <v>75.7</v>
      </c>
      <c r="F3409" s="5">
        <v>73.63</v>
      </c>
      <c r="G3409" s="5">
        <v>2.42</v>
      </c>
      <c r="I3409" s="2"/>
      <c r="P3409" s="2"/>
    </row>
    <row r="3410" spans="1:16">
      <c r="A3410" s="1">
        <f t="shared" si="350"/>
        <v>-3250999</v>
      </c>
      <c r="B3410" s="1">
        <v>1</v>
      </c>
      <c r="C3410" s="1">
        <v>-2</v>
      </c>
      <c r="D3410" s="2">
        <v>-13</v>
      </c>
      <c r="E3410" s="5">
        <v>294.67</v>
      </c>
      <c r="F3410" s="5">
        <v>283.52999999999997</v>
      </c>
      <c r="G3410" s="5">
        <v>9.5399999999999991</v>
      </c>
      <c r="I3410" s="2"/>
      <c r="P3410" s="2"/>
    </row>
    <row r="3411" spans="1:16">
      <c r="A3411" s="1">
        <f t="shared" si="350"/>
        <v>-3251000</v>
      </c>
      <c r="B3411" s="1">
        <v>0</v>
      </c>
      <c r="C3411" s="1">
        <v>-2</v>
      </c>
      <c r="D3411" s="2">
        <v>-13</v>
      </c>
      <c r="E3411" s="5">
        <v>66.44</v>
      </c>
      <c r="F3411" s="5">
        <v>70.81</v>
      </c>
      <c r="G3411" s="5">
        <v>3.8</v>
      </c>
      <c r="I3411" s="2"/>
      <c r="P3411" s="2"/>
    </row>
    <row r="3412" spans="1:16">
      <c r="A3412" s="1">
        <f t="shared" si="350"/>
        <v>-3251001</v>
      </c>
      <c r="B3412" s="1">
        <v>-1</v>
      </c>
      <c r="C3412" s="1">
        <v>-2</v>
      </c>
      <c r="D3412" s="2">
        <v>-13</v>
      </c>
      <c r="E3412" s="5">
        <v>13.61</v>
      </c>
      <c r="F3412" s="5">
        <v>14.65</v>
      </c>
      <c r="G3412" s="5">
        <v>2.15</v>
      </c>
      <c r="I3412" s="2"/>
      <c r="P3412" s="2"/>
    </row>
    <row r="3413" spans="1:16">
      <c r="A3413" s="1">
        <f t="shared" si="350"/>
        <v>-3251002</v>
      </c>
      <c r="B3413" s="1">
        <v>-2</v>
      </c>
      <c r="C3413" s="1">
        <v>-2</v>
      </c>
      <c r="D3413" s="2">
        <v>-13</v>
      </c>
      <c r="E3413" s="5">
        <v>1.1399999999999999</v>
      </c>
      <c r="F3413" s="5">
        <v>1.0900000000000001</v>
      </c>
      <c r="G3413" s="5">
        <v>1.44</v>
      </c>
      <c r="I3413" s="2"/>
      <c r="P3413" s="2"/>
    </row>
    <row r="3414" spans="1:16">
      <c r="A3414" s="1">
        <f t="shared" ref="A3414:A3477" si="351">B3414+500*C3414+250000*D3414</f>
        <v>-3251003</v>
      </c>
      <c r="B3414" s="1">
        <v>-3</v>
      </c>
      <c r="C3414" s="1">
        <v>-2</v>
      </c>
      <c r="D3414" s="2">
        <v>-13</v>
      </c>
      <c r="E3414" s="5">
        <v>0.25</v>
      </c>
      <c r="F3414" s="5">
        <v>1.03</v>
      </c>
      <c r="G3414" s="5">
        <v>1.5</v>
      </c>
      <c r="I3414" s="2"/>
      <c r="P3414" s="2"/>
    </row>
    <row r="3415" spans="1:16">
      <c r="A3415" s="1">
        <f t="shared" si="351"/>
        <v>-3251493</v>
      </c>
      <c r="B3415" s="1">
        <v>7</v>
      </c>
      <c r="C3415" s="1">
        <v>-3</v>
      </c>
      <c r="D3415" s="2">
        <v>-13</v>
      </c>
      <c r="E3415" s="5">
        <v>18</v>
      </c>
      <c r="F3415" s="5">
        <v>14.39</v>
      </c>
      <c r="G3415" s="5">
        <v>2.17</v>
      </c>
      <c r="I3415" s="2"/>
      <c r="P3415" s="2"/>
    </row>
    <row r="3416" spans="1:16">
      <c r="A3416" s="1">
        <f t="shared" si="351"/>
        <v>-3251494</v>
      </c>
      <c r="B3416" s="1">
        <v>6</v>
      </c>
      <c r="C3416" s="1">
        <v>-3</v>
      </c>
      <c r="D3416" s="2">
        <v>-13</v>
      </c>
      <c r="E3416" s="5">
        <v>66.08</v>
      </c>
      <c r="F3416" s="5">
        <v>63.03</v>
      </c>
      <c r="G3416" s="5">
        <v>3.7</v>
      </c>
      <c r="I3416" s="2"/>
      <c r="P3416" s="2"/>
    </row>
    <row r="3417" spans="1:16">
      <c r="A3417" s="1">
        <f t="shared" si="351"/>
        <v>-3251495</v>
      </c>
      <c r="B3417" s="1">
        <v>5</v>
      </c>
      <c r="C3417" s="1">
        <v>-3</v>
      </c>
      <c r="D3417" s="2">
        <v>-13</v>
      </c>
      <c r="E3417" s="5">
        <v>22.18</v>
      </c>
      <c r="F3417" s="5">
        <v>20.07</v>
      </c>
      <c r="G3417" s="5">
        <v>2.09</v>
      </c>
      <c r="I3417" s="2"/>
      <c r="P3417" s="2"/>
    </row>
    <row r="3418" spans="1:16">
      <c r="A3418" s="1">
        <f t="shared" si="351"/>
        <v>-3251496</v>
      </c>
      <c r="B3418" s="1">
        <v>4</v>
      </c>
      <c r="C3418" s="1">
        <v>-3</v>
      </c>
      <c r="D3418" s="2">
        <v>-13</v>
      </c>
      <c r="E3418" s="5">
        <v>52.32</v>
      </c>
      <c r="F3418" s="5">
        <v>49.69</v>
      </c>
      <c r="G3418" s="5">
        <v>2.86</v>
      </c>
      <c r="I3418" s="2"/>
      <c r="P3418" s="2"/>
    </row>
    <row r="3419" spans="1:16">
      <c r="A3419" s="1">
        <f t="shared" si="351"/>
        <v>-3251497</v>
      </c>
      <c r="B3419" s="1">
        <v>3</v>
      </c>
      <c r="C3419" s="1">
        <v>-3</v>
      </c>
      <c r="D3419" s="2">
        <v>-13</v>
      </c>
      <c r="E3419" s="5">
        <v>9.7899999999999991</v>
      </c>
      <c r="F3419" s="5">
        <v>11.52</v>
      </c>
      <c r="G3419" s="5">
        <v>1.82</v>
      </c>
      <c r="I3419" s="2"/>
      <c r="P3419" s="2"/>
    </row>
    <row r="3420" spans="1:16">
      <c r="A3420" s="1">
        <f t="shared" si="351"/>
        <v>-3251498</v>
      </c>
      <c r="B3420" s="1">
        <v>2</v>
      </c>
      <c r="C3420" s="1">
        <v>-3</v>
      </c>
      <c r="D3420" s="2">
        <v>-13</v>
      </c>
      <c r="E3420" s="5">
        <v>66.56</v>
      </c>
      <c r="F3420" s="5">
        <v>70.13</v>
      </c>
      <c r="G3420" s="5">
        <v>2.4300000000000002</v>
      </c>
      <c r="I3420" s="2"/>
      <c r="P3420" s="2"/>
    </row>
    <row r="3421" spans="1:16">
      <c r="A3421" s="1">
        <f t="shared" si="351"/>
        <v>-3251499</v>
      </c>
      <c r="B3421" s="1">
        <v>1</v>
      </c>
      <c r="C3421" s="1">
        <v>-3</v>
      </c>
      <c r="D3421" s="2">
        <v>-13</v>
      </c>
      <c r="E3421" s="5">
        <v>12.74</v>
      </c>
      <c r="F3421" s="5">
        <v>12.42</v>
      </c>
      <c r="G3421" s="5">
        <v>1.87</v>
      </c>
      <c r="I3421" s="2"/>
      <c r="P3421" s="2"/>
    </row>
    <row r="3422" spans="1:16">
      <c r="A3422" s="1">
        <f t="shared" si="351"/>
        <v>-3251500</v>
      </c>
      <c r="B3422" s="1">
        <v>0</v>
      </c>
      <c r="C3422" s="1">
        <v>-3</v>
      </c>
      <c r="D3422" s="2">
        <v>-13</v>
      </c>
      <c r="E3422" s="5">
        <v>9.5500000000000007</v>
      </c>
      <c r="F3422" s="5">
        <v>9.44</v>
      </c>
      <c r="G3422" s="5">
        <v>1.81</v>
      </c>
      <c r="I3422" s="2"/>
      <c r="P3422" s="2"/>
    </row>
    <row r="3423" spans="1:16">
      <c r="A3423" s="1">
        <f t="shared" si="351"/>
        <v>-3251501</v>
      </c>
      <c r="B3423" s="1">
        <v>-1</v>
      </c>
      <c r="C3423" s="1">
        <v>-3</v>
      </c>
      <c r="D3423" s="2">
        <v>-13</v>
      </c>
      <c r="E3423" s="5">
        <v>9.4700000000000006</v>
      </c>
      <c r="F3423" s="5">
        <v>12.45</v>
      </c>
      <c r="G3423" s="5">
        <v>2.08</v>
      </c>
      <c r="I3423" s="2"/>
      <c r="P3423" s="2"/>
    </row>
    <row r="3424" spans="1:16">
      <c r="A3424" s="1">
        <f t="shared" si="351"/>
        <v>-3251502</v>
      </c>
      <c r="B3424" s="1">
        <v>-2</v>
      </c>
      <c r="C3424" s="1">
        <v>-3</v>
      </c>
      <c r="D3424" s="2">
        <v>-13</v>
      </c>
      <c r="E3424" s="5">
        <v>0.38</v>
      </c>
      <c r="F3424" s="5">
        <v>1.06</v>
      </c>
      <c r="G3424" s="5">
        <v>1.45</v>
      </c>
      <c r="I3424" s="2"/>
      <c r="P3424" s="2"/>
    </row>
    <row r="3425" spans="1:16">
      <c r="A3425" s="1">
        <f t="shared" si="351"/>
        <v>-3251993</v>
      </c>
      <c r="B3425" s="1">
        <v>7</v>
      </c>
      <c r="C3425" s="1">
        <v>-4</v>
      </c>
      <c r="D3425" s="2">
        <v>-13</v>
      </c>
      <c r="E3425" s="5">
        <v>28.22</v>
      </c>
      <c r="F3425" s="5">
        <v>24.81</v>
      </c>
      <c r="G3425" s="5">
        <v>2.77</v>
      </c>
      <c r="I3425" s="2"/>
      <c r="P3425" s="2"/>
    </row>
    <row r="3426" spans="1:16">
      <c r="A3426" s="1">
        <f t="shared" si="351"/>
        <v>-3251994</v>
      </c>
      <c r="B3426" s="1">
        <v>6</v>
      </c>
      <c r="C3426" s="1">
        <v>-4</v>
      </c>
      <c r="D3426" s="2">
        <v>-13</v>
      </c>
      <c r="E3426" s="5">
        <v>38.76</v>
      </c>
      <c r="F3426" s="5">
        <v>40.03</v>
      </c>
      <c r="G3426" s="5">
        <v>2.98</v>
      </c>
      <c r="I3426" s="2"/>
      <c r="P3426" s="2"/>
    </row>
    <row r="3427" spans="1:16">
      <c r="A3427" s="1">
        <f t="shared" si="351"/>
        <v>-3251995</v>
      </c>
      <c r="B3427" s="1">
        <v>5</v>
      </c>
      <c r="C3427" s="1">
        <v>-4</v>
      </c>
      <c r="D3427" s="2">
        <v>-13</v>
      </c>
      <c r="E3427" s="5">
        <v>11.01</v>
      </c>
      <c r="F3427" s="5">
        <v>13.29</v>
      </c>
      <c r="G3427" s="5">
        <v>1.89</v>
      </c>
      <c r="I3427" s="2"/>
      <c r="P3427" s="2"/>
    </row>
    <row r="3428" spans="1:16">
      <c r="A3428" s="1">
        <f t="shared" si="351"/>
        <v>-3251996</v>
      </c>
      <c r="B3428" s="1">
        <v>4</v>
      </c>
      <c r="C3428" s="1">
        <v>-4</v>
      </c>
      <c r="D3428" s="2">
        <v>-13</v>
      </c>
      <c r="E3428" s="5">
        <v>10.96</v>
      </c>
      <c r="F3428" s="5">
        <v>15.95</v>
      </c>
      <c r="G3428" s="5">
        <v>1.95</v>
      </c>
      <c r="I3428" s="2"/>
      <c r="P3428" s="2"/>
    </row>
    <row r="3429" spans="1:16">
      <c r="A3429" s="1">
        <f t="shared" si="351"/>
        <v>-3251997</v>
      </c>
      <c r="B3429" s="1">
        <v>3</v>
      </c>
      <c r="C3429" s="1">
        <v>-4</v>
      </c>
      <c r="D3429" s="2">
        <v>-13</v>
      </c>
      <c r="E3429" s="5">
        <v>48.11</v>
      </c>
      <c r="F3429" s="5">
        <v>54.56</v>
      </c>
      <c r="G3429" s="5">
        <v>3.07</v>
      </c>
      <c r="I3429" s="2"/>
      <c r="P3429" s="2"/>
    </row>
    <row r="3430" spans="1:16">
      <c r="A3430" s="1">
        <f t="shared" si="351"/>
        <v>-3251998</v>
      </c>
      <c r="B3430" s="1">
        <v>2</v>
      </c>
      <c r="C3430" s="1">
        <v>-4</v>
      </c>
      <c r="D3430" s="2">
        <v>-13</v>
      </c>
      <c r="E3430" s="5">
        <v>40.47</v>
      </c>
      <c r="F3430" s="5">
        <v>42.63</v>
      </c>
      <c r="G3430" s="5">
        <v>1.93</v>
      </c>
      <c r="I3430" s="2"/>
      <c r="P3430" s="2"/>
    </row>
    <row r="3431" spans="1:16">
      <c r="A3431" s="1">
        <f t="shared" si="351"/>
        <v>-3251999</v>
      </c>
      <c r="B3431" s="1">
        <v>1</v>
      </c>
      <c r="C3431" s="1">
        <v>-4</v>
      </c>
      <c r="D3431" s="2">
        <v>-13</v>
      </c>
      <c r="E3431" s="5">
        <v>43.04</v>
      </c>
      <c r="F3431" s="5">
        <v>42.94</v>
      </c>
      <c r="G3431" s="5">
        <v>3.04</v>
      </c>
      <c r="I3431" s="2"/>
      <c r="P3431" s="2"/>
    </row>
    <row r="3432" spans="1:16">
      <c r="A3432" s="1">
        <f t="shared" si="351"/>
        <v>-3252000</v>
      </c>
      <c r="B3432" s="1">
        <v>0</v>
      </c>
      <c r="C3432" s="1">
        <v>-4</v>
      </c>
      <c r="D3432" s="2">
        <v>-13</v>
      </c>
      <c r="E3432" s="5">
        <v>13.52</v>
      </c>
      <c r="F3432" s="5">
        <v>15.26</v>
      </c>
      <c r="G3432" s="5">
        <v>2.2400000000000002</v>
      </c>
      <c r="I3432" s="2"/>
      <c r="P3432" s="2"/>
    </row>
    <row r="3433" spans="1:16">
      <c r="A3433" s="1">
        <f t="shared" si="351"/>
        <v>-3252001</v>
      </c>
      <c r="B3433" s="1">
        <v>-1</v>
      </c>
      <c r="C3433" s="1">
        <v>-4</v>
      </c>
      <c r="D3433" s="2">
        <v>-13</v>
      </c>
      <c r="E3433" s="5">
        <v>0.16</v>
      </c>
      <c r="F3433" s="5">
        <v>-1.2</v>
      </c>
      <c r="G3433" s="5">
        <v>1.2</v>
      </c>
      <c r="I3433" s="2"/>
      <c r="P3433" s="2"/>
    </row>
    <row r="3434" spans="1:16">
      <c r="A3434" s="1">
        <f t="shared" si="351"/>
        <v>-3252002</v>
      </c>
      <c r="B3434" s="1">
        <v>-2</v>
      </c>
      <c r="C3434" s="1">
        <v>-4</v>
      </c>
      <c r="D3434" s="2">
        <v>-13</v>
      </c>
      <c r="E3434" s="5">
        <v>1.34</v>
      </c>
      <c r="F3434" s="5">
        <v>1.38</v>
      </c>
      <c r="G3434" s="5">
        <v>1.57</v>
      </c>
      <c r="I3434" s="2"/>
      <c r="P3434" s="2"/>
    </row>
    <row r="3435" spans="1:16">
      <c r="A3435" s="1">
        <f t="shared" si="351"/>
        <v>-3252494</v>
      </c>
      <c r="B3435" s="1">
        <v>6</v>
      </c>
      <c r="C3435" s="1">
        <v>-5</v>
      </c>
      <c r="D3435" s="2">
        <v>-13</v>
      </c>
      <c r="E3435" s="5">
        <v>2.8</v>
      </c>
      <c r="F3435" s="5">
        <v>3.49</v>
      </c>
      <c r="G3435" s="5">
        <v>1.45</v>
      </c>
      <c r="I3435" s="2"/>
      <c r="P3435" s="2"/>
    </row>
    <row r="3436" spans="1:16">
      <c r="A3436" s="1">
        <f t="shared" si="351"/>
        <v>-3252495</v>
      </c>
      <c r="B3436" s="1">
        <v>5</v>
      </c>
      <c r="C3436" s="1">
        <v>-5</v>
      </c>
      <c r="D3436" s="2">
        <v>-13</v>
      </c>
      <c r="E3436" s="5">
        <v>10.3</v>
      </c>
      <c r="F3436" s="5">
        <v>10.95</v>
      </c>
      <c r="G3436" s="5">
        <v>1.86</v>
      </c>
      <c r="I3436" s="2"/>
      <c r="P3436" s="2"/>
    </row>
    <row r="3437" spans="1:16">
      <c r="A3437" s="1">
        <f t="shared" si="351"/>
        <v>-3252496</v>
      </c>
      <c r="B3437" s="1">
        <v>4</v>
      </c>
      <c r="C3437" s="1">
        <v>-5</v>
      </c>
      <c r="D3437" s="2">
        <v>-13</v>
      </c>
      <c r="E3437" s="5">
        <v>9.66</v>
      </c>
      <c r="F3437" s="5">
        <v>10.86</v>
      </c>
      <c r="G3437" s="5">
        <v>1.78</v>
      </c>
      <c r="I3437" s="2"/>
      <c r="P3437" s="2"/>
    </row>
    <row r="3438" spans="1:16">
      <c r="A3438" s="1">
        <f t="shared" si="351"/>
        <v>-3252497</v>
      </c>
      <c r="B3438" s="1">
        <v>3</v>
      </c>
      <c r="C3438" s="1">
        <v>-5</v>
      </c>
      <c r="D3438" s="2">
        <v>-13</v>
      </c>
      <c r="E3438" s="5">
        <v>16.649999999999999</v>
      </c>
      <c r="F3438" s="5">
        <v>18.059999999999999</v>
      </c>
      <c r="G3438" s="5">
        <v>2.06</v>
      </c>
      <c r="I3438" s="2"/>
      <c r="P3438" s="2"/>
    </row>
    <row r="3439" spans="1:16">
      <c r="A3439" s="1">
        <f t="shared" si="351"/>
        <v>-3252498</v>
      </c>
      <c r="B3439" s="1">
        <v>2</v>
      </c>
      <c r="C3439" s="1">
        <v>-5</v>
      </c>
      <c r="D3439" s="2">
        <v>-13</v>
      </c>
      <c r="E3439" s="5">
        <v>24.25</v>
      </c>
      <c r="F3439" s="5">
        <v>25.93</v>
      </c>
      <c r="G3439" s="5">
        <v>2.2999999999999998</v>
      </c>
      <c r="I3439" s="2"/>
      <c r="P3439" s="2"/>
    </row>
    <row r="3440" spans="1:16">
      <c r="A3440" s="1">
        <f t="shared" si="351"/>
        <v>-3252499</v>
      </c>
      <c r="B3440" s="1">
        <v>1</v>
      </c>
      <c r="C3440" s="1">
        <v>-5</v>
      </c>
      <c r="D3440" s="2">
        <v>-13</v>
      </c>
      <c r="E3440" s="5">
        <v>4.01</v>
      </c>
      <c r="F3440" s="5">
        <v>2.1800000000000002</v>
      </c>
      <c r="G3440" s="5">
        <v>1.36</v>
      </c>
      <c r="I3440" s="2"/>
      <c r="P3440" s="2"/>
    </row>
    <row r="3441" spans="1:16">
      <c r="A3441" s="1">
        <f t="shared" si="351"/>
        <v>-3252500</v>
      </c>
      <c r="B3441" s="1">
        <v>0</v>
      </c>
      <c r="C3441" s="1">
        <v>-5</v>
      </c>
      <c r="D3441" s="2">
        <v>-13</v>
      </c>
      <c r="E3441" s="5">
        <v>1.45</v>
      </c>
      <c r="F3441" s="5">
        <v>4.28</v>
      </c>
      <c r="G3441" s="5">
        <v>1.68</v>
      </c>
      <c r="I3441" s="2"/>
      <c r="P3441" s="2"/>
    </row>
    <row r="3442" spans="1:16">
      <c r="A3442" s="1">
        <f t="shared" si="351"/>
        <v>-3252501</v>
      </c>
      <c r="B3442" s="1">
        <v>-1</v>
      </c>
      <c r="C3442" s="1">
        <v>-5</v>
      </c>
      <c r="D3442" s="2">
        <v>-13</v>
      </c>
      <c r="E3442" s="5">
        <v>4.71</v>
      </c>
      <c r="F3442" s="5">
        <v>2.74</v>
      </c>
      <c r="G3442" s="5">
        <v>1.66</v>
      </c>
      <c r="I3442" s="2"/>
      <c r="P3442" s="2"/>
    </row>
    <row r="3443" spans="1:16">
      <c r="A3443" s="1">
        <f t="shared" si="351"/>
        <v>-3252994</v>
      </c>
      <c r="B3443" s="1">
        <v>6</v>
      </c>
      <c r="C3443" s="1">
        <v>-6</v>
      </c>
      <c r="D3443" s="2">
        <v>-13</v>
      </c>
      <c r="E3443" s="5">
        <v>3.86</v>
      </c>
      <c r="F3443" s="5">
        <v>3.44</v>
      </c>
      <c r="G3443" s="5">
        <v>1.42</v>
      </c>
      <c r="I3443" s="2"/>
      <c r="P3443" s="2"/>
    </row>
    <row r="3444" spans="1:16">
      <c r="A3444" s="1">
        <f t="shared" si="351"/>
        <v>-3252995</v>
      </c>
      <c r="B3444" s="1">
        <v>5</v>
      </c>
      <c r="C3444" s="1">
        <v>-6</v>
      </c>
      <c r="D3444" s="2">
        <v>-13</v>
      </c>
      <c r="E3444" s="5">
        <v>10.68</v>
      </c>
      <c r="F3444" s="5">
        <v>11.46</v>
      </c>
      <c r="G3444" s="5">
        <v>2</v>
      </c>
      <c r="I3444" s="2"/>
      <c r="P3444" s="2"/>
    </row>
    <row r="3445" spans="1:16">
      <c r="A3445" s="1">
        <f t="shared" si="351"/>
        <v>-3252996</v>
      </c>
      <c r="B3445" s="1">
        <v>4</v>
      </c>
      <c r="C3445" s="1">
        <v>-6</v>
      </c>
      <c r="D3445" s="2">
        <v>-13</v>
      </c>
      <c r="E3445" s="5">
        <v>21.19</v>
      </c>
      <c r="F3445" s="5">
        <v>22.28</v>
      </c>
      <c r="G3445" s="5">
        <v>2.41</v>
      </c>
      <c r="I3445" s="2"/>
      <c r="P3445" s="2"/>
    </row>
    <row r="3446" spans="1:16">
      <c r="A3446" s="1">
        <f t="shared" si="351"/>
        <v>-3252997</v>
      </c>
      <c r="B3446" s="1">
        <v>3</v>
      </c>
      <c r="C3446" s="1">
        <v>-6</v>
      </c>
      <c r="D3446" s="2">
        <v>-13</v>
      </c>
      <c r="E3446" s="5">
        <v>35.39</v>
      </c>
      <c r="F3446" s="5">
        <v>40.159999999999997</v>
      </c>
      <c r="G3446" s="5">
        <v>2.77</v>
      </c>
      <c r="I3446" s="2"/>
      <c r="P3446" s="2"/>
    </row>
    <row r="3447" spans="1:16">
      <c r="A3447" s="1">
        <f t="shared" si="351"/>
        <v>-3253000</v>
      </c>
      <c r="B3447" s="1">
        <v>0</v>
      </c>
      <c r="C3447" s="1">
        <v>-6</v>
      </c>
      <c r="D3447" s="2">
        <v>-13</v>
      </c>
      <c r="E3447" s="5">
        <v>0.15</v>
      </c>
      <c r="F3447" s="5">
        <v>-0.64</v>
      </c>
      <c r="G3447" s="5">
        <v>1.44</v>
      </c>
      <c r="I3447" s="2"/>
      <c r="P3447" s="2"/>
    </row>
    <row r="3448" spans="1:16">
      <c r="A3448" s="1">
        <f t="shared" si="351"/>
        <v>-3253495</v>
      </c>
      <c r="B3448" s="1">
        <v>5</v>
      </c>
      <c r="C3448" s="1">
        <v>-7</v>
      </c>
      <c r="D3448" s="2">
        <v>-13</v>
      </c>
      <c r="E3448" s="5">
        <v>4.26</v>
      </c>
      <c r="F3448" s="5">
        <v>3.67</v>
      </c>
      <c r="G3448" s="5">
        <v>1.47</v>
      </c>
      <c r="I3448" s="2"/>
      <c r="P3448" s="2"/>
    </row>
    <row r="3449" spans="1:16">
      <c r="A3449" s="1">
        <f t="shared" si="351"/>
        <v>-3253496</v>
      </c>
      <c r="B3449" s="1">
        <v>4</v>
      </c>
      <c r="C3449" s="1">
        <v>-7</v>
      </c>
      <c r="D3449" s="2">
        <v>-13</v>
      </c>
      <c r="E3449" s="5">
        <v>1.7</v>
      </c>
      <c r="F3449" s="5">
        <v>1.21</v>
      </c>
      <c r="G3449" s="5">
        <v>1.18</v>
      </c>
      <c r="I3449" s="2"/>
      <c r="P3449" s="2"/>
    </row>
    <row r="3450" spans="1:16">
      <c r="A3450" s="1">
        <f t="shared" si="351"/>
        <v>-3253497</v>
      </c>
      <c r="B3450" s="1">
        <v>3</v>
      </c>
      <c r="C3450" s="1">
        <v>-7</v>
      </c>
      <c r="D3450" s="2">
        <v>-13</v>
      </c>
      <c r="E3450" s="5">
        <v>2.79</v>
      </c>
      <c r="F3450" s="5">
        <v>1.18</v>
      </c>
      <c r="G3450" s="5">
        <v>1.1499999999999999</v>
      </c>
      <c r="I3450" s="2"/>
      <c r="P3450" s="2"/>
    </row>
    <row r="3451" spans="1:16">
      <c r="A3451" s="1">
        <f t="shared" si="351"/>
        <v>-3495499</v>
      </c>
      <c r="B3451" s="1">
        <v>1</v>
      </c>
      <c r="C3451" s="1">
        <v>9</v>
      </c>
      <c r="D3451" s="2">
        <v>-14</v>
      </c>
      <c r="E3451" s="5">
        <v>9.16</v>
      </c>
      <c r="F3451" s="5">
        <v>9.1999999999999993</v>
      </c>
      <c r="G3451" s="5">
        <v>2.17</v>
      </c>
      <c r="I3451" s="2"/>
      <c r="P3451" s="2"/>
    </row>
    <row r="3452" spans="1:16">
      <c r="A3452" s="1">
        <f t="shared" si="351"/>
        <v>-3495500</v>
      </c>
      <c r="B3452" s="1">
        <v>0</v>
      </c>
      <c r="C3452" s="1">
        <v>9</v>
      </c>
      <c r="D3452" s="2">
        <v>-14</v>
      </c>
      <c r="E3452" s="5">
        <v>17.5</v>
      </c>
      <c r="F3452" s="5">
        <v>18.760000000000002</v>
      </c>
      <c r="G3452" s="5">
        <v>2.57</v>
      </c>
      <c r="I3452" s="2"/>
      <c r="P3452" s="2"/>
    </row>
    <row r="3453" spans="1:16">
      <c r="A3453" s="1">
        <f t="shared" si="351"/>
        <v>-3495501</v>
      </c>
      <c r="B3453" s="1">
        <v>-1</v>
      </c>
      <c r="C3453" s="1">
        <v>9</v>
      </c>
      <c r="D3453" s="2">
        <v>-14</v>
      </c>
      <c r="E3453" s="5">
        <v>2.66</v>
      </c>
      <c r="F3453" s="5">
        <v>0.45</v>
      </c>
      <c r="G3453" s="5">
        <v>1.39</v>
      </c>
      <c r="I3453" s="2"/>
      <c r="P3453" s="2"/>
    </row>
    <row r="3454" spans="1:16">
      <c r="A3454" s="1">
        <f t="shared" si="351"/>
        <v>-3495503</v>
      </c>
      <c r="B3454" s="1">
        <v>-3</v>
      </c>
      <c r="C3454" s="1">
        <v>9</v>
      </c>
      <c r="D3454" s="2">
        <v>-14</v>
      </c>
      <c r="E3454" s="5">
        <v>5.0599999999999996</v>
      </c>
      <c r="F3454" s="5">
        <v>3.58</v>
      </c>
      <c r="G3454" s="5">
        <v>2.02</v>
      </c>
      <c r="I3454" s="2"/>
      <c r="P3454" s="2"/>
    </row>
    <row r="3455" spans="1:16">
      <c r="A3455" s="1">
        <f t="shared" si="351"/>
        <v>-3495998</v>
      </c>
      <c r="B3455" s="1">
        <v>2</v>
      </c>
      <c r="C3455" s="1">
        <v>8</v>
      </c>
      <c r="D3455" s="2">
        <v>-14</v>
      </c>
      <c r="E3455" s="5">
        <v>6.06</v>
      </c>
      <c r="F3455" s="5">
        <v>4.34</v>
      </c>
      <c r="G3455" s="5">
        <v>1.68</v>
      </c>
      <c r="I3455" s="2"/>
      <c r="P3455" s="2"/>
    </row>
    <row r="3456" spans="1:16">
      <c r="A3456" s="1">
        <f t="shared" si="351"/>
        <v>-3495999</v>
      </c>
      <c r="B3456" s="1">
        <v>1</v>
      </c>
      <c r="C3456" s="1">
        <v>8</v>
      </c>
      <c r="D3456" s="2">
        <v>-14</v>
      </c>
      <c r="E3456" s="5">
        <v>4.9800000000000004</v>
      </c>
      <c r="F3456" s="5">
        <v>4.05</v>
      </c>
      <c r="G3456" s="5">
        <v>1.66</v>
      </c>
      <c r="I3456" s="2"/>
      <c r="P3456" s="2"/>
    </row>
    <row r="3457" spans="1:16">
      <c r="A3457" s="1">
        <f t="shared" si="351"/>
        <v>-3496000</v>
      </c>
      <c r="B3457" s="1">
        <v>0</v>
      </c>
      <c r="C3457" s="1">
        <v>8</v>
      </c>
      <c r="D3457" s="2">
        <v>-14</v>
      </c>
      <c r="E3457" s="5">
        <v>5.83</v>
      </c>
      <c r="F3457" s="5">
        <v>5.18</v>
      </c>
      <c r="G3457" s="5">
        <v>1.75</v>
      </c>
      <c r="I3457" s="2"/>
      <c r="P3457" s="2"/>
    </row>
    <row r="3458" spans="1:16">
      <c r="A3458" s="1">
        <f t="shared" si="351"/>
        <v>-3496001</v>
      </c>
      <c r="B3458" s="1">
        <v>-1</v>
      </c>
      <c r="C3458" s="1">
        <v>8</v>
      </c>
      <c r="D3458" s="2">
        <v>-14</v>
      </c>
      <c r="E3458" s="5">
        <v>0.76</v>
      </c>
      <c r="F3458" s="5">
        <v>-0.01</v>
      </c>
      <c r="G3458" s="5">
        <v>1.21</v>
      </c>
      <c r="I3458" s="2"/>
      <c r="P3458" s="2"/>
    </row>
    <row r="3459" spans="1:16">
      <c r="A3459" s="1">
        <f t="shared" si="351"/>
        <v>-3496002</v>
      </c>
      <c r="B3459" s="1">
        <v>-2</v>
      </c>
      <c r="C3459" s="1">
        <v>8</v>
      </c>
      <c r="D3459" s="2">
        <v>-14</v>
      </c>
      <c r="E3459" s="5">
        <v>2.35</v>
      </c>
      <c r="F3459" s="5">
        <v>0.62</v>
      </c>
      <c r="G3459" s="5">
        <v>1.01</v>
      </c>
      <c r="I3459" s="2"/>
      <c r="P3459" s="2"/>
    </row>
    <row r="3460" spans="1:16">
      <c r="A3460" s="1">
        <f t="shared" si="351"/>
        <v>-3496003</v>
      </c>
      <c r="B3460" s="1">
        <v>-3</v>
      </c>
      <c r="C3460" s="1">
        <v>8</v>
      </c>
      <c r="D3460" s="2">
        <v>-14</v>
      </c>
      <c r="E3460" s="5">
        <v>1.9</v>
      </c>
      <c r="F3460" s="5">
        <v>3.41</v>
      </c>
      <c r="G3460" s="5">
        <v>1.96</v>
      </c>
      <c r="I3460" s="2"/>
      <c r="P3460" s="2"/>
    </row>
    <row r="3461" spans="1:16">
      <c r="A3461" s="1">
        <f t="shared" si="351"/>
        <v>-3496004</v>
      </c>
      <c r="B3461" s="1">
        <v>-4</v>
      </c>
      <c r="C3461" s="1">
        <v>8</v>
      </c>
      <c r="D3461" s="2">
        <v>-14</v>
      </c>
      <c r="E3461" s="5">
        <v>17.41</v>
      </c>
      <c r="F3461" s="5">
        <v>17.63</v>
      </c>
      <c r="G3461" s="5">
        <v>3.02</v>
      </c>
      <c r="I3461" s="2"/>
      <c r="P3461" s="2"/>
    </row>
    <row r="3462" spans="1:16">
      <c r="A3462" s="1">
        <f t="shared" si="351"/>
        <v>-3496498</v>
      </c>
      <c r="B3462" s="1">
        <v>2</v>
      </c>
      <c r="C3462" s="1">
        <v>7</v>
      </c>
      <c r="D3462" s="2">
        <v>-14</v>
      </c>
      <c r="E3462" s="5">
        <v>7.7</v>
      </c>
      <c r="F3462" s="5">
        <v>8.77</v>
      </c>
      <c r="G3462" s="5">
        <v>1.98</v>
      </c>
      <c r="I3462" s="2"/>
      <c r="P3462" s="2"/>
    </row>
    <row r="3463" spans="1:16">
      <c r="A3463" s="1">
        <f t="shared" si="351"/>
        <v>-3496499</v>
      </c>
      <c r="B3463" s="1">
        <v>1</v>
      </c>
      <c r="C3463" s="1">
        <v>7</v>
      </c>
      <c r="D3463" s="2">
        <v>-14</v>
      </c>
      <c r="E3463" s="5">
        <v>12.52</v>
      </c>
      <c r="F3463" s="5">
        <v>17.12</v>
      </c>
      <c r="G3463" s="5">
        <v>2.39</v>
      </c>
      <c r="I3463" s="2"/>
      <c r="P3463" s="2"/>
    </row>
    <row r="3464" spans="1:16">
      <c r="A3464" s="1">
        <f t="shared" si="351"/>
        <v>-3496500</v>
      </c>
      <c r="B3464" s="1">
        <v>0</v>
      </c>
      <c r="C3464" s="1">
        <v>7</v>
      </c>
      <c r="D3464" s="2">
        <v>-14</v>
      </c>
      <c r="E3464" s="5">
        <v>21.39</v>
      </c>
      <c r="F3464" s="5">
        <v>25.23</v>
      </c>
      <c r="G3464" s="5">
        <v>2.8</v>
      </c>
      <c r="I3464" s="2"/>
      <c r="P3464" s="2"/>
    </row>
    <row r="3465" spans="1:16">
      <c r="A3465" s="1">
        <f t="shared" si="351"/>
        <v>-3496501</v>
      </c>
      <c r="B3465" s="1">
        <v>-1</v>
      </c>
      <c r="C3465" s="1">
        <v>7</v>
      </c>
      <c r="D3465" s="2">
        <v>-14</v>
      </c>
      <c r="E3465" s="5">
        <v>41.42</v>
      </c>
      <c r="F3465" s="5">
        <v>46</v>
      </c>
      <c r="G3465" s="5">
        <v>3.32</v>
      </c>
      <c r="I3465" s="2"/>
      <c r="P3465" s="2"/>
    </row>
    <row r="3466" spans="1:16">
      <c r="A3466" s="1">
        <f t="shared" si="351"/>
        <v>-3496502</v>
      </c>
      <c r="B3466" s="1">
        <v>-2</v>
      </c>
      <c r="C3466" s="1">
        <v>7</v>
      </c>
      <c r="D3466" s="2">
        <v>-14</v>
      </c>
      <c r="E3466" s="5">
        <v>63.46</v>
      </c>
      <c r="F3466" s="5">
        <v>67.819999999999993</v>
      </c>
      <c r="G3466" s="5">
        <v>3.66</v>
      </c>
      <c r="I3466" s="2"/>
      <c r="P3466" s="2"/>
    </row>
    <row r="3467" spans="1:16">
      <c r="A3467" s="1">
        <f t="shared" si="351"/>
        <v>-3496503</v>
      </c>
      <c r="B3467" s="1">
        <v>-3</v>
      </c>
      <c r="C3467" s="1">
        <v>7</v>
      </c>
      <c r="D3467" s="2">
        <v>-14</v>
      </c>
      <c r="E3467" s="5">
        <v>5.4</v>
      </c>
      <c r="F3467" s="5">
        <v>6.35</v>
      </c>
      <c r="G3467" s="5">
        <v>1.31</v>
      </c>
      <c r="I3467" s="2"/>
      <c r="P3467" s="2"/>
    </row>
    <row r="3468" spans="1:16">
      <c r="A3468" s="1">
        <f t="shared" si="351"/>
        <v>-3496504</v>
      </c>
      <c r="B3468" s="1">
        <v>-4</v>
      </c>
      <c r="C3468" s="1">
        <v>7</v>
      </c>
      <c r="D3468" s="2">
        <v>-14</v>
      </c>
      <c r="E3468" s="5">
        <v>18.02</v>
      </c>
      <c r="F3468" s="5">
        <v>20.86</v>
      </c>
      <c r="G3468" s="5">
        <v>3.04</v>
      </c>
      <c r="I3468" s="2"/>
      <c r="P3468" s="2"/>
    </row>
    <row r="3469" spans="1:16">
      <c r="A3469" s="1">
        <f t="shared" si="351"/>
        <v>-3496998</v>
      </c>
      <c r="B3469" s="1">
        <v>2</v>
      </c>
      <c r="C3469" s="1">
        <v>6</v>
      </c>
      <c r="D3469" s="2">
        <v>-14</v>
      </c>
      <c r="E3469" s="5">
        <v>67.75</v>
      </c>
      <c r="F3469" s="5">
        <v>69.459999999999994</v>
      </c>
      <c r="G3469" s="5">
        <v>4.2300000000000004</v>
      </c>
      <c r="I3469" s="2"/>
      <c r="P3469" s="2"/>
    </row>
    <row r="3470" spans="1:16">
      <c r="A3470" s="1">
        <f t="shared" si="351"/>
        <v>-3496999</v>
      </c>
      <c r="B3470" s="1">
        <v>1</v>
      </c>
      <c r="C3470" s="1">
        <v>6</v>
      </c>
      <c r="D3470" s="2">
        <v>-14</v>
      </c>
      <c r="E3470" s="5">
        <v>104.65</v>
      </c>
      <c r="F3470" s="5">
        <v>115.43</v>
      </c>
      <c r="G3470" s="5">
        <v>5.48</v>
      </c>
      <c r="I3470" s="2"/>
      <c r="P3470" s="2"/>
    </row>
    <row r="3471" spans="1:16">
      <c r="A3471" s="1">
        <f t="shared" si="351"/>
        <v>-3497000</v>
      </c>
      <c r="B3471" s="1">
        <v>0</v>
      </c>
      <c r="C3471" s="1">
        <v>6</v>
      </c>
      <c r="D3471" s="2">
        <v>-14</v>
      </c>
      <c r="E3471" s="5">
        <v>35.65</v>
      </c>
      <c r="F3471" s="5">
        <v>38.93</v>
      </c>
      <c r="G3471" s="5">
        <v>2.99</v>
      </c>
      <c r="I3471" s="2"/>
      <c r="P3471" s="2"/>
    </row>
    <row r="3472" spans="1:16">
      <c r="A3472" s="1">
        <f t="shared" si="351"/>
        <v>-3497001</v>
      </c>
      <c r="B3472" s="1">
        <v>-1</v>
      </c>
      <c r="C3472" s="1">
        <v>6</v>
      </c>
      <c r="D3472" s="2">
        <v>-14</v>
      </c>
      <c r="E3472" s="5">
        <v>41.5</v>
      </c>
      <c r="F3472" s="5">
        <v>44.88</v>
      </c>
      <c r="G3472" s="5">
        <v>3.14</v>
      </c>
      <c r="I3472" s="2"/>
      <c r="P3472" s="2"/>
    </row>
    <row r="3473" spans="1:16">
      <c r="A3473" s="1">
        <f t="shared" si="351"/>
        <v>-3497002</v>
      </c>
      <c r="B3473" s="1">
        <v>-2</v>
      </c>
      <c r="C3473" s="1">
        <v>6</v>
      </c>
      <c r="D3473" s="2">
        <v>-14</v>
      </c>
      <c r="E3473" s="5">
        <v>46.96</v>
      </c>
      <c r="F3473" s="5">
        <v>42.77</v>
      </c>
      <c r="G3473" s="5">
        <v>2.29</v>
      </c>
      <c r="I3473" s="2"/>
      <c r="P3473" s="2"/>
    </row>
    <row r="3474" spans="1:16">
      <c r="A3474" s="1">
        <f t="shared" si="351"/>
        <v>-3497003</v>
      </c>
      <c r="B3474" s="1">
        <v>-3</v>
      </c>
      <c r="C3474" s="1">
        <v>6</v>
      </c>
      <c r="D3474" s="2">
        <v>-14</v>
      </c>
      <c r="E3474" s="5">
        <v>23.8</v>
      </c>
      <c r="F3474" s="5">
        <v>25.12</v>
      </c>
      <c r="G3474" s="5">
        <v>3.38</v>
      </c>
      <c r="I3474" s="2"/>
      <c r="P3474" s="2"/>
    </row>
    <row r="3475" spans="1:16">
      <c r="A3475" s="1">
        <f t="shared" si="351"/>
        <v>-3497004</v>
      </c>
      <c r="B3475" s="1">
        <v>-4</v>
      </c>
      <c r="C3475" s="1">
        <v>6</v>
      </c>
      <c r="D3475" s="2">
        <v>-14</v>
      </c>
      <c r="E3475" s="5">
        <v>9.6999999999999993</v>
      </c>
      <c r="F3475" s="5">
        <v>7.7</v>
      </c>
      <c r="G3475" s="5">
        <v>1.39</v>
      </c>
      <c r="I3475" s="2"/>
      <c r="P3475" s="2"/>
    </row>
    <row r="3476" spans="1:16">
      <c r="A3476" s="1">
        <f t="shared" si="351"/>
        <v>-3497498</v>
      </c>
      <c r="B3476" s="1">
        <v>2</v>
      </c>
      <c r="C3476" s="1">
        <v>5</v>
      </c>
      <c r="D3476" s="2">
        <v>-14</v>
      </c>
      <c r="E3476" s="5">
        <v>64.42</v>
      </c>
      <c r="F3476" s="5">
        <v>68.790000000000006</v>
      </c>
      <c r="G3476" s="5">
        <v>4.07</v>
      </c>
      <c r="I3476" s="2"/>
      <c r="P3476" s="2"/>
    </row>
    <row r="3477" spans="1:16">
      <c r="A3477" s="1">
        <f t="shared" si="351"/>
        <v>-3497499</v>
      </c>
      <c r="B3477" s="1">
        <v>1</v>
      </c>
      <c r="C3477" s="1">
        <v>5</v>
      </c>
      <c r="D3477" s="2">
        <v>-14</v>
      </c>
      <c r="E3477" s="5">
        <v>24.65</v>
      </c>
      <c r="F3477" s="5">
        <v>24.97</v>
      </c>
      <c r="G3477" s="5">
        <v>2.57</v>
      </c>
      <c r="I3477" s="2"/>
      <c r="P3477" s="2"/>
    </row>
    <row r="3478" spans="1:16">
      <c r="A3478" s="1">
        <f t="shared" ref="A3478:A3541" si="352">B3478+500*C3478+250000*D3478</f>
        <v>-3497500</v>
      </c>
      <c r="B3478" s="1">
        <v>0</v>
      </c>
      <c r="C3478" s="1">
        <v>5</v>
      </c>
      <c r="D3478" s="2">
        <v>-14</v>
      </c>
      <c r="E3478" s="5">
        <v>18.22</v>
      </c>
      <c r="F3478" s="5">
        <v>17.18</v>
      </c>
      <c r="G3478" s="5">
        <v>2.21</v>
      </c>
      <c r="I3478" s="2"/>
      <c r="P3478" s="2"/>
    </row>
    <row r="3479" spans="1:16">
      <c r="A3479" s="1">
        <f t="shared" si="352"/>
        <v>-3497501</v>
      </c>
      <c r="B3479" s="1">
        <v>-1</v>
      </c>
      <c r="C3479" s="1">
        <v>5</v>
      </c>
      <c r="D3479" s="2">
        <v>-14</v>
      </c>
      <c r="E3479" s="5">
        <v>2.92</v>
      </c>
      <c r="F3479" s="5">
        <v>1.9</v>
      </c>
      <c r="G3479" s="5">
        <v>0.93</v>
      </c>
      <c r="I3479" s="2"/>
      <c r="P3479" s="2"/>
    </row>
    <row r="3480" spans="1:16">
      <c r="A3480" s="1">
        <f t="shared" si="352"/>
        <v>-3497502</v>
      </c>
      <c r="B3480" s="1">
        <v>-2</v>
      </c>
      <c r="C3480" s="1">
        <v>5</v>
      </c>
      <c r="D3480" s="2">
        <v>-14</v>
      </c>
      <c r="E3480" s="5">
        <v>13</v>
      </c>
      <c r="F3480" s="5">
        <v>14.58</v>
      </c>
      <c r="G3480" s="5">
        <v>1.54</v>
      </c>
      <c r="I3480" s="2"/>
      <c r="P3480" s="2"/>
    </row>
    <row r="3481" spans="1:16">
      <c r="A3481" s="1">
        <f t="shared" si="352"/>
        <v>-3497503</v>
      </c>
      <c r="B3481" s="1">
        <v>-3</v>
      </c>
      <c r="C3481" s="1">
        <v>5</v>
      </c>
      <c r="D3481" s="2">
        <v>-14</v>
      </c>
      <c r="E3481" s="5">
        <v>60.64</v>
      </c>
      <c r="F3481" s="5">
        <v>57.67</v>
      </c>
      <c r="G3481" s="5">
        <v>5.25</v>
      </c>
      <c r="I3481" s="2"/>
      <c r="P3481" s="2"/>
    </row>
    <row r="3482" spans="1:16">
      <c r="A3482" s="1">
        <f t="shared" si="352"/>
        <v>-3497504</v>
      </c>
      <c r="B3482" s="1">
        <v>-4</v>
      </c>
      <c r="C3482" s="1">
        <v>5</v>
      </c>
      <c r="D3482" s="2">
        <v>-14</v>
      </c>
      <c r="E3482" s="5">
        <v>20.04</v>
      </c>
      <c r="F3482" s="5">
        <v>21.79</v>
      </c>
      <c r="G3482" s="5">
        <v>1.97</v>
      </c>
      <c r="I3482" s="2"/>
      <c r="P3482" s="2"/>
    </row>
    <row r="3483" spans="1:16">
      <c r="A3483" s="1">
        <f t="shared" si="352"/>
        <v>-3497998</v>
      </c>
      <c r="B3483" s="1">
        <v>2</v>
      </c>
      <c r="C3483" s="1">
        <v>4</v>
      </c>
      <c r="D3483" s="2">
        <v>-14</v>
      </c>
      <c r="E3483" s="5">
        <v>13.95</v>
      </c>
      <c r="F3483" s="5">
        <v>12.9</v>
      </c>
      <c r="G3483" s="5">
        <v>2.02</v>
      </c>
      <c r="I3483" s="2"/>
      <c r="P3483" s="2"/>
    </row>
    <row r="3484" spans="1:16">
      <c r="A3484" s="1">
        <f t="shared" si="352"/>
        <v>-3497999</v>
      </c>
      <c r="B3484" s="1">
        <v>1</v>
      </c>
      <c r="C3484" s="1">
        <v>4</v>
      </c>
      <c r="D3484" s="2">
        <v>-14</v>
      </c>
      <c r="E3484" s="5">
        <v>5.75</v>
      </c>
      <c r="F3484" s="5">
        <v>4.29</v>
      </c>
      <c r="G3484" s="5">
        <v>1.45</v>
      </c>
      <c r="I3484" s="2"/>
      <c r="P3484" s="2"/>
    </row>
    <row r="3485" spans="1:16">
      <c r="A3485" s="1">
        <f t="shared" si="352"/>
        <v>-3498000</v>
      </c>
      <c r="B3485" s="1">
        <v>0</v>
      </c>
      <c r="C3485" s="1">
        <v>4</v>
      </c>
      <c r="D3485" s="2">
        <v>-14</v>
      </c>
      <c r="E3485" s="5">
        <v>13.74</v>
      </c>
      <c r="F3485" s="5">
        <v>12.99</v>
      </c>
      <c r="G3485" s="5">
        <v>1.99</v>
      </c>
      <c r="I3485" s="2"/>
      <c r="P3485" s="2"/>
    </row>
    <row r="3486" spans="1:16">
      <c r="A3486" s="1">
        <f t="shared" si="352"/>
        <v>-3498001</v>
      </c>
      <c r="B3486" s="1">
        <v>-1</v>
      </c>
      <c r="C3486" s="1">
        <v>4</v>
      </c>
      <c r="D3486" s="2">
        <v>-14</v>
      </c>
      <c r="E3486" s="5">
        <v>310.7</v>
      </c>
      <c r="F3486" s="5">
        <v>308.37</v>
      </c>
      <c r="G3486" s="5">
        <v>10.45</v>
      </c>
      <c r="I3486" s="2"/>
      <c r="P3486" s="2"/>
    </row>
    <row r="3487" spans="1:16">
      <c r="A3487" s="1">
        <f t="shared" si="352"/>
        <v>-3498002</v>
      </c>
      <c r="B3487" s="1">
        <v>-2</v>
      </c>
      <c r="C3487" s="1">
        <v>4</v>
      </c>
      <c r="D3487" s="2">
        <v>-14</v>
      </c>
      <c r="E3487" s="5">
        <v>82.44</v>
      </c>
      <c r="F3487" s="5">
        <v>78.53</v>
      </c>
      <c r="G3487" s="5">
        <v>4.1900000000000004</v>
      </c>
      <c r="I3487" s="2"/>
      <c r="P3487" s="2"/>
    </row>
    <row r="3488" spans="1:16">
      <c r="A3488" s="1">
        <f t="shared" si="352"/>
        <v>-3498003</v>
      </c>
      <c r="B3488" s="1">
        <v>-3</v>
      </c>
      <c r="C3488" s="1">
        <v>4</v>
      </c>
      <c r="D3488" s="2">
        <v>-14</v>
      </c>
      <c r="E3488" s="5">
        <v>34.090000000000003</v>
      </c>
      <c r="F3488" s="5">
        <v>35.76</v>
      </c>
      <c r="G3488" s="5">
        <v>2.9</v>
      </c>
      <c r="I3488" s="2"/>
      <c r="P3488" s="2"/>
    </row>
    <row r="3489" spans="1:16">
      <c r="A3489" s="1">
        <f t="shared" si="352"/>
        <v>-3498004</v>
      </c>
      <c r="B3489" s="1">
        <v>-4</v>
      </c>
      <c r="C3489" s="1">
        <v>4</v>
      </c>
      <c r="D3489" s="2">
        <v>-14</v>
      </c>
      <c r="E3489" s="5">
        <v>1.39</v>
      </c>
      <c r="F3489" s="5">
        <v>-0.78</v>
      </c>
      <c r="G3489" s="5">
        <v>1.32</v>
      </c>
      <c r="I3489" s="2"/>
      <c r="P3489" s="2"/>
    </row>
    <row r="3490" spans="1:16">
      <c r="A3490" s="1">
        <f t="shared" si="352"/>
        <v>-3498498</v>
      </c>
      <c r="B3490" s="1">
        <v>2</v>
      </c>
      <c r="C3490" s="1">
        <v>3</v>
      </c>
      <c r="D3490" s="2">
        <v>-14</v>
      </c>
      <c r="E3490" s="5">
        <v>9.2899999999999991</v>
      </c>
      <c r="F3490" s="5">
        <v>6.01</v>
      </c>
      <c r="G3490" s="5">
        <v>1.56</v>
      </c>
      <c r="I3490" s="2"/>
      <c r="P3490" s="2"/>
    </row>
    <row r="3491" spans="1:16">
      <c r="A3491" s="1">
        <f t="shared" si="352"/>
        <v>-3498499</v>
      </c>
      <c r="B3491" s="1">
        <v>1</v>
      </c>
      <c r="C3491" s="1">
        <v>3</v>
      </c>
      <c r="D3491" s="2">
        <v>-14</v>
      </c>
      <c r="E3491" s="5">
        <v>37.409999999999997</v>
      </c>
      <c r="F3491" s="5">
        <v>32.89</v>
      </c>
      <c r="G3491" s="5">
        <v>2.63</v>
      </c>
      <c r="I3491" s="2"/>
      <c r="P3491" s="2"/>
    </row>
    <row r="3492" spans="1:16">
      <c r="A3492" s="1">
        <f t="shared" si="352"/>
        <v>-3498500</v>
      </c>
      <c r="B3492" s="1">
        <v>0</v>
      </c>
      <c r="C3492" s="1">
        <v>3</v>
      </c>
      <c r="D3492" s="2">
        <v>-14</v>
      </c>
      <c r="E3492" s="5">
        <v>54.48</v>
      </c>
      <c r="F3492" s="5">
        <v>55.95</v>
      </c>
      <c r="G3492" s="5">
        <v>3.47</v>
      </c>
      <c r="I3492" s="2"/>
      <c r="P3492" s="2"/>
    </row>
    <row r="3493" spans="1:16">
      <c r="A3493" s="1">
        <f t="shared" si="352"/>
        <v>-3498501</v>
      </c>
      <c r="B3493" s="1">
        <v>-1</v>
      </c>
      <c r="C3493" s="1">
        <v>3</v>
      </c>
      <c r="D3493" s="2">
        <v>-14</v>
      </c>
      <c r="E3493" s="5">
        <v>207.32</v>
      </c>
      <c r="F3493" s="5">
        <v>207.64</v>
      </c>
      <c r="G3493" s="5">
        <v>7.75</v>
      </c>
      <c r="I3493" s="2"/>
      <c r="P3493" s="2"/>
    </row>
    <row r="3494" spans="1:16">
      <c r="A3494" s="1">
        <f t="shared" si="352"/>
        <v>-3498502</v>
      </c>
      <c r="B3494" s="1">
        <v>-2</v>
      </c>
      <c r="C3494" s="1">
        <v>3</v>
      </c>
      <c r="D3494" s="2">
        <v>-14</v>
      </c>
      <c r="E3494" s="5">
        <v>28.61</v>
      </c>
      <c r="F3494" s="5">
        <v>29.9</v>
      </c>
      <c r="G3494" s="5">
        <v>2.78</v>
      </c>
      <c r="I3494" s="2"/>
      <c r="P3494" s="2"/>
    </row>
    <row r="3495" spans="1:16">
      <c r="A3495" s="1">
        <f t="shared" si="352"/>
        <v>-3498503</v>
      </c>
      <c r="B3495" s="1">
        <v>-3</v>
      </c>
      <c r="C3495" s="1">
        <v>3</v>
      </c>
      <c r="D3495" s="2">
        <v>-14</v>
      </c>
      <c r="E3495" s="5">
        <v>18.39</v>
      </c>
      <c r="F3495" s="5">
        <v>18.55</v>
      </c>
      <c r="G3495" s="5">
        <v>2.42</v>
      </c>
      <c r="I3495" s="2"/>
      <c r="P3495" s="2"/>
    </row>
    <row r="3496" spans="1:16">
      <c r="A3496" s="1">
        <f t="shared" si="352"/>
        <v>-3498504</v>
      </c>
      <c r="B3496" s="1">
        <v>-4</v>
      </c>
      <c r="C3496" s="1">
        <v>3</v>
      </c>
      <c r="D3496" s="2">
        <v>-14</v>
      </c>
      <c r="E3496" s="5">
        <v>14.8</v>
      </c>
      <c r="F3496" s="5">
        <v>13.32</v>
      </c>
      <c r="G3496" s="5">
        <v>2.21</v>
      </c>
      <c r="I3496" s="2"/>
      <c r="P3496" s="2"/>
    </row>
    <row r="3497" spans="1:16">
      <c r="A3497" s="1">
        <f t="shared" si="352"/>
        <v>-3498994</v>
      </c>
      <c r="B3497" s="1">
        <v>6</v>
      </c>
      <c r="C3497" s="1">
        <v>2</v>
      </c>
      <c r="D3497" s="2">
        <v>-14</v>
      </c>
      <c r="E3497" s="5">
        <v>12.15</v>
      </c>
      <c r="F3497" s="5">
        <v>14.57</v>
      </c>
      <c r="G3497" s="5">
        <v>1.59</v>
      </c>
      <c r="I3497" s="2"/>
      <c r="P3497" s="2"/>
    </row>
    <row r="3498" spans="1:16">
      <c r="A3498" s="1">
        <f t="shared" si="352"/>
        <v>-3498995</v>
      </c>
      <c r="B3498" s="1">
        <v>5</v>
      </c>
      <c r="C3498" s="1">
        <v>2</v>
      </c>
      <c r="D3498" s="2">
        <v>-14</v>
      </c>
      <c r="E3498" s="5">
        <v>21.29</v>
      </c>
      <c r="F3498" s="5">
        <v>23.16</v>
      </c>
      <c r="G3498" s="5">
        <v>1.74</v>
      </c>
      <c r="I3498" s="2"/>
      <c r="P3498" s="2"/>
    </row>
    <row r="3499" spans="1:16">
      <c r="A3499" s="1">
        <f t="shared" si="352"/>
        <v>-3498996</v>
      </c>
      <c r="B3499" s="1">
        <v>4</v>
      </c>
      <c r="C3499" s="1">
        <v>2</v>
      </c>
      <c r="D3499" s="2">
        <v>-14</v>
      </c>
      <c r="E3499" s="5">
        <v>13.11</v>
      </c>
      <c r="F3499" s="5">
        <v>12.72</v>
      </c>
      <c r="G3499" s="5">
        <v>1.3</v>
      </c>
      <c r="I3499" s="2"/>
      <c r="P3499" s="2"/>
    </row>
    <row r="3500" spans="1:16">
      <c r="A3500" s="1">
        <f t="shared" si="352"/>
        <v>-3498997</v>
      </c>
      <c r="B3500" s="1">
        <v>3</v>
      </c>
      <c r="C3500" s="1">
        <v>2</v>
      </c>
      <c r="D3500" s="2">
        <v>-14</v>
      </c>
      <c r="E3500" s="5">
        <v>22.92</v>
      </c>
      <c r="F3500" s="5">
        <v>20.3</v>
      </c>
      <c r="G3500" s="5">
        <v>1.45</v>
      </c>
      <c r="I3500" s="2"/>
      <c r="P3500" s="2"/>
    </row>
    <row r="3501" spans="1:16">
      <c r="A3501" s="1">
        <f t="shared" si="352"/>
        <v>-3498998</v>
      </c>
      <c r="B3501" s="1">
        <v>2</v>
      </c>
      <c r="C3501" s="1">
        <v>2</v>
      </c>
      <c r="D3501" s="2">
        <v>-14</v>
      </c>
      <c r="E3501" s="5">
        <v>53.98</v>
      </c>
      <c r="F3501" s="5">
        <v>47.39</v>
      </c>
      <c r="G3501" s="5">
        <v>3.13</v>
      </c>
      <c r="I3501" s="2"/>
      <c r="P3501" s="2"/>
    </row>
    <row r="3502" spans="1:16">
      <c r="A3502" s="1">
        <f t="shared" si="352"/>
        <v>-3498999</v>
      </c>
      <c r="B3502" s="1">
        <v>1</v>
      </c>
      <c r="C3502" s="1">
        <v>2</v>
      </c>
      <c r="D3502" s="2">
        <v>-14</v>
      </c>
      <c r="E3502" s="5">
        <v>144.33000000000001</v>
      </c>
      <c r="F3502" s="5">
        <v>136.38</v>
      </c>
      <c r="G3502" s="5">
        <v>5.73</v>
      </c>
      <c r="I3502" s="2"/>
      <c r="P3502" s="2"/>
    </row>
    <row r="3503" spans="1:16">
      <c r="A3503" s="1">
        <f t="shared" si="352"/>
        <v>-3499000</v>
      </c>
      <c r="B3503" s="1">
        <v>0</v>
      </c>
      <c r="C3503" s="1">
        <v>2</v>
      </c>
      <c r="D3503" s="2">
        <v>-14</v>
      </c>
      <c r="E3503" s="5">
        <v>144.51</v>
      </c>
      <c r="F3503" s="5">
        <v>146.63</v>
      </c>
      <c r="G3503" s="5">
        <v>6</v>
      </c>
      <c r="I3503" s="2"/>
      <c r="P3503" s="2"/>
    </row>
    <row r="3504" spans="1:16">
      <c r="A3504" s="1">
        <f t="shared" si="352"/>
        <v>-3499001</v>
      </c>
      <c r="B3504" s="1">
        <v>-1</v>
      </c>
      <c r="C3504" s="1">
        <v>2</v>
      </c>
      <c r="D3504" s="2">
        <v>-14</v>
      </c>
      <c r="E3504" s="5">
        <v>67.650000000000006</v>
      </c>
      <c r="F3504" s="5">
        <v>74.67</v>
      </c>
      <c r="G3504" s="5">
        <v>4.04</v>
      </c>
      <c r="I3504" s="2"/>
    </row>
    <row r="3505" spans="1:9">
      <c r="A3505" s="1">
        <f t="shared" si="352"/>
        <v>-3499002</v>
      </c>
      <c r="B3505" s="1">
        <v>-2</v>
      </c>
      <c r="C3505" s="1">
        <v>2</v>
      </c>
      <c r="D3505" s="2">
        <v>-14</v>
      </c>
      <c r="E3505" s="5">
        <v>17.36</v>
      </c>
      <c r="F3505" s="5">
        <v>14.75</v>
      </c>
      <c r="G3505" s="5">
        <v>2.15</v>
      </c>
      <c r="I3505" s="2"/>
    </row>
    <row r="3506" spans="1:9">
      <c r="A3506" s="1">
        <f t="shared" si="352"/>
        <v>-3499003</v>
      </c>
      <c r="B3506" s="1">
        <v>-3</v>
      </c>
      <c r="C3506" s="1">
        <v>2</v>
      </c>
      <c r="D3506" s="2">
        <v>-14</v>
      </c>
      <c r="E3506" s="5">
        <v>79.84</v>
      </c>
      <c r="F3506" s="5">
        <v>71.83</v>
      </c>
      <c r="G3506" s="5">
        <v>4.18</v>
      </c>
      <c r="I3506" s="2"/>
    </row>
    <row r="3507" spans="1:9">
      <c r="A3507" s="1">
        <f t="shared" si="352"/>
        <v>-3499004</v>
      </c>
      <c r="B3507" s="1">
        <v>-4</v>
      </c>
      <c r="C3507" s="1">
        <v>2</v>
      </c>
      <c r="D3507" s="2">
        <v>-14</v>
      </c>
      <c r="E3507" s="5">
        <v>7.35</v>
      </c>
      <c r="F3507" s="5">
        <v>6.28</v>
      </c>
      <c r="G3507" s="5">
        <v>1.98</v>
      </c>
      <c r="I3507" s="2"/>
    </row>
    <row r="3508" spans="1:9">
      <c r="A3508" s="1">
        <f t="shared" si="352"/>
        <v>-3499494</v>
      </c>
      <c r="B3508" s="1">
        <v>6</v>
      </c>
      <c r="C3508" s="1">
        <v>1</v>
      </c>
      <c r="D3508" s="2">
        <v>-14</v>
      </c>
      <c r="E3508" s="5">
        <v>1.44</v>
      </c>
      <c r="F3508" s="5">
        <v>-0.01</v>
      </c>
      <c r="G3508" s="5">
        <v>0.8</v>
      </c>
      <c r="I3508" s="2"/>
    </row>
    <row r="3509" spans="1:9">
      <c r="A3509" s="1">
        <f t="shared" si="352"/>
        <v>-3499495</v>
      </c>
      <c r="B3509" s="1">
        <v>5</v>
      </c>
      <c r="C3509" s="1">
        <v>1</v>
      </c>
      <c r="D3509" s="2">
        <v>-14</v>
      </c>
      <c r="E3509" s="5">
        <v>1.55</v>
      </c>
      <c r="F3509" s="5">
        <v>1.52</v>
      </c>
      <c r="G3509" s="5">
        <v>0.81</v>
      </c>
      <c r="I3509" s="2"/>
    </row>
    <row r="3510" spans="1:9">
      <c r="A3510" s="1">
        <f t="shared" si="352"/>
        <v>-3499496</v>
      </c>
      <c r="B3510" s="1">
        <v>4</v>
      </c>
      <c r="C3510" s="1">
        <v>1</v>
      </c>
      <c r="D3510" s="2">
        <v>-14</v>
      </c>
      <c r="E3510" s="5">
        <v>7.5</v>
      </c>
      <c r="F3510" s="5">
        <v>5.58</v>
      </c>
      <c r="G3510" s="5">
        <v>0.98</v>
      </c>
      <c r="I3510" s="2"/>
    </row>
    <row r="3511" spans="1:9">
      <c r="A3511" s="1">
        <f t="shared" si="352"/>
        <v>-3499497</v>
      </c>
      <c r="B3511" s="1">
        <v>3</v>
      </c>
      <c r="C3511" s="1">
        <v>1</v>
      </c>
      <c r="D3511" s="2">
        <v>-14</v>
      </c>
      <c r="E3511" s="5">
        <v>19.71</v>
      </c>
      <c r="F3511" s="5">
        <v>20.89</v>
      </c>
      <c r="G3511" s="5">
        <v>1.45</v>
      </c>
      <c r="I3511" s="2"/>
    </row>
    <row r="3512" spans="1:9">
      <c r="A3512" s="1">
        <f t="shared" si="352"/>
        <v>-3499498</v>
      </c>
      <c r="B3512" s="1">
        <v>2</v>
      </c>
      <c r="C3512" s="1">
        <v>1</v>
      </c>
      <c r="D3512" s="2">
        <v>-14</v>
      </c>
      <c r="E3512" s="5">
        <v>10.94</v>
      </c>
      <c r="F3512" s="5">
        <v>11.7</v>
      </c>
      <c r="G3512" s="5">
        <v>1.81</v>
      </c>
      <c r="I3512" s="2"/>
    </row>
    <row r="3513" spans="1:9">
      <c r="A3513" s="1">
        <f t="shared" si="352"/>
        <v>-3499499</v>
      </c>
      <c r="B3513" s="1">
        <v>1</v>
      </c>
      <c r="C3513" s="1">
        <v>1</v>
      </c>
      <c r="D3513" s="2">
        <v>-14</v>
      </c>
      <c r="E3513" s="5">
        <v>107.13</v>
      </c>
      <c r="F3513" s="5">
        <v>108.1</v>
      </c>
      <c r="G3513" s="5">
        <v>4.92</v>
      </c>
      <c r="I3513" s="2"/>
    </row>
    <row r="3514" spans="1:9">
      <c r="A3514" s="1">
        <f t="shared" si="352"/>
        <v>-3499500</v>
      </c>
      <c r="B3514" s="1">
        <v>0</v>
      </c>
      <c r="C3514" s="1">
        <v>1</v>
      </c>
      <c r="D3514" s="2">
        <v>-14</v>
      </c>
      <c r="E3514" s="5">
        <v>5.27</v>
      </c>
      <c r="F3514" s="5">
        <v>5.84</v>
      </c>
      <c r="G3514" s="5">
        <v>1.47</v>
      </c>
      <c r="I3514" s="2"/>
    </row>
    <row r="3515" spans="1:9">
      <c r="A3515" s="1">
        <f t="shared" si="352"/>
        <v>-3499501</v>
      </c>
      <c r="B3515" s="1">
        <v>-1</v>
      </c>
      <c r="C3515" s="1">
        <v>1</v>
      </c>
      <c r="D3515" s="2">
        <v>-14</v>
      </c>
      <c r="E3515" s="5">
        <v>30.34</v>
      </c>
      <c r="F3515" s="5">
        <v>29.91</v>
      </c>
      <c r="G3515" s="5">
        <v>2.57</v>
      </c>
      <c r="I3515" s="2"/>
    </row>
    <row r="3516" spans="1:9">
      <c r="A3516" s="1">
        <f t="shared" si="352"/>
        <v>-3499502</v>
      </c>
      <c r="B3516" s="1">
        <v>-2</v>
      </c>
      <c r="C3516" s="1">
        <v>1</v>
      </c>
      <c r="D3516" s="2">
        <v>-14</v>
      </c>
      <c r="E3516" s="5">
        <v>36.21</v>
      </c>
      <c r="F3516" s="5">
        <v>36.85</v>
      </c>
      <c r="G3516" s="5">
        <v>2.93</v>
      </c>
      <c r="I3516" s="2"/>
    </row>
    <row r="3517" spans="1:9">
      <c r="A3517" s="1">
        <f t="shared" si="352"/>
        <v>-3499503</v>
      </c>
      <c r="B3517" s="1">
        <v>-3</v>
      </c>
      <c r="C3517" s="1">
        <v>1</v>
      </c>
      <c r="D3517" s="2">
        <v>-14</v>
      </c>
      <c r="E3517" s="5">
        <v>10.8</v>
      </c>
      <c r="F3517" s="5">
        <v>15.96</v>
      </c>
      <c r="G3517" s="5">
        <v>2.4500000000000002</v>
      </c>
      <c r="I3517" s="2"/>
    </row>
    <row r="3518" spans="1:9">
      <c r="A3518" s="1">
        <f t="shared" si="352"/>
        <v>-3499504</v>
      </c>
      <c r="B3518" s="1">
        <v>-4</v>
      </c>
      <c r="C3518" s="1">
        <v>1</v>
      </c>
      <c r="D3518" s="2">
        <v>-14</v>
      </c>
      <c r="E3518" s="5">
        <v>2.4500000000000002</v>
      </c>
      <c r="F3518" s="5">
        <v>1.81</v>
      </c>
      <c r="G3518" s="5">
        <v>1.68</v>
      </c>
      <c r="I3518" s="2"/>
    </row>
    <row r="3519" spans="1:9">
      <c r="A3519" s="1">
        <f t="shared" si="352"/>
        <v>-3499994</v>
      </c>
      <c r="B3519" s="1">
        <v>6</v>
      </c>
      <c r="C3519" s="1">
        <v>0</v>
      </c>
      <c r="D3519" s="2">
        <v>-14</v>
      </c>
      <c r="E3519" s="5">
        <v>27.42</v>
      </c>
      <c r="F3519" s="5">
        <v>28.55</v>
      </c>
      <c r="G3519" s="5">
        <v>1.97</v>
      </c>
      <c r="I3519" s="2"/>
    </row>
    <row r="3520" spans="1:9">
      <c r="A3520" s="1">
        <f t="shared" si="352"/>
        <v>-3499995</v>
      </c>
      <c r="B3520" s="1">
        <v>5</v>
      </c>
      <c r="C3520" s="1">
        <v>0</v>
      </c>
      <c r="D3520" s="2">
        <v>-14</v>
      </c>
      <c r="E3520" s="5">
        <v>3.03</v>
      </c>
      <c r="F3520" s="5">
        <v>2.5299999999999998</v>
      </c>
      <c r="G3520" s="5">
        <v>0.88</v>
      </c>
      <c r="I3520" s="2"/>
    </row>
    <row r="3521" spans="1:9">
      <c r="A3521" s="1">
        <f t="shared" si="352"/>
        <v>-3499996</v>
      </c>
      <c r="B3521" s="1">
        <v>4</v>
      </c>
      <c r="C3521" s="1">
        <v>0</v>
      </c>
      <c r="D3521" s="2">
        <v>-14</v>
      </c>
      <c r="E3521" s="5">
        <v>27.9</v>
      </c>
      <c r="F3521" s="5">
        <v>26.49</v>
      </c>
      <c r="G3521" s="5">
        <v>1.61</v>
      </c>
      <c r="I3521" s="2"/>
    </row>
    <row r="3522" spans="1:9">
      <c r="A3522" s="1">
        <f t="shared" si="352"/>
        <v>-3499997</v>
      </c>
      <c r="B3522" s="1">
        <v>3</v>
      </c>
      <c r="C3522" s="1">
        <v>0</v>
      </c>
      <c r="D3522" s="2">
        <v>-14</v>
      </c>
      <c r="E3522" s="5">
        <v>41.52</v>
      </c>
      <c r="F3522" s="5">
        <v>39.89</v>
      </c>
      <c r="G3522" s="5">
        <v>1.81</v>
      </c>
      <c r="I3522" s="2"/>
    </row>
    <row r="3523" spans="1:9">
      <c r="A3523" s="1">
        <f t="shared" si="352"/>
        <v>-3499998</v>
      </c>
      <c r="B3523" s="1">
        <v>2</v>
      </c>
      <c r="C3523" s="1">
        <v>0</v>
      </c>
      <c r="D3523" s="2">
        <v>-14</v>
      </c>
      <c r="E3523" s="5">
        <v>283.45</v>
      </c>
      <c r="F3523" s="5">
        <v>286.52999999999997</v>
      </c>
      <c r="G3523" s="5">
        <v>9.75</v>
      </c>
      <c r="I3523" s="2"/>
    </row>
    <row r="3524" spans="1:9">
      <c r="A3524" s="1">
        <f t="shared" si="352"/>
        <v>-3499999</v>
      </c>
      <c r="B3524" s="1">
        <v>1</v>
      </c>
      <c r="C3524" s="1">
        <v>0</v>
      </c>
      <c r="D3524" s="2">
        <v>-14</v>
      </c>
      <c r="E3524" s="5">
        <v>33.39</v>
      </c>
      <c r="F3524" s="5">
        <v>36.69</v>
      </c>
      <c r="G3524" s="5">
        <v>2.72</v>
      </c>
      <c r="I3524" s="2"/>
    </row>
    <row r="3525" spans="1:9">
      <c r="A3525" s="1">
        <f t="shared" si="352"/>
        <v>-3500000</v>
      </c>
      <c r="B3525" s="1">
        <v>0</v>
      </c>
      <c r="C3525" s="1">
        <v>0</v>
      </c>
      <c r="D3525" s="2">
        <v>-14</v>
      </c>
      <c r="E3525" s="5">
        <v>73.08</v>
      </c>
      <c r="F3525" s="5">
        <v>82.15</v>
      </c>
      <c r="G3525" s="5">
        <v>4.2</v>
      </c>
      <c r="I3525" s="2"/>
    </row>
    <row r="3526" spans="1:9">
      <c r="A3526" s="1">
        <f t="shared" si="352"/>
        <v>-3500001</v>
      </c>
      <c r="B3526" s="1">
        <v>-1</v>
      </c>
      <c r="C3526" s="1">
        <v>0</v>
      </c>
      <c r="D3526" s="2">
        <v>-14</v>
      </c>
      <c r="E3526" s="5">
        <v>29.01</v>
      </c>
      <c r="F3526" s="5">
        <v>29.99</v>
      </c>
      <c r="G3526" s="5">
        <v>2.83</v>
      </c>
      <c r="I3526" s="2"/>
    </row>
    <row r="3527" spans="1:9">
      <c r="A3527" s="1">
        <f t="shared" si="352"/>
        <v>-3500002</v>
      </c>
      <c r="B3527" s="1">
        <v>-2</v>
      </c>
      <c r="C3527" s="1">
        <v>0</v>
      </c>
      <c r="D3527" s="2">
        <v>-14</v>
      </c>
      <c r="E3527" s="5">
        <v>17.489999999999998</v>
      </c>
      <c r="F3527" s="5">
        <v>22.55</v>
      </c>
      <c r="G3527" s="5">
        <v>2.62</v>
      </c>
      <c r="I3527" s="2"/>
    </row>
    <row r="3528" spans="1:9">
      <c r="A3528" s="1">
        <f t="shared" si="352"/>
        <v>-3500003</v>
      </c>
      <c r="B3528" s="1">
        <v>-3</v>
      </c>
      <c r="C3528" s="1">
        <v>0</v>
      </c>
      <c r="D3528" s="2">
        <v>-14</v>
      </c>
      <c r="E3528" s="5">
        <v>0.56000000000000005</v>
      </c>
      <c r="F3528" s="5">
        <v>0.73</v>
      </c>
      <c r="G3528" s="5">
        <v>1.39</v>
      </c>
      <c r="I3528" s="2"/>
    </row>
    <row r="3529" spans="1:9">
      <c r="A3529" s="1">
        <f t="shared" si="352"/>
        <v>-3500494</v>
      </c>
      <c r="B3529" s="1">
        <v>6</v>
      </c>
      <c r="C3529" s="1">
        <v>-1</v>
      </c>
      <c r="D3529" s="2">
        <v>-14</v>
      </c>
      <c r="E3529" s="5">
        <v>7.99</v>
      </c>
      <c r="F3529" s="5">
        <v>6.76</v>
      </c>
      <c r="G3529" s="5">
        <v>1.63</v>
      </c>
      <c r="I3529" s="2"/>
    </row>
    <row r="3530" spans="1:9">
      <c r="A3530" s="1">
        <f t="shared" si="352"/>
        <v>-3500495</v>
      </c>
      <c r="B3530" s="1">
        <v>5</v>
      </c>
      <c r="C3530" s="1">
        <v>-1</v>
      </c>
      <c r="D3530" s="2">
        <v>-14</v>
      </c>
      <c r="E3530" s="5">
        <v>6.46</v>
      </c>
      <c r="F3530" s="5">
        <v>7.75</v>
      </c>
      <c r="G3530" s="5">
        <v>1.1599999999999999</v>
      </c>
      <c r="I3530" s="2"/>
    </row>
    <row r="3531" spans="1:9">
      <c r="A3531" s="1">
        <f t="shared" si="352"/>
        <v>-3500496</v>
      </c>
      <c r="B3531" s="1">
        <v>4</v>
      </c>
      <c r="C3531" s="1">
        <v>-1</v>
      </c>
      <c r="D3531" s="2">
        <v>-14</v>
      </c>
      <c r="E3531" s="5">
        <v>25.17</v>
      </c>
      <c r="F3531" s="5">
        <v>26.92</v>
      </c>
      <c r="G3531" s="5">
        <v>2.64</v>
      </c>
      <c r="I3531" s="2"/>
    </row>
    <row r="3532" spans="1:9">
      <c r="A3532" s="1">
        <f t="shared" si="352"/>
        <v>-3500497</v>
      </c>
      <c r="B3532" s="1">
        <v>3</v>
      </c>
      <c r="C3532" s="1">
        <v>-1</v>
      </c>
      <c r="D3532" s="2">
        <v>-14</v>
      </c>
      <c r="E3532" s="5">
        <v>49.69</v>
      </c>
      <c r="F3532" s="5">
        <v>49.8</v>
      </c>
      <c r="G3532" s="5">
        <v>3.1</v>
      </c>
      <c r="I3532" s="2"/>
    </row>
    <row r="3533" spans="1:9">
      <c r="A3533" s="1">
        <f t="shared" si="352"/>
        <v>-3500498</v>
      </c>
      <c r="B3533" s="1">
        <v>2</v>
      </c>
      <c r="C3533" s="1">
        <v>-1</v>
      </c>
      <c r="D3533" s="2">
        <v>-14</v>
      </c>
      <c r="E3533" s="5">
        <v>27.07</v>
      </c>
      <c r="F3533" s="5">
        <v>26.14</v>
      </c>
      <c r="G3533" s="5">
        <v>2.38</v>
      </c>
      <c r="I3533" s="2"/>
    </row>
    <row r="3534" spans="1:9">
      <c r="A3534" s="1">
        <f t="shared" si="352"/>
        <v>-3500499</v>
      </c>
      <c r="B3534" s="1">
        <v>1</v>
      </c>
      <c r="C3534" s="1">
        <v>-1</v>
      </c>
      <c r="D3534" s="2">
        <v>-14</v>
      </c>
      <c r="E3534" s="5">
        <v>47.04</v>
      </c>
      <c r="F3534" s="5">
        <v>46.24</v>
      </c>
      <c r="G3534" s="5">
        <v>3.07</v>
      </c>
      <c r="I3534" s="2"/>
    </row>
    <row r="3535" spans="1:9">
      <c r="A3535" s="1">
        <f t="shared" si="352"/>
        <v>-3500500</v>
      </c>
      <c r="B3535" s="1">
        <v>0</v>
      </c>
      <c r="C3535" s="1">
        <v>-1</v>
      </c>
      <c r="D3535" s="2">
        <v>-14</v>
      </c>
      <c r="E3535" s="5">
        <v>38.299999999999997</v>
      </c>
      <c r="F3535" s="5">
        <v>40.31</v>
      </c>
      <c r="G3535" s="5">
        <v>2.99</v>
      </c>
      <c r="I3535" s="2"/>
    </row>
    <row r="3536" spans="1:9">
      <c r="A3536" s="1">
        <f t="shared" si="352"/>
        <v>-3500501</v>
      </c>
      <c r="B3536" s="1">
        <v>-1</v>
      </c>
      <c r="C3536" s="1">
        <v>-1</v>
      </c>
      <c r="D3536" s="2">
        <v>-14</v>
      </c>
      <c r="E3536" s="5">
        <v>51.49</v>
      </c>
      <c r="F3536" s="5">
        <v>59.97</v>
      </c>
      <c r="G3536" s="5">
        <v>3.7</v>
      </c>
      <c r="I3536" s="2"/>
    </row>
    <row r="3537" spans="1:9">
      <c r="A3537" s="1">
        <f t="shared" si="352"/>
        <v>-3500502</v>
      </c>
      <c r="B3537" s="1">
        <v>-2</v>
      </c>
      <c r="C3537" s="1">
        <v>-1</v>
      </c>
      <c r="D3537" s="2">
        <v>-14</v>
      </c>
      <c r="E3537" s="5">
        <v>3.54</v>
      </c>
      <c r="F3537" s="5">
        <v>3.89</v>
      </c>
      <c r="G3537" s="5">
        <v>1.57</v>
      </c>
      <c r="I3537" s="2"/>
    </row>
    <row r="3538" spans="1:9">
      <c r="A3538" s="1">
        <f t="shared" si="352"/>
        <v>-3500503</v>
      </c>
      <c r="B3538" s="1">
        <v>-3</v>
      </c>
      <c r="C3538" s="1">
        <v>-1</v>
      </c>
      <c r="D3538" s="2">
        <v>-14</v>
      </c>
      <c r="E3538" s="5">
        <v>8.9700000000000006</v>
      </c>
      <c r="F3538" s="5">
        <v>5.31</v>
      </c>
      <c r="G3538" s="5">
        <v>1.95</v>
      </c>
      <c r="I3538" s="2"/>
    </row>
    <row r="3539" spans="1:9">
      <c r="A3539" s="1">
        <f t="shared" si="352"/>
        <v>-3500994</v>
      </c>
      <c r="B3539" s="1">
        <v>6</v>
      </c>
      <c r="C3539" s="1">
        <v>-2</v>
      </c>
      <c r="D3539" s="2">
        <v>-14</v>
      </c>
      <c r="E3539" s="5">
        <v>6.02</v>
      </c>
      <c r="F3539" s="5">
        <v>3.8</v>
      </c>
      <c r="G3539" s="5">
        <v>1.45</v>
      </c>
      <c r="I3539" s="2"/>
    </row>
    <row r="3540" spans="1:9">
      <c r="A3540" s="1">
        <f t="shared" si="352"/>
        <v>-3500995</v>
      </c>
      <c r="B3540" s="1">
        <v>5</v>
      </c>
      <c r="C3540" s="1">
        <v>-2</v>
      </c>
      <c r="D3540" s="2">
        <v>-14</v>
      </c>
      <c r="E3540" s="5">
        <v>12.42</v>
      </c>
      <c r="F3540" s="5">
        <v>20.92</v>
      </c>
      <c r="G3540" s="5">
        <v>2.23</v>
      </c>
      <c r="I3540" s="2"/>
    </row>
    <row r="3541" spans="1:9">
      <c r="A3541" s="1">
        <f t="shared" si="352"/>
        <v>-3500996</v>
      </c>
      <c r="B3541" s="1">
        <v>4</v>
      </c>
      <c r="C3541" s="1">
        <v>-2</v>
      </c>
      <c r="D3541" s="2">
        <v>-14</v>
      </c>
      <c r="E3541" s="5">
        <v>22.42</v>
      </c>
      <c r="F3541" s="5">
        <v>23.06</v>
      </c>
      <c r="G3541" s="5">
        <v>1.59</v>
      </c>
      <c r="I3541" s="2"/>
    </row>
    <row r="3542" spans="1:9">
      <c r="A3542" s="1">
        <f t="shared" ref="A3542:A3605" si="353">B3542+500*C3542+250000*D3542</f>
        <v>-3500997</v>
      </c>
      <c r="B3542" s="1">
        <v>3</v>
      </c>
      <c r="C3542" s="1">
        <v>-2</v>
      </c>
      <c r="D3542" s="2">
        <v>-14</v>
      </c>
      <c r="E3542" s="5">
        <v>21.47</v>
      </c>
      <c r="F3542" s="5">
        <v>20.94</v>
      </c>
      <c r="G3542" s="5">
        <v>1.45</v>
      </c>
      <c r="I3542" s="2"/>
    </row>
    <row r="3543" spans="1:9">
      <c r="A3543" s="1">
        <f t="shared" si="353"/>
        <v>-3500998</v>
      </c>
      <c r="B3543" s="1">
        <v>2</v>
      </c>
      <c r="C3543" s="1">
        <v>-2</v>
      </c>
      <c r="D3543" s="2">
        <v>-14</v>
      </c>
      <c r="E3543" s="5">
        <v>65.319999999999993</v>
      </c>
      <c r="F3543" s="5">
        <v>65.84</v>
      </c>
      <c r="G3543" s="5">
        <v>3.62</v>
      </c>
      <c r="I3543" s="2"/>
    </row>
    <row r="3544" spans="1:9">
      <c r="A3544" s="1">
        <f t="shared" si="353"/>
        <v>-3500999</v>
      </c>
      <c r="B3544" s="1">
        <v>1</v>
      </c>
      <c r="C3544" s="1">
        <v>-2</v>
      </c>
      <c r="D3544" s="2">
        <v>-14</v>
      </c>
      <c r="E3544" s="5">
        <v>73.94</v>
      </c>
      <c r="F3544" s="5">
        <v>78.14</v>
      </c>
      <c r="G3544" s="5">
        <v>4.12</v>
      </c>
      <c r="I3544" s="2"/>
    </row>
    <row r="3545" spans="1:9">
      <c r="A3545" s="1">
        <f t="shared" si="353"/>
        <v>-3501000</v>
      </c>
      <c r="B3545" s="1">
        <v>0</v>
      </c>
      <c r="C3545" s="1">
        <v>-2</v>
      </c>
      <c r="D3545" s="2">
        <v>-14</v>
      </c>
      <c r="E3545" s="5">
        <v>151.24</v>
      </c>
      <c r="F3545" s="5">
        <v>155.44</v>
      </c>
      <c r="G3545" s="5">
        <v>6.45</v>
      </c>
      <c r="I3545" s="2"/>
    </row>
    <row r="3546" spans="1:9">
      <c r="A3546" s="1">
        <f t="shared" si="353"/>
        <v>-3501001</v>
      </c>
      <c r="B3546" s="1">
        <v>-1</v>
      </c>
      <c r="C3546" s="1">
        <v>-2</v>
      </c>
      <c r="D3546" s="2">
        <v>-14</v>
      </c>
      <c r="E3546" s="5">
        <v>35.58</v>
      </c>
      <c r="F3546" s="5">
        <v>38.659999999999997</v>
      </c>
      <c r="G3546" s="5">
        <v>3.13</v>
      </c>
      <c r="I3546" s="2"/>
    </row>
    <row r="3547" spans="1:9">
      <c r="A3547" s="1">
        <f t="shared" si="353"/>
        <v>-3501002</v>
      </c>
      <c r="B3547" s="1">
        <v>-2</v>
      </c>
      <c r="C3547" s="1">
        <v>-2</v>
      </c>
      <c r="D3547" s="2">
        <v>-14</v>
      </c>
      <c r="E3547" s="5">
        <v>26.98</v>
      </c>
      <c r="F3547" s="5">
        <v>32.979999999999997</v>
      </c>
      <c r="G3547" s="5">
        <v>3.26</v>
      </c>
      <c r="I3547" s="2"/>
    </row>
    <row r="3548" spans="1:9">
      <c r="A3548" s="1">
        <f t="shared" si="353"/>
        <v>-3501494</v>
      </c>
      <c r="B3548" s="1">
        <v>6</v>
      </c>
      <c r="C3548" s="1">
        <v>-3</v>
      </c>
      <c r="D3548" s="2">
        <v>-14</v>
      </c>
      <c r="E3548" s="5">
        <v>47.39</v>
      </c>
      <c r="F3548" s="5">
        <v>46.96</v>
      </c>
      <c r="G3548" s="5">
        <v>3.28</v>
      </c>
      <c r="I3548" s="2"/>
    </row>
    <row r="3549" spans="1:9">
      <c r="A3549" s="1">
        <f t="shared" si="353"/>
        <v>-3501495</v>
      </c>
      <c r="B3549" s="1">
        <v>5</v>
      </c>
      <c r="C3549" s="1">
        <v>-3</v>
      </c>
      <c r="D3549" s="2">
        <v>-14</v>
      </c>
      <c r="E3549" s="5">
        <v>10.199999999999999</v>
      </c>
      <c r="F3549" s="5">
        <v>12.3</v>
      </c>
      <c r="G3549" s="5">
        <v>1.84</v>
      </c>
      <c r="I3549" s="2"/>
    </row>
    <row r="3550" spans="1:9">
      <c r="A3550" s="1">
        <f t="shared" si="353"/>
        <v>-3501496</v>
      </c>
      <c r="B3550" s="1">
        <v>4</v>
      </c>
      <c r="C3550" s="1">
        <v>-3</v>
      </c>
      <c r="D3550" s="2">
        <v>-14</v>
      </c>
      <c r="E3550" s="5">
        <v>26.15</v>
      </c>
      <c r="F3550" s="5">
        <v>26.53</v>
      </c>
      <c r="G3550" s="5">
        <v>2.2000000000000002</v>
      </c>
      <c r="I3550" s="2"/>
    </row>
    <row r="3551" spans="1:9">
      <c r="A3551" s="1">
        <f t="shared" si="353"/>
        <v>-3501497</v>
      </c>
      <c r="B3551" s="1">
        <v>3</v>
      </c>
      <c r="C3551" s="1">
        <v>-3</v>
      </c>
      <c r="D3551" s="2">
        <v>-14</v>
      </c>
      <c r="E3551" s="5">
        <v>10.49</v>
      </c>
      <c r="F3551" s="5">
        <v>13.64</v>
      </c>
      <c r="G3551" s="5">
        <v>1.27</v>
      </c>
      <c r="I3551" s="2"/>
    </row>
    <row r="3552" spans="1:9">
      <c r="A3552" s="1">
        <f t="shared" si="353"/>
        <v>-3501498</v>
      </c>
      <c r="B3552" s="1">
        <v>2</v>
      </c>
      <c r="C3552" s="1">
        <v>-3</v>
      </c>
      <c r="D3552" s="2">
        <v>-14</v>
      </c>
      <c r="E3552" s="5">
        <v>29.63</v>
      </c>
      <c r="F3552" s="5">
        <v>34.82</v>
      </c>
      <c r="G3552" s="5">
        <v>2.72</v>
      </c>
      <c r="I3552" s="2"/>
    </row>
    <row r="3553" spans="1:9">
      <c r="A3553" s="1">
        <f t="shared" si="353"/>
        <v>-3501499</v>
      </c>
      <c r="B3553" s="1">
        <v>1</v>
      </c>
      <c r="C3553" s="1">
        <v>-3</v>
      </c>
      <c r="D3553" s="2">
        <v>-14</v>
      </c>
      <c r="E3553" s="5">
        <v>22.65</v>
      </c>
      <c r="F3553" s="5">
        <v>21.59</v>
      </c>
      <c r="G3553" s="5">
        <v>2.38</v>
      </c>
      <c r="I3553" s="2"/>
    </row>
    <row r="3554" spans="1:9">
      <c r="A3554" s="1">
        <f t="shared" si="353"/>
        <v>-3501500</v>
      </c>
      <c r="B3554" s="1">
        <v>0</v>
      </c>
      <c r="C3554" s="1">
        <v>-3</v>
      </c>
      <c r="D3554" s="2">
        <v>-14</v>
      </c>
      <c r="E3554" s="5">
        <v>4</v>
      </c>
      <c r="F3554" s="5">
        <v>3.73</v>
      </c>
      <c r="G3554" s="5">
        <v>1.53</v>
      </c>
      <c r="I3554" s="2"/>
    </row>
    <row r="3555" spans="1:9">
      <c r="A3555" s="1">
        <f t="shared" si="353"/>
        <v>-3501501</v>
      </c>
      <c r="B3555" s="1">
        <v>-1</v>
      </c>
      <c r="C3555" s="1">
        <v>-3</v>
      </c>
      <c r="D3555" s="2">
        <v>-14</v>
      </c>
      <c r="E3555" s="5">
        <v>1</v>
      </c>
      <c r="F3555" s="5">
        <v>0.81</v>
      </c>
      <c r="G3555" s="5">
        <v>1.45</v>
      </c>
      <c r="I3555" s="2"/>
    </row>
    <row r="3556" spans="1:9">
      <c r="A3556" s="1">
        <f t="shared" si="353"/>
        <v>-3501502</v>
      </c>
      <c r="B3556" s="1">
        <v>-2</v>
      </c>
      <c r="C3556" s="1">
        <v>-3</v>
      </c>
      <c r="D3556" s="2">
        <v>-14</v>
      </c>
      <c r="E3556" s="5">
        <v>0.72</v>
      </c>
      <c r="F3556" s="5">
        <v>-1.3</v>
      </c>
      <c r="G3556" s="5">
        <v>1.3</v>
      </c>
      <c r="I3556" s="2"/>
    </row>
    <row r="3557" spans="1:9">
      <c r="A3557" s="1">
        <f t="shared" si="353"/>
        <v>-3501994</v>
      </c>
      <c r="B3557" s="1">
        <v>6</v>
      </c>
      <c r="C3557" s="1">
        <v>-4</v>
      </c>
      <c r="D3557" s="2">
        <v>-14</v>
      </c>
      <c r="E3557" s="5">
        <v>32.58</v>
      </c>
      <c r="F3557" s="5">
        <v>35.880000000000003</v>
      </c>
      <c r="G3557" s="5">
        <v>2.9</v>
      </c>
      <c r="I3557" s="2"/>
    </row>
    <row r="3558" spans="1:9">
      <c r="A3558" s="1">
        <f t="shared" si="353"/>
        <v>-3501995</v>
      </c>
      <c r="B3558" s="1">
        <v>5</v>
      </c>
      <c r="C3558" s="1">
        <v>-4</v>
      </c>
      <c r="D3558" s="2">
        <v>-14</v>
      </c>
      <c r="E3558" s="5">
        <v>15.09</v>
      </c>
      <c r="F3558" s="5">
        <v>14.66</v>
      </c>
      <c r="G3558" s="5">
        <v>2.02</v>
      </c>
      <c r="I3558" s="2"/>
    </row>
    <row r="3559" spans="1:9">
      <c r="A3559" s="1">
        <f t="shared" si="353"/>
        <v>-3501996</v>
      </c>
      <c r="B3559" s="1">
        <v>4</v>
      </c>
      <c r="C3559" s="1">
        <v>-4</v>
      </c>
      <c r="D3559" s="2">
        <v>-14</v>
      </c>
      <c r="E3559" s="5">
        <v>29.97</v>
      </c>
      <c r="F3559" s="5">
        <v>30.21</v>
      </c>
      <c r="G3559" s="5">
        <v>2.4500000000000002</v>
      </c>
      <c r="I3559" s="2"/>
    </row>
    <row r="3560" spans="1:9">
      <c r="A3560" s="1">
        <f t="shared" si="353"/>
        <v>-3501997</v>
      </c>
      <c r="B3560" s="1">
        <v>3</v>
      </c>
      <c r="C3560" s="1">
        <v>-4</v>
      </c>
      <c r="D3560" s="2">
        <v>-14</v>
      </c>
      <c r="E3560" s="5">
        <v>67.37</v>
      </c>
      <c r="F3560" s="5">
        <v>73.430000000000007</v>
      </c>
      <c r="G3560" s="5">
        <v>3.73</v>
      </c>
      <c r="I3560" s="2"/>
    </row>
    <row r="3561" spans="1:9">
      <c r="A3561" s="1">
        <f t="shared" si="353"/>
        <v>-3501998</v>
      </c>
      <c r="B3561" s="1">
        <v>2</v>
      </c>
      <c r="C3561" s="1">
        <v>-4</v>
      </c>
      <c r="D3561" s="2">
        <v>-14</v>
      </c>
      <c r="E3561" s="5">
        <v>11.57</v>
      </c>
      <c r="F3561" s="5">
        <v>10.130000000000001</v>
      </c>
      <c r="G3561" s="5">
        <v>1.81</v>
      </c>
      <c r="I3561" s="2"/>
    </row>
    <row r="3562" spans="1:9">
      <c r="A3562" s="1">
        <f t="shared" si="353"/>
        <v>-3501999</v>
      </c>
      <c r="B3562" s="1">
        <v>1</v>
      </c>
      <c r="C3562" s="1">
        <v>-4</v>
      </c>
      <c r="D3562" s="2">
        <v>-14</v>
      </c>
      <c r="E3562" s="5">
        <v>2.3199999999999998</v>
      </c>
      <c r="F3562" s="5">
        <v>3.2</v>
      </c>
      <c r="G3562" s="5">
        <v>1.39</v>
      </c>
      <c r="I3562" s="2"/>
    </row>
    <row r="3563" spans="1:9">
      <c r="A3563" s="1">
        <f t="shared" si="353"/>
        <v>-3502000</v>
      </c>
      <c r="B3563" s="1">
        <v>0</v>
      </c>
      <c r="C3563" s="1">
        <v>-4</v>
      </c>
      <c r="D3563" s="2">
        <v>-14</v>
      </c>
      <c r="E3563" s="5">
        <v>0.39</v>
      </c>
      <c r="F3563" s="5">
        <v>-0.25</v>
      </c>
      <c r="G3563" s="5">
        <v>1.27</v>
      </c>
      <c r="I3563" s="2"/>
    </row>
    <row r="3564" spans="1:9">
      <c r="A3564" s="1">
        <f t="shared" si="353"/>
        <v>-3502001</v>
      </c>
      <c r="B3564" s="1">
        <v>-1</v>
      </c>
      <c r="C3564" s="1">
        <v>-4</v>
      </c>
      <c r="D3564" s="2">
        <v>-14</v>
      </c>
      <c r="E3564" s="5">
        <v>10.86</v>
      </c>
      <c r="F3564" s="5">
        <v>16.079999999999998</v>
      </c>
      <c r="G3564" s="5">
        <v>2.5299999999999998</v>
      </c>
      <c r="I3564" s="2"/>
    </row>
    <row r="3565" spans="1:9">
      <c r="A3565" s="1">
        <f t="shared" si="353"/>
        <v>-3502494</v>
      </c>
      <c r="B3565" s="1">
        <v>6</v>
      </c>
      <c r="C3565" s="1">
        <v>-5</v>
      </c>
      <c r="D3565" s="2">
        <v>-14</v>
      </c>
      <c r="E3565" s="5">
        <v>15.07</v>
      </c>
      <c r="F3565" s="5">
        <v>18.63</v>
      </c>
      <c r="G3565" s="5">
        <v>2.41</v>
      </c>
      <c r="I3565" s="2"/>
    </row>
    <row r="3566" spans="1:9">
      <c r="A3566" s="1">
        <f t="shared" si="353"/>
        <v>-3502495</v>
      </c>
      <c r="B3566" s="1">
        <v>5</v>
      </c>
      <c r="C3566" s="1">
        <v>-5</v>
      </c>
      <c r="D3566" s="2">
        <v>-14</v>
      </c>
      <c r="E3566" s="5">
        <v>24.46</v>
      </c>
      <c r="F3566" s="5">
        <v>30.16</v>
      </c>
      <c r="G3566" s="5">
        <v>2.84</v>
      </c>
      <c r="I3566" s="2"/>
    </row>
    <row r="3567" spans="1:9">
      <c r="A3567" s="1">
        <f t="shared" si="353"/>
        <v>-3502496</v>
      </c>
      <c r="B3567" s="1">
        <v>4</v>
      </c>
      <c r="C3567" s="1">
        <v>-5</v>
      </c>
      <c r="D3567" s="2">
        <v>-14</v>
      </c>
      <c r="E3567" s="5">
        <v>16.84</v>
      </c>
      <c r="F3567" s="5">
        <v>21.1</v>
      </c>
      <c r="G3567" s="5">
        <v>2.38</v>
      </c>
      <c r="I3567" s="2"/>
    </row>
    <row r="3568" spans="1:9">
      <c r="A3568" s="1">
        <f t="shared" si="353"/>
        <v>-3502497</v>
      </c>
      <c r="B3568" s="1">
        <v>3</v>
      </c>
      <c r="C3568" s="1">
        <v>-5</v>
      </c>
      <c r="D3568" s="2">
        <v>-14</v>
      </c>
      <c r="E3568" s="5">
        <v>4.8099999999999996</v>
      </c>
      <c r="F3568" s="5">
        <v>4.8899999999999997</v>
      </c>
      <c r="G3568" s="5">
        <v>1.41</v>
      </c>
      <c r="I3568" s="2"/>
    </row>
    <row r="3569" spans="1:9">
      <c r="A3569" s="1">
        <f t="shared" si="353"/>
        <v>-3502499</v>
      </c>
      <c r="B3569" s="1">
        <v>1</v>
      </c>
      <c r="C3569" s="1">
        <v>-5</v>
      </c>
      <c r="D3569" s="2">
        <v>-14</v>
      </c>
      <c r="E3569" s="5">
        <v>1.56</v>
      </c>
      <c r="F3569" s="5">
        <v>2.5099999999999998</v>
      </c>
      <c r="G3569" s="5">
        <v>1.45</v>
      </c>
      <c r="I3569" s="2"/>
    </row>
    <row r="3570" spans="1:9">
      <c r="A3570" s="1">
        <f t="shared" si="353"/>
        <v>-3502500</v>
      </c>
      <c r="B3570" s="1">
        <v>0</v>
      </c>
      <c r="C3570" s="1">
        <v>-5</v>
      </c>
      <c r="D3570" s="2">
        <v>-14</v>
      </c>
      <c r="E3570" s="5">
        <v>0.71</v>
      </c>
      <c r="F3570" s="5">
        <v>0.64</v>
      </c>
      <c r="G3570" s="5">
        <v>1.38</v>
      </c>
      <c r="I3570" s="2"/>
    </row>
    <row r="3571" spans="1:9">
      <c r="A3571" s="1">
        <f t="shared" si="353"/>
        <v>-3502995</v>
      </c>
      <c r="B3571" s="1">
        <v>5</v>
      </c>
      <c r="C3571" s="1">
        <v>-6</v>
      </c>
      <c r="D3571" s="2">
        <v>-14</v>
      </c>
      <c r="E3571" s="5">
        <v>47.21</v>
      </c>
      <c r="F3571" s="5">
        <v>52.51</v>
      </c>
      <c r="G3571" s="5">
        <v>3.53</v>
      </c>
      <c r="I3571" s="2"/>
    </row>
    <row r="3572" spans="1:9">
      <c r="A3572" s="1">
        <f t="shared" si="353"/>
        <v>-3502996</v>
      </c>
      <c r="B3572" s="1">
        <v>4</v>
      </c>
      <c r="C3572" s="1">
        <v>-6</v>
      </c>
      <c r="D3572" s="2">
        <v>-14</v>
      </c>
      <c r="E3572" s="5">
        <v>8.8699999999999992</v>
      </c>
      <c r="F3572" s="5">
        <v>8.86</v>
      </c>
      <c r="G3572" s="5">
        <v>1.81</v>
      </c>
      <c r="I3572" s="2"/>
    </row>
    <row r="3573" spans="1:9">
      <c r="A3573" s="1">
        <f t="shared" si="353"/>
        <v>-3502997</v>
      </c>
      <c r="B3573" s="1">
        <v>3</v>
      </c>
      <c r="C3573" s="1">
        <v>-6</v>
      </c>
      <c r="D3573" s="2">
        <v>-14</v>
      </c>
      <c r="E3573" s="5">
        <v>7.22</v>
      </c>
      <c r="F3573" s="5">
        <v>7.26</v>
      </c>
      <c r="G3573" s="5">
        <v>1.62</v>
      </c>
      <c r="I3573" s="2"/>
    </row>
    <row r="3574" spans="1:9">
      <c r="A3574" s="1">
        <f t="shared" si="353"/>
        <v>-3745500</v>
      </c>
      <c r="B3574" s="1">
        <v>0</v>
      </c>
      <c r="C3574" s="1">
        <v>9</v>
      </c>
      <c r="D3574" s="2">
        <v>-15</v>
      </c>
      <c r="E3574" s="5">
        <v>7.22</v>
      </c>
      <c r="F3574" s="5">
        <v>11.01</v>
      </c>
      <c r="G3574" s="5">
        <v>2.23</v>
      </c>
      <c r="I3574" s="2"/>
    </row>
    <row r="3575" spans="1:9">
      <c r="A3575" s="1">
        <f t="shared" si="353"/>
        <v>-3745501</v>
      </c>
      <c r="B3575" s="1">
        <v>-1</v>
      </c>
      <c r="C3575" s="1">
        <v>9</v>
      </c>
      <c r="D3575" s="2">
        <v>-15</v>
      </c>
      <c r="E3575" s="5">
        <v>1.03</v>
      </c>
      <c r="F3575" s="5">
        <v>0.75</v>
      </c>
      <c r="G3575" s="5">
        <v>1.47</v>
      </c>
      <c r="I3575" s="2"/>
    </row>
    <row r="3576" spans="1:9">
      <c r="A3576" s="1">
        <f t="shared" si="353"/>
        <v>-3745998</v>
      </c>
      <c r="B3576" s="1">
        <v>2</v>
      </c>
      <c r="C3576" s="1">
        <v>8</v>
      </c>
      <c r="D3576" s="2">
        <v>-15</v>
      </c>
      <c r="E3576" s="5">
        <v>1.53</v>
      </c>
      <c r="F3576" s="5">
        <v>1.1499999999999999</v>
      </c>
      <c r="G3576" s="5">
        <v>1.6</v>
      </c>
      <c r="I3576" s="2"/>
    </row>
    <row r="3577" spans="1:9">
      <c r="A3577" s="1">
        <f t="shared" si="353"/>
        <v>-3745999</v>
      </c>
      <c r="B3577" s="1">
        <v>1</v>
      </c>
      <c r="C3577" s="1">
        <v>8</v>
      </c>
      <c r="D3577" s="2">
        <v>-15</v>
      </c>
      <c r="E3577" s="5">
        <v>10.11</v>
      </c>
      <c r="F3577" s="5">
        <v>8.7799999999999994</v>
      </c>
      <c r="G3577" s="5">
        <v>2.0499999999999998</v>
      </c>
      <c r="I3577" s="2"/>
    </row>
    <row r="3578" spans="1:9">
      <c r="A3578" s="1">
        <f t="shared" si="353"/>
        <v>-3746000</v>
      </c>
      <c r="B3578" s="1">
        <v>0</v>
      </c>
      <c r="C3578" s="1">
        <v>8</v>
      </c>
      <c r="D3578" s="2">
        <v>-15</v>
      </c>
      <c r="E3578" s="5">
        <v>0.39</v>
      </c>
      <c r="F3578" s="5">
        <v>0.24</v>
      </c>
      <c r="G3578" s="5">
        <v>1.33</v>
      </c>
      <c r="I3578" s="2"/>
    </row>
    <row r="3579" spans="1:9">
      <c r="A3579" s="1">
        <f t="shared" si="353"/>
        <v>-3746001</v>
      </c>
      <c r="B3579" s="1">
        <v>-1</v>
      </c>
      <c r="C3579" s="1">
        <v>8</v>
      </c>
      <c r="D3579" s="2">
        <v>-15</v>
      </c>
      <c r="E3579" s="5">
        <v>2.5299999999999998</v>
      </c>
      <c r="F3579" s="5">
        <v>1.98</v>
      </c>
      <c r="G3579" s="5">
        <v>1.48</v>
      </c>
      <c r="I3579" s="2"/>
    </row>
    <row r="3580" spans="1:9">
      <c r="A3580" s="1">
        <f t="shared" si="353"/>
        <v>-3746002</v>
      </c>
      <c r="B3580" s="1">
        <v>-2</v>
      </c>
      <c r="C3580" s="1">
        <v>8</v>
      </c>
      <c r="D3580" s="2">
        <v>-15</v>
      </c>
      <c r="E3580" s="5">
        <v>5.79</v>
      </c>
      <c r="F3580" s="5">
        <v>4.0999999999999996</v>
      </c>
      <c r="G3580" s="5">
        <v>1.71</v>
      </c>
      <c r="I3580" s="2"/>
    </row>
    <row r="3581" spans="1:9">
      <c r="A3581" s="1">
        <f t="shared" si="353"/>
        <v>-3746003</v>
      </c>
      <c r="B3581" s="1">
        <v>-3</v>
      </c>
      <c r="C3581" s="1">
        <v>8</v>
      </c>
      <c r="D3581" s="2">
        <v>-15</v>
      </c>
      <c r="E3581" s="5">
        <v>5.48</v>
      </c>
      <c r="F3581" s="5">
        <v>8.0299999999999994</v>
      </c>
      <c r="G3581" s="5">
        <v>2.38</v>
      </c>
      <c r="I3581" s="2"/>
    </row>
    <row r="3582" spans="1:9">
      <c r="A3582" s="1">
        <f t="shared" si="353"/>
        <v>-3746497</v>
      </c>
      <c r="B3582" s="1">
        <v>3</v>
      </c>
      <c r="C3582" s="1">
        <v>7</v>
      </c>
      <c r="D3582" s="2">
        <v>-15</v>
      </c>
      <c r="E3582" s="5">
        <v>1.25</v>
      </c>
      <c r="F3582" s="5">
        <v>0.01</v>
      </c>
      <c r="G3582" s="5">
        <v>1.32</v>
      </c>
      <c r="I3582" s="2"/>
    </row>
    <row r="3583" spans="1:9">
      <c r="A3583" s="1">
        <f t="shared" si="353"/>
        <v>-3746498</v>
      </c>
      <c r="B3583" s="1">
        <v>2</v>
      </c>
      <c r="C3583" s="1">
        <v>7</v>
      </c>
      <c r="D3583" s="2">
        <v>-15</v>
      </c>
      <c r="E3583" s="5">
        <v>9.39</v>
      </c>
      <c r="F3583" s="5">
        <v>10.07</v>
      </c>
      <c r="G3583" s="5">
        <v>2.14</v>
      </c>
      <c r="I3583" s="2"/>
    </row>
    <row r="3584" spans="1:9">
      <c r="A3584" s="1">
        <f t="shared" si="353"/>
        <v>-3746499</v>
      </c>
      <c r="B3584" s="1">
        <v>1</v>
      </c>
      <c r="C3584" s="1">
        <v>7</v>
      </c>
      <c r="D3584" s="2">
        <v>-15</v>
      </c>
      <c r="E3584" s="5">
        <v>1.28</v>
      </c>
      <c r="F3584" s="5">
        <v>-0.63</v>
      </c>
      <c r="G3584" s="5">
        <v>1.33</v>
      </c>
      <c r="I3584" s="2"/>
    </row>
    <row r="3585" spans="1:9">
      <c r="A3585" s="1">
        <f t="shared" si="353"/>
        <v>-3746500</v>
      </c>
      <c r="B3585" s="1">
        <v>0</v>
      </c>
      <c r="C3585" s="1">
        <v>7</v>
      </c>
      <c r="D3585" s="2">
        <v>-15</v>
      </c>
      <c r="E3585" s="5">
        <v>9.0399999999999991</v>
      </c>
      <c r="F3585" s="5">
        <v>5.63</v>
      </c>
      <c r="G3585" s="5">
        <v>1.81</v>
      </c>
      <c r="I3585" s="2"/>
    </row>
    <row r="3586" spans="1:9">
      <c r="A3586" s="1">
        <f t="shared" si="353"/>
        <v>-3746501</v>
      </c>
      <c r="B3586" s="1">
        <v>-1</v>
      </c>
      <c r="C3586" s="1">
        <v>7</v>
      </c>
      <c r="D3586" s="2">
        <v>-15</v>
      </c>
      <c r="E3586" s="5">
        <v>39.82</v>
      </c>
      <c r="F3586" s="5">
        <v>37.39</v>
      </c>
      <c r="G3586" s="5">
        <v>3.14</v>
      </c>
      <c r="I3586" s="2"/>
    </row>
    <row r="3587" spans="1:9">
      <c r="A3587" s="1">
        <f t="shared" si="353"/>
        <v>-3746502</v>
      </c>
      <c r="B3587" s="1">
        <v>-2</v>
      </c>
      <c r="C3587" s="1">
        <v>7</v>
      </c>
      <c r="D3587" s="2">
        <v>-15</v>
      </c>
      <c r="E3587" s="5">
        <v>39.840000000000003</v>
      </c>
      <c r="F3587" s="5">
        <v>36.26</v>
      </c>
      <c r="G3587" s="5">
        <v>3.01</v>
      </c>
      <c r="I3587" s="2"/>
    </row>
    <row r="3588" spans="1:9">
      <c r="A3588" s="1">
        <f t="shared" si="353"/>
        <v>-3746503</v>
      </c>
      <c r="B3588" s="1">
        <v>-3</v>
      </c>
      <c r="C3588" s="1">
        <v>7</v>
      </c>
      <c r="D3588" s="2">
        <v>-15</v>
      </c>
      <c r="E3588" s="5">
        <v>11.92</v>
      </c>
      <c r="F3588" s="5">
        <v>13.66</v>
      </c>
      <c r="G3588" s="5">
        <v>1.67</v>
      </c>
      <c r="I3588" s="2"/>
    </row>
    <row r="3589" spans="1:9">
      <c r="A3589" s="1">
        <f t="shared" si="353"/>
        <v>-3746997</v>
      </c>
      <c r="B3589" s="1">
        <v>3</v>
      </c>
      <c r="C3589" s="1">
        <v>6</v>
      </c>
      <c r="D3589" s="2">
        <v>-15</v>
      </c>
      <c r="E3589" s="5">
        <v>11.5</v>
      </c>
      <c r="F3589" s="5">
        <v>13.2</v>
      </c>
      <c r="G3589" s="5">
        <v>2.35</v>
      </c>
      <c r="I3589" s="2"/>
    </row>
    <row r="3590" spans="1:9">
      <c r="A3590" s="1">
        <f t="shared" si="353"/>
        <v>-3746998</v>
      </c>
      <c r="B3590" s="1">
        <v>2</v>
      </c>
      <c r="C3590" s="1">
        <v>6</v>
      </c>
      <c r="D3590" s="2">
        <v>-15</v>
      </c>
      <c r="E3590" s="5">
        <v>6.4</v>
      </c>
      <c r="F3590" s="5">
        <v>5.97</v>
      </c>
      <c r="G3590" s="5">
        <v>1.86</v>
      </c>
      <c r="I3590" s="2"/>
    </row>
    <row r="3591" spans="1:9">
      <c r="A3591" s="1">
        <f t="shared" si="353"/>
        <v>-3746999</v>
      </c>
      <c r="B3591" s="1">
        <v>1</v>
      </c>
      <c r="C3591" s="1">
        <v>6</v>
      </c>
      <c r="D3591" s="2">
        <v>-15</v>
      </c>
      <c r="E3591" s="5">
        <v>14.48</v>
      </c>
      <c r="F3591" s="5">
        <v>16.260000000000002</v>
      </c>
      <c r="G3591" s="5">
        <v>2.4500000000000002</v>
      </c>
      <c r="I3591" s="2"/>
    </row>
    <row r="3592" spans="1:9">
      <c r="A3592" s="1">
        <f t="shared" si="353"/>
        <v>-3747000</v>
      </c>
      <c r="B3592" s="1">
        <v>0</v>
      </c>
      <c r="C3592" s="1">
        <v>6</v>
      </c>
      <c r="D3592" s="2">
        <v>-15</v>
      </c>
      <c r="E3592" s="5">
        <v>27.29</v>
      </c>
      <c r="F3592" s="5">
        <v>27.4</v>
      </c>
      <c r="G3592" s="5">
        <v>2.86</v>
      </c>
      <c r="I3592" s="2"/>
    </row>
    <row r="3593" spans="1:9">
      <c r="A3593" s="1">
        <f t="shared" si="353"/>
        <v>-3747001</v>
      </c>
      <c r="B3593" s="1">
        <v>-1</v>
      </c>
      <c r="C3593" s="1">
        <v>6</v>
      </c>
      <c r="D3593" s="2">
        <v>-15</v>
      </c>
      <c r="E3593" s="5">
        <v>179.83</v>
      </c>
      <c r="F3593" s="5">
        <v>186.07</v>
      </c>
      <c r="G3593" s="5">
        <v>7.42</v>
      </c>
      <c r="I3593" s="2"/>
    </row>
    <row r="3594" spans="1:9">
      <c r="A3594" s="1">
        <f t="shared" si="353"/>
        <v>-3747002</v>
      </c>
      <c r="B3594" s="1">
        <v>-2</v>
      </c>
      <c r="C3594" s="1">
        <v>6</v>
      </c>
      <c r="D3594" s="2">
        <v>-15</v>
      </c>
      <c r="E3594" s="5">
        <v>25.73</v>
      </c>
      <c r="F3594" s="5">
        <v>29.27</v>
      </c>
      <c r="G3594" s="5">
        <v>2.13</v>
      </c>
      <c r="I3594" s="2"/>
    </row>
    <row r="3595" spans="1:9">
      <c r="A3595" s="1">
        <f t="shared" si="353"/>
        <v>-3747003</v>
      </c>
      <c r="B3595" s="1">
        <v>-3</v>
      </c>
      <c r="C3595" s="1">
        <v>6</v>
      </c>
      <c r="D3595" s="2">
        <v>-15</v>
      </c>
      <c r="E3595" s="5">
        <v>39.17</v>
      </c>
      <c r="F3595" s="5">
        <v>42.82</v>
      </c>
      <c r="G3595" s="5">
        <v>2.46</v>
      </c>
      <c r="I3595" s="2"/>
    </row>
    <row r="3596" spans="1:9">
      <c r="A3596" s="1">
        <f t="shared" si="353"/>
        <v>-3747004</v>
      </c>
      <c r="B3596" s="1">
        <v>-4</v>
      </c>
      <c r="C3596" s="1">
        <v>6</v>
      </c>
      <c r="D3596" s="2">
        <v>-15</v>
      </c>
      <c r="E3596" s="5">
        <v>15.23</v>
      </c>
      <c r="F3596" s="5">
        <v>14.06</v>
      </c>
      <c r="G3596" s="5">
        <v>1.75</v>
      </c>
      <c r="I3596" s="2"/>
    </row>
    <row r="3597" spans="1:9">
      <c r="A3597" s="1">
        <f t="shared" si="353"/>
        <v>-3747497</v>
      </c>
      <c r="B3597" s="1">
        <v>3</v>
      </c>
      <c r="C3597" s="1">
        <v>5</v>
      </c>
      <c r="D3597" s="2">
        <v>-15</v>
      </c>
      <c r="E3597" s="5">
        <v>3.06</v>
      </c>
      <c r="F3597" s="5">
        <v>2.2599999999999998</v>
      </c>
      <c r="G3597" s="5">
        <v>1.57</v>
      </c>
      <c r="I3597" s="2"/>
    </row>
    <row r="3598" spans="1:9">
      <c r="A3598" s="1">
        <f t="shared" si="353"/>
        <v>-3747498</v>
      </c>
      <c r="B3598" s="1">
        <v>2</v>
      </c>
      <c r="C3598" s="1">
        <v>5</v>
      </c>
      <c r="D3598" s="2">
        <v>-15</v>
      </c>
      <c r="E3598" s="5">
        <v>41.75</v>
      </c>
      <c r="F3598" s="5">
        <v>45.58</v>
      </c>
      <c r="G3598" s="5">
        <v>3.46</v>
      </c>
      <c r="I3598" s="2"/>
    </row>
    <row r="3599" spans="1:9">
      <c r="A3599" s="1">
        <f t="shared" si="353"/>
        <v>-3747499</v>
      </c>
      <c r="B3599" s="1">
        <v>1</v>
      </c>
      <c r="C3599" s="1">
        <v>5</v>
      </c>
      <c r="D3599" s="2">
        <v>-15</v>
      </c>
      <c r="E3599" s="5">
        <v>28.39</v>
      </c>
      <c r="F3599" s="5">
        <v>30.36</v>
      </c>
      <c r="G3599" s="5">
        <v>2.92</v>
      </c>
      <c r="I3599" s="2"/>
    </row>
    <row r="3600" spans="1:9">
      <c r="A3600" s="1">
        <f t="shared" si="353"/>
        <v>-3747500</v>
      </c>
      <c r="B3600" s="1">
        <v>0</v>
      </c>
      <c r="C3600" s="1">
        <v>5</v>
      </c>
      <c r="D3600" s="2">
        <v>-15</v>
      </c>
      <c r="E3600" s="5">
        <v>14.34</v>
      </c>
      <c r="F3600" s="5">
        <v>15.17</v>
      </c>
      <c r="G3600" s="5">
        <v>2.23</v>
      </c>
      <c r="I3600" s="2"/>
    </row>
    <row r="3601" spans="1:9">
      <c r="A3601" s="1">
        <f t="shared" si="353"/>
        <v>-3747501</v>
      </c>
      <c r="B3601" s="1">
        <v>-1</v>
      </c>
      <c r="C3601" s="1">
        <v>5</v>
      </c>
      <c r="D3601" s="2">
        <v>-15</v>
      </c>
      <c r="E3601" s="5">
        <v>58.41</v>
      </c>
      <c r="F3601" s="5">
        <v>64.510000000000005</v>
      </c>
      <c r="G3601" s="5">
        <v>3.85</v>
      </c>
      <c r="I3601" s="2"/>
    </row>
    <row r="3602" spans="1:9">
      <c r="A3602" s="1">
        <f t="shared" si="353"/>
        <v>-3747502</v>
      </c>
      <c r="B3602" s="1">
        <v>-2</v>
      </c>
      <c r="C3602" s="1">
        <v>5</v>
      </c>
      <c r="D3602" s="2">
        <v>-15</v>
      </c>
      <c r="E3602" s="5">
        <v>14.11</v>
      </c>
      <c r="F3602" s="5">
        <v>15.4</v>
      </c>
      <c r="G3602" s="5">
        <v>1.65</v>
      </c>
      <c r="I3602" s="2"/>
    </row>
    <row r="3603" spans="1:9">
      <c r="A3603" s="1">
        <f t="shared" si="353"/>
        <v>-3747503</v>
      </c>
      <c r="B3603" s="1">
        <v>-3</v>
      </c>
      <c r="C3603" s="1">
        <v>5</v>
      </c>
      <c r="D3603" s="2">
        <v>-15</v>
      </c>
      <c r="E3603" s="5">
        <v>6.16</v>
      </c>
      <c r="F3603" s="5">
        <v>7.52</v>
      </c>
      <c r="G3603" s="5">
        <v>1.42</v>
      </c>
      <c r="I3603" s="2"/>
    </row>
    <row r="3604" spans="1:9">
      <c r="A3604" s="1">
        <f t="shared" si="353"/>
        <v>-3747504</v>
      </c>
      <c r="B3604" s="1">
        <v>-4</v>
      </c>
      <c r="C3604" s="1">
        <v>5</v>
      </c>
      <c r="D3604" s="2">
        <v>-15</v>
      </c>
      <c r="E3604" s="5">
        <v>0.32</v>
      </c>
      <c r="F3604" s="5">
        <v>-0.89</v>
      </c>
      <c r="G3604" s="5">
        <v>1.57</v>
      </c>
      <c r="I3604" s="2"/>
    </row>
    <row r="3605" spans="1:9">
      <c r="A3605" s="1">
        <f t="shared" si="353"/>
        <v>-3747997</v>
      </c>
      <c r="B3605" s="1">
        <v>3</v>
      </c>
      <c r="C3605" s="1">
        <v>4</v>
      </c>
      <c r="D3605" s="2">
        <v>-15</v>
      </c>
      <c r="E3605" s="5">
        <v>9.11</v>
      </c>
      <c r="F3605" s="5">
        <v>7.26</v>
      </c>
      <c r="G3605" s="5">
        <v>1.8</v>
      </c>
      <c r="I3605" s="2"/>
    </row>
    <row r="3606" spans="1:9">
      <c r="A3606" s="1">
        <f t="shared" ref="A3606:A3669" si="354">B3606+500*C3606+250000*D3606</f>
        <v>-3747998</v>
      </c>
      <c r="B3606" s="1">
        <v>2</v>
      </c>
      <c r="C3606" s="1">
        <v>4</v>
      </c>
      <c r="D3606" s="2">
        <v>-15</v>
      </c>
      <c r="E3606" s="5">
        <v>40.18</v>
      </c>
      <c r="F3606" s="5">
        <v>41.12</v>
      </c>
      <c r="G3606" s="5">
        <v>3.13</v>
      </c>
      <c r="I3606" s="2"/>
    </row>
    <row r="3607" spans="1:9">
      <c r="A3607" s="1">
        <f t="shared" si="354"/>
        <v>-3747999</v>
      </c>
      <c r="B3607" s="1">
        <v>1</v>
      </c>
      <c r="C3607" s="1">
        <v>4</v>
      </c>
      <c r="D3607" s="2">
        <v>-15</v>
      </c>
      <c r="E3607" s="5">
        <v>31.21</v>
      </c>
      <c r="F3607" s="5">
        <v>29.72</v>
      </c>
      <c r="G3607" s="5">
        <v>2.63</v>
      </c>
      <c r="I3607" s="2"/>
    </row>
    <row r="3608" spans="1:9">
      <c r="A3608" s="1">
        <f t="shared" si="354"/>
        <v>-3748000</v>
      </c>
      <c r="B3608" s="1">
        <v>0</v>
      </c>
      <c r="C3608" s="1">
        <v>4</v>
      </c>
      <c r="D3608" s="2">
        <v>-15</v>
      </c>
      <c r="E3608" s="5">
        <v>41.66</v>
      </c>
      <c r="F3608" s="5">
        <v>41.81</v>
      </c>
      <c r="G3608" s="5">
        <v>3.07</v>
      </c>
      <c r="I3608" s="2"/>
    </row>
    <row r="3609" spans="1:9">
      <c r="A3609" s="1">
        <f t="shared" si="354"/>
        <v>-3748001</v>
      </c>
      <c r="B3609" s="1">
        <v>-1</v>
      </c>
      <c r="C3609" s="1">
        <v>4</v>
      </c>
      <c r="D3609" s="2">
        <v>-15</v>
      </c>
      <c r="E3609" s="5">
        <v>53.34</v>
      </c>
      <c r="F3609" s="5">
        <v>55.2</v>
      </c>
      <c r="G3609" s="5">
        <v>3.59</v>
      </c>
      <c r="I3609" s="2"/>
    </row>
    <row r="3610" spans="1:9">
      <c r="A3610" s="1">
        <f t="shared" si="354"/>
        <v>-3748002</v>
      </c>
      <c r="B3610" s="1">
        <v>-2</v>
      </c>
      <c r="C3610" s="1">
        <v>4</v>
      </c>
      <c r="D3610" s="2">
        <v>-15</v>
      </c>
      <c r="E3610" s="5">
        <v>21.74</v>
      </c>
      <c r="F3610" s="5">
        <v>21.92</v>
      </c>
      <c r="G3610" s="5">
        <v>2.5299999999999998</v>
      </c>
      <c r="I3610" s="2"/>
    </row>
    <row r="3611" spans="1:9">
      <c r="A3611" s="1">
        <f t="shared" si="354"/>
        <v>-3748003</v>
      </c>
      <c r="B3611" s="1">
        <v>-3</v>
      </c>
      <c r="C3611" s="1">
        <v>4</v>
      </c>
      <c r="D3611" s="2">
        <v>-15</v>
      </c>
      <c r="E3611" s="5">
        <v>6.91</v>
      </c>
      <c r="F3611" s="5">
        <v>3.89</v>
      </c>
      <c r="G3611" s="5">
        <v>1.68</v>
      </c>
      <c r="I3611" s="2"/>
    </row>
    <row r="3612" spans="1:9">
      <c r="A3612" s="1">
        <f t="shared" si="354"/>
        <v>-3748004</v>
      </c>
      <c r="B3612" s="1">
        <v>-4</v>
      </c>
      <c r="C3612" s="1">
        <v>4</v>
      </c>
      <c r="D3612" s="2">
        <v>-15</v>
      </c>
      <c r="E3612" s="5">
        <v>2.7</v>
      </c>
      <c r="F3612" s="5">
        <v>1.33</v>
      </c>
      <c r="G3612" s="5">
        <v>1.59</v>
      </c>
      <c r="I3612" s="2"/>
    </row>
    <row r="3613" spans="1:9">
      <c r="A3613" s="1">
        <f t="shared" si="354"/>
        <v>-3748497</v>
      </c>
      <c r="B3613" s="1">
        <v>3</v>
      </c>
      <c r="C3613" s="1">
        <v>3</v>
      </c>
      <c r="D3613" s="2">
        <v>-15</v>
      </c>
      <c r="E3613" s="5">
        <v>5.37</v>
      </c>
      <c r="F3613" s="5">
        <v>4.5199999999999996</v>
      </c>
      <c r="G3613" s="5">
        <v>1.57</v>
      </c>
      <c r="I3613" s="2"/>
    </row>
    <row r="3614" spans="1:9">
      <c r="A3614" s="1">
        <f t="shared" si="354"/>
        <v>-3748498</v>
      </c>
      <c r="B3614" s="1">
        <v>2</v>
      </c>
      <c r="C3614" s="1">
        <v>3</v>
      </c>
      <c r="D3614" s="2">
        <v>-15</v>
      </c>
      <c r="E3614" s="5">
        <v>32.15</v>
      </c>
      <c r="F3614" s="5">
        <v>31.56</v>
      </c>
      <c r="G3614" s="5">
        <v>2.96</v>
      </c>
      <c r="I3614" s="2"/>
    </row>
    <row r="3615" spans="1:9">
      <c r="A3615" s="1">
        <f t="shared" si="354"/>
        <v>-3748499</v>
      </c>
      <c r="B3615" s="1">
        <v>1</v>
      </c>
      <c r="C3615" s="1">
        <v>3</v>
      </c>
      <c r="D3615" s="2">
        <v>-15</v>
      </c>
      <c r="E3615" s="5">
        <v>145.13</v>
      </c>
      <c r="F3615" s="5">
        <v>144.04</v>
      </c>
      <c r="G3615" s="5">
        <v>6.11</v>
      </c>
      <c r="I3615" s="2"/>
    </row>
    <row r="3616" spans="1:9">
      <c r="A3616" s="1">
        <f t="shared" si="354"/>
        <v>-3748500</v>
      </c>
      <c r="B3616" s="1">
        <v>0</v>
      </c>
      <c r="C3616" s="1">
        <v>3</v>
      </c>
      <c r="D3616" s="2">
        <v>-15</v>
      </c>
      <c r="E3616" s="5">
        <v>21.79</v>
      </c>
      <c r="F3616" s="5">
        <v>27.41</v>
      </c>
      <c r="G3616" s="5">
        <v>2.74</v>
      </c>
      <c r="I3616" s="2"/>
    </row>
    <row r="3617" spans="1:9">
      <c r="A3617" s="1">
        <f t="shared" si="354"/>
        <v>-3748501</v>
      </c>
      <c r="B3617" s="1">
        <v>-1</v>
      </c>
      <c r="C3617" s="1">
        <v>3</v>
      </c>
      <c r="D3617" s="2">
        <v>-15</v>
      </c>
      <c r="E3617" s="5">
        <v>26.75</v>
      </c>
      <c r="F3617" s="5">
        <v>23.33</v>
      </c>
      <c r="G3617" s="5">
        <v>2.54</v>
      </c>
      <c r="I3617" s="2"/>
    </row>
    <row r="3618" spans="1:9">
      <c r="A3618" s="1">
        <f t="shared" si="354"/>
        <v>-3748502</v>
      </c>
      <c r="B3618" s="1">
        <v>-2</v>
      </c>
      <c r="C3618" s="1">
        <v>3</v>
      </c>
      <c r="D3618" s="2">
        <v>-15</v>
      </c>
      <c r="E3618" s="5">
        <v>17.86</v>
      </c>
      <c r="F3618" s="5">
        <v>16.25</v>
      </c>
      <c r="G3618" s="5">
        <v>2.27</v>
      </c>
      <c r="I3618" s="2"/>
    </row>
    <row r="3619" spans="1:9">
      <c r="A3619" s="1">
        <f t="shared" si="354"/>
        <v>-3748503</v>
      </c>
      <c r="B3619" s="1">
        <v>-3</v>
      </c>
      <c r="C3619" s="1">
        <v>3</v>
      </c>
      <c r="D3619" s="2">
        <v>-15</v>
      </c>
      <c r="E3619" s="5">
        <v>6.3</v>
      </c>
      <c r="F3619" s="5">
        <v>6.27</v>
      </c>
      <c r="G3619" s="5">
        <v>1.95</v>
      </c>
      <c r="I3619" s="2"/>
    </row>
    <row r="3620" spans="1:9">
      <c r="A3620" s="1">
        <f t="shared" si="354"/>
        <v>-3748504</v>
      </c>
      <c r="B3620" s="1">
        <v>-4</v>
      </c>
      <c r="C3620" s="1">
        <v>3</v>
      </c>
      <c r="D3620" s="2">
        <v>-15</v>
      </c>
      <c r="E3620" s="5">
        <v>13.47</v>
      </c>
      <c r="F3620" s="5">
        <v>15.61</v>
      </c>
      <c r="G3620" s="5">
        <v>2.5299999999999998</v>
      </c>
      <c r="I3620" s="2"/>
    </row>
    <row r="3621" spans="1:9">
      <c r="A3621" s="1">
        <f t="shared" si="354"/>
        <v>-3748995</v>
      </c>
      <c r="B3621" s="1">
        <v>5</v>
      </c>
      <c r="C3621" s="1">
        <v>2</v>
      </c>
      <c r="D3621" s="2">
        <v>-15</v>
      </c>
      <c r="E3621" s="5">
        <v>15.68</v>
      </c>
      <c r="F3621" s="5">
        <v>13.22</v>
      </c>
      <c r="G3621" s="5">
        <v>1.44</v>
      </c>
      <c r="I3621" s="2"/>
    </row>
    <row r="3622" spans="1:9">
      <c r="A3622" s="1">
        <f t="shared" si="354"/>
        <v>-3748996</v>
      </c>
      <c r="B3622" s="1">
        <v>4</v>
      </c>
      <c r="C3622" s="1">
        <v>2</v>
      </c>
      <c r="D3622" s="2">
        <v>-15</v>
      </c>
      <c r="E3622" s="5">
        <v>1.74</v>
      </c>
      <c r="F3622" s="5">
        <v>0.94</v>
      </c>
      <c r="G3622" s="5">
        <v>0.81</v>
      </c>
      <c r="I3622" s="2"/>
    </row>
    <row r="3623" spans="1:9">
      <c r="A3623" s="1">
        <f t="shared" si="354"/>
        <v>-3748997</v>
      </c>
      <c r="B3623" s="1">
        <v>3</v>
      </c>
      <c r="C3623" s="1">
        <v>2</v>
      </c>
      <c r="D3623" s="2">
        <v>-15</v>
      </c>
      <c r="E3623" s="5">
        <v>1.03</v>
      </c>
      <c r="F3623" s="5">
        <v>-0.94</v>
      </c>
      <c r="G3623" s="5">
        <v>0.94</v>
      </c>
      <c r="I3623" s="2"/>
    </row>
    <row r="3624" spans="1:9">
      <c r="A3624" s="1">
        <f t="shared" si="354"/>
        <v>-3748998</v>
      </c>
      <c r="B3624" s="1">
        <v>2</v>
      </c>
      <c r="C3624" s="1">
        <v>2</v>
      </c>
      <c r="D3624" s="2">
        <v>-15</v>
      </c>
      <c r="E3624" s="5">
        <v>249.56</v>
      </c>
      <c r="F3624" s="5">
        <v>247.52</v>
      </c>
      <c r="G3624" s="5">
        <v>8.9499999999999993</v>
      </c>
      <c r="I3624" s="2"/>
    </row>
    <row r="3625" spans="1:9">
      <c r="A3625" s="1">
        <f t="shared" si="354"/>
        <v>-3748999</v>
      </c>
      <c r="B3625" s="1">
        <v>1</v>
      </c>
      <c r="C3625" s="1">
        <v>2</v>
      </c>
      <c r="D3625" s="2">
        <v>-15</v>
      </c>
      <c r="E3625" s="5">
        <v>82.32</v>
      </c>
      <c r="F3625" s="5">
        <v>92.21</v>
      </c>
      <c r="G3625" s="5">
        <v>4.58</v>
      </c>
      <c r="I3625" s="2"/>
    </row>
    <row r="3626" spans="1:9">
      <c r="A3626" s="1">
        <f t="shared" si="354"/>
        <v>-3749000</v>
      </c>
      <c r="B3626" s="1">
        <v>0</v>
      </c>
      <c r="C3626" s="1">
        <v>2</v>
      </c>
      <c r="D3626" s="2">
        <v>-15</v>
      </c>
      <c r="E3626" s="5">
        <v>7.45</v>
      </c>
      <c r="F3626" s="5">
        <v>8.33</v>
      </c>
      <c r="G3626" s="5">
        <v>1.69</v>
      </c>
      <c r="I3626" s="2"/>
    </row>
    <row r="3627" spans="1:9">
      <c r="A3627" s="1">
        <f t="shared" si="354"/>
        <v>-3749001</v>
      </c>
      <c r="B3627" s="1">
        <v>-1</v>
      </c>
      <c r="C3627" s="1">
        <v>2</v>
      </c>
      <c r="D3627" s="2">
        <v>-15</v>
      </c>
      <c r="E3627" s="5">
        <v>29.72</v>
      </c>
      <c r="F3627" s="5">
        <v>30.7</v>
      </c>
      <c r="G3627" s="5">
        <v>2.86</v>
      </c>
      <c r="I3627" s="2"/>
    </row>
    <row r="3628" spans="1:9">
      <c r="A3628" s="1">
        <f t="shared" si="354"/>
        <v>-3749002</v>
      </c>
      <c r="B3628" s="1">
        <v>-2</v>
      </c>
      <c r="C3628" s="1">
        <v>2</v>
      </c>
      <c r="D3628" s="2">
        <v>-15</v>
      </c>
      <c r="E3628" s="5">
        <v>8.92</v>
      </c>
      <c r="F3628" s="5">
        <v>9.4600000000000009</v>
      </c>
      <c r="G3628" s="5">
        <v>2</v>
      </c>
      <c r="I3628" s="2"/>
    </row>
    <row r="3629" spans="1:9">
      <c r="A3629" s="1">
        <f t="shared" si="354"/>
        <v>-3749003</v>
      </c>
      <c r="B3629" s="1">
        <v>-3</v>
      </c>
      <c r="C3629" s="1">
        <v>2</v>
      </c>
      <c r="D3629" s="2">
        <v>-15</v>
      </c>
      <c r="E3629" s="5">
        <v>34.06</v>
      </c>
      <c r="F3629" s="5">
        <v>31.06</v>
      </c>
      <c r="G3629" s="5">
        <v>3.17</v>
      </c>
      <c r="I3629" s="2"/>
    </row>
    <row r="3630" spans="1:9">
      <c r="A3630" s="1">
        <f t="shared" si="354"/>
        <v>-3749494</v>
      </c>
      <c r="B3630" s="1">
        <v>6</v>
      </c>
      <c r="C3630" s="1">
        <v>1</v>
      </c>
      <c r="D3630" s="2">
        <v>-15</v>
      </c>
      <c r="E3630" s="5">
        <v>4.63</v>
      </c>
      <c r="F3630" s="5">
        <v>3.64</v>
      </c>
      <c r="G3630" s="5">
        <v>1.1000000000000001</v>
      </c>
      <c r="I3630" s="2"/>
    </row>
    <row r="3631" spans="1:9">
      <c r="A3631" s="1">
        <f t="shared" si="354"/>
        <v>-3749495</v>
      </c>
      <c r="B3631" s="1">
        <v>5</v>
      </c>
      <c r="C3631" s="1">
        <v>1</v>
      </c>
      <c r="D3631" s="2">
        <v>-15</v>
      </c>
      <c r="E3631" s="5">
        <v>3.94</v>
      </c>
      <c r="F3631" s="5">
        <v>2.48</v>
      </c>
      <c r="G3631" s="5">
        <v>1.05</v>
      </c>
      <c r="I3631" s="2"/>
    </row>
    <row r="3632" spans="1:9">
      <c r="A3632" s="1">
        <f t="shared" si="354"/>
        <v>-3749496</v>
      </c>
      <c r="B3632" s="1">
        <v>4</v>
      </c>
      <c r="C3632" s="1">
        <v>1</v>
      </c>
      <c r="D3632" s="2">
        <v>-15</v>
      </c>
      <c r="E3632" s="5">
        <v>2.1</v>
      </c>
      <c r="F3632" s="5">
        <v>1.46</v>
      </c>
      <c r="G3632" s="5">
        <v>0.81</v>
      </c>
      <c r="I3632" s="2"/>
    </row>
    <row r="3633" spans="1:9">
      <c r="A3633" s="1">
        <f t="shared" si="354"/>
        <v>-3749497</v>
      </c>
      <c r="B3633" s="1">
        <v>3</v>
      </c>
      <c r="C3633" s="1">
        <v>1</v>
      </c>
      <c r="D3633" s="2">
        <v>-15</v>
      </c>
      <c r="E3633" s="5">
        <v>28.11</v>
      </c>
      <c r="F3633" s="5">
        <v>29.46</v>
      </c>
      <c r="G3633" s="5">
        <v>2.63</v>
      </c>
      <c r="I3633" s="2"/>
    </row>
    <row r="3634" spans="1:9">
      <c r="A3634" s="1">
        <f t="shared" si="354"/>
        <v>-3749498</v>
      </c>
      <c r="B3634" s="1">
        <v>2</v>
      </c>
      <c r="C3634" s="1">
        <v>1</v>
      </c>
      <c r="D3634" s="2">
        <v>-15</v>
      </c>
      <c r="E3634" s="5">
        <v>53.56</v>
      </c>
      <c r="F3634" s="5">
        <v>49.34</v>
      </c>
      <c r="G3634" s="5">
        <v>3.2</v>
      </c>
      <c r="I3634" s="2"/>
    </row>
    <row r="3635" spans="1:9">
      <c r="A3635" s="1">
        <f t="shared" si="354"/>
        <v>-3749499</v>
      </c>
      <c r="B3635" s="1">
        <v>1</v>
      </c>
      <c r="C3635" s="1">
        <v>1</v>
      </c>
      <c r="D3635" s="2">
        <v>-15</v>
      </c>
      <c r="E3635" s="5">
        <v>36.33</v>
      </c>
      <c r="F3635" s="5">
        <v>37.78</v>
      </c>
      <c r="G3635" s="5">
        <v>2.87</v>
      </c>
      <c r="I3635" s="2"/>
    </row>
    <row r="3636" spans="1:9">
      <c r="A3636" s="1">
        <f t="shared" si="354"/>
        <v>-3749500</v>
      </c>
      <c r="B3636" s="1">
        <v>0</v>
      </c>
      <c r="C3636" s="1">
        <v>1</v>
      </c>
      <c r="D3636" s="2">
        <v>-15</v>
      </c>
      <c r="E3636" s="5">
        <v>12.85</v>
      </c>
      <c r="F3636" s="5">
        <v>13.8</v>
      </c>
      <c r="G3636" s="5">
        <v>2.08</v>
      </c>
      <c r="I3636" s="2"/>
    </row>
    <row r="3637" spans="1:9">
      <c r="A3637" s="1">
        <f t="shared" si="354"/>
        <v>-3749501</v>
      </c>
      <c r="B3637" s="1">
        <v>-1</v>
      </c>
      <c r="C3637" s="1">
        <v>1</v>
      </c>
      <c r="D3637" s="2">
        <v>-15</v>
      </c>
      <c r="E3637" s="5">
        <v>0.76</v>
      </c>
      <c r="F3637" s="5">
        <v>0.72</v>
      </c>
      <c r="G3637" s="5">
        <v>1.29</v>
      </c>
      <c r="I3637" s="2"/>
    </row>
    <row r="3638" spans="1:9">
      <c r="A3638" s="1">
        <f t="shared" si="354"/>
        <v>-3749502</v>
      </c>
      <c r="B3638" s="1">
        <v>-2</v>
      </c>
      <c r="C3638" s="1">
        <v>1</v>
      </c>
      <c r="D3638" s="2">
        <v>-15</v>
      </c>
      <c r="E3638" s="5">
        <v>16.09</v>
      </c>
      <c r="F3638" s="5">
        <v>13.41</v>
      </c>
      <c r="G3638" s="5">
        <v>2.2599999999999998</v>
      </c>
      <c r="I3638" s="2"/>
    </row>
    <row r="3639" spans="1:9">
      <c r="A3639" s="1">
        <f t="shared" si="354"/>
        <v>-3749503</v>
      </c>
      <c r="B3639" s="1">
        <v>-3</v>
      </c>
      <c r="C3639" s="1">
        <v>1</v>
      </c>
      <c r="D3639" s="2">
        <v>-15</v>
      </c>
      <c r="E3639" s="5">
        <v>5.98</v>
      </c>
      <c r="F3639" s="5">
        <v>7.83</v>
      </c>
      <c r="G3639" s="5">
        <v>2.0299999999999998</v>
      </c>
      <c r="I3639" s="2"/>
    </row>
    <row r="3640" spans="1:9">
      <c r="A3640" s="1">
        <f t="shared" si="354"/>
        <v>-3749994</v>
      </c>
      <c r="B3640" s="1">
        <v>6</v>
      </c>
      <c r="C3640" s="1">
        <v>0</v>
      </c>
      <c r="D3640" s="2">
        <v>-15</v>
      </c>
      <c r="E3640" s="5">
        <v>1.27</v>
      </c>
      <c r="F3640" s="5">
        <v>1.24</v>
      </c>
      <c r="G3640" s="5">
        <v>0.92</v>
      </c>
      <c r="I3640" s="2"/>
    </row>
    <row r="3641" spans="1:9">
      <c r="A3641" s="1">
        <f t="shared" si="354"/>
        <v>-3749995</v>
      </c>
      <c r="B3641" s="1">
        <v>5</v>
      </c>
      <c r="C3641" s="1">
        <v>0</v>
      </c>
      <c r="D3641" s="2">
        <v>-15</v>
      </c>
      <c r="E3641" s="5">
        <v>13.04</v>
      </c>
      <c r="F3641" s="5">
        <v>13.64</v>
      </c>
      <c r="G3641" s="5">
        <v>2.13</v>
      </c>
      <c r="I3641" s="2"/>
    </row>
    <row r="3642" spans="1:9">
      <c r="A3642" s="1">
        <f t="shared" si="354"/>
        <v>-3749996</v>
      </c>
      <c r="B3642" s="1">
        <v>4</v>
      </c>
      <c r="C3642" s="1">
        <v>0</v>
      </c>
      <c r="D3642" s="2">
        <v>-15</v>
      </c>
      <c r="E3642" s="5">
        <v>40.1</v>
      </c>
      <c r="F3642" s="5">
        <v>40.869999999999997</v>
      </c>
      <c r="G3642" s="5">
        <v>1.98</v>
      </c>
      <c r="I3642" s="2"/>
    </row>
    <row r="3643" spans="1:9">
      <c r="A3643" s="1">
        <f t="shared" si="354"/>
        <v>-3749997</v>
      </c>
      <c r="B3643" s="1">
        <v>3</v>
      </c>
      <c r="C3643" s="1">
        <v>0</v>
      </c>
      <c r="D3643" s="2">
        <v>-15</v>
      </c>
      <c r="E3643" s="5">
        <v>11.7</v>
      </c>
      <c r="F3643" s="5">
        <v>13.05</v>
      </c>
      <c r="G3643" s="5">
        <v>2</v>
      </c>
      <c r="I3643" s="2"/>
    </row>
    <row r="3644" spans="1:9">
      <c r="A3644" s="1">
        <f t="shared" si="354"/>
        <v>-3749998</v>
      </c>
      <c r="B3644" s="1">
        <v>2</v>
      </c>
      <c r="C3644" s="1">
        <v>0</v>
      </c>
      <c r="D3644" s="2">
        <v>-15</v>
      </c>
      <c r="E3644" s="5">
        <v>12.78</v>
      </c>
      <c r="F3644" s="5">
        <v>17.46</v>
      </c>
      <c r="G3644" s="5">
        <v>2.1800000000000002</v>
      </c>
      <c r="I3644" s="2"/>
    </row>
    <row r="3645" spans="1:9">
      <c r="A3645" s="1">
        <f t="shared" si="354"/>
        <v>-3749999</v>
      </c>
      <c r="B3645" s="1">
        <v>1</v>
      </c>
      <c r="C3645" s="1">
        <v>0</v>
      </c>
      <c r="D3645" s="2">
        <v>-15</v>
      </c>
      <c r="E3645" s="5">
        <v>50.12</v>
      </c>
      <c r="F3645" s="5">
        <v>50.04</v>
      </c>
      <c r="G3645" s="5">
        <v>3.29</v>
      </c>
      <c r="I3645" s="2"/>
    </row>
    <row r="3646" spans="1:9">
      <c r="A3646" s="1">
        <f t="shared" si="354"/>
        <v>-3750000</v>
      </c>
      <c r="B3646" s="1">
        <v>0</v>
      </c>
      <c r="C3646" s="1">
        <v>0</v>
      </c>
      <c r="D3646" s="2">
        <v>-15</v>
      </c>
      <c r="E3646" s="5">
        <v>48.77</v>
      </c>
      <c r="F3646" s="5">
        <v>49.14</v>
      </c>
      <c r="G3646" s="5">
        <v>3.35</v>
      </c>
      <c r="I3646" s="2"/>
    </row>
    <row r="3647" spans="1:9">
      <c r="A3647" s="1">
        <f t="shared" si="354"/>
        <v>-3750001</v>
      </c>
      <c r="B3647" s="1">
        <v>-1</v>
      </c>
      <c r="C3647" s="1">
        <v>0</v>
      </c>
      <c r="D3647" s="2">
        <v>-15</v>
      </c>
      <c r="E3647" s="5">
        <v>1.85</v>
      </c>
      <c r="F3647" s="5">
        <v>3.96</v>
      </c>
      <c r="G3647" s="5">
        <v>1.62</v>
      </c>
      <c r="I3647" s="2"/>
    </row>
    <row r="3648" spans="1:9">
      <c r="A3648" s="1">
        <f t="shared" si="354"/>
        <v>-3750002</v>
      </c>
      <c r="B3648" s="1">
        <v>-2</v>
      </c>
      <c r="C3648" s="1">
        <v>0</v>
      </c>
      <c r="D3648" s="2">
        <v>-15</v>
      </c>
      <c r="E3648" s="5">
        <v>43.16</v>
      </c>
      <c r="F3648" s="5">
        <v>41.9</v>
      </c>
      <c r="G3648" s="5">
        <v>3.29</v>
      </c>
      <c r="I3648" s="2"/>
    </row>
    <row r="3649" spans="1:9">
      <c r="A3649" s="1">
        <f t="shared" si="354"/>
        <v>-3750003</v>
      </c>
      <c r="B3649" s="1">
        <v>-3</v>
      </c>
      <c r="C3649" s="1">
        <v>0</v>
      </c>
      <c r="D3649" s="2">
        <v>-15</v>
      </c>
      <c r="E3649" s="5">
        <v>24.42</v>
      </c>
      <c r="F3649" s="5">
        <v>27.19</v>
      </c>
      <c r="G3649" s="5">
        <v>3.16</v>
      </c>
      <c r="I3649" s="2"/>
    </row>
    <row r="3650" spans="1:9">
      <c r="A3650" s="1">
        <f t="shared" si="354"/>
        <v>-3750494</v>
      </c>
      <c r="B3650" s="1">
        <v>6</v>
      </c>
      <c r="C3650" s="1">
        <v>-1</v>
      </c>
      <c r="D3650" s="2">
        <v>-15</v>
      </c>
      <c r="E3650" s="5">
        <v>2.77</v>
      </c>
      <c r="F3650" s="5">
        <v>2.99</v>
      </c>
      <c r="G3650" s="5">
        <v>1.39</v>
      </c>
      <c r="I3650" s="2"/>
    </row>
    <row r="3651" spans="1:9">
      <c r="A3651" s="1">
        <f t="shared" si="354"/>
        <v>-3750495</v>
      </c>
      <c r="B3651" s="1">
        <v>5</v>
      </c>
      <c r="C3651" s="1">
        <v>-1</v>
      </c>
      <c r="D3651" s="2">
        <v>-15</v>
      </c>
      <c r="E3651" s="5">
        <v>14.4</v>
      </c>
      <c r="F3651" s="5">
        <v>13.67</v>
      </c>
      <c r="G3651" s="5">
        <v>1.41</v>
      </c>
      <c r="I3651" s="2"/>
    </row>
    <row r="3652" spans="1:9">
      <c r="A3652" s="1">
        <f t="shared" si="354"/>
        <v>-3750496</v>
      </c>
      <c r="B3652" s="1">
        <v>4</v>
      </c>
      <c r="C3652" s="1">
        <v>-1</v>
      </c>
      <c r="D3652" s="2">
        <v>-15</v>
      </c>
      <c r="E3652" s="5">
        <v>33.43</v>
      </c>
      <c r="F3652" s="5">
        <v>29.89</v>
      </c>
      <c r="G3652" s="5">
        <v>1.75</v>
      </c>
      <c r="I3652" s="2"/>
    </row>
    <row r="3653" spans="1:9">
      <c r="A3653" s="1">
        <f t="shared" si="354"/>
        <v>-3750497</v>
      </c>
      <c r="B3653" s="1">
        <v>3</v>
      </c>
      <c r="C3653" s="1">
        <v>-1</v>
      </c>
      <c r="D3653" s="2">
        <v>-15</v>
      </c>
      <c r="E3653" s="5">
        <v>1.7</v>
      </c>
      <c r="F3653" s="5">
        <v>3.43</v>
      </c>
      <c r="G3653" s="5">
        <v>1.35</v>
      </c>
      <c r="I3653" s="2"/>
    </row>
    <row r="3654" spans="1:9">
      <c r="A3654" s="1">
        <f t="shared" si="354"/>
        <v>-3750498</v>
      </c>
      <c r="B3654" s="1">
        <v>2</v>
      </c>
      <c r="C3654" s="1">
        <v>-1</v>
      </c>
      <c r="D3654" s="2">
        <v>-15</v>
      </c>
      <c r="E3654" s="5">
        <v>6</v>
      </c>
      <c r="F3654" s="5">
        <v>6.66</v>
      </c>
      <c r="G3654" s="5">
        <v>1.62</v>
      </c>
      <c r="I3654" s="2"/>
    </row>
    <row r="3655" spans="1:9">
      <c r="A3655" s="1">
        <f t="shared" si="354"/>
        <v>-3750499</v>
      </c>
      <c r="B3655" s="1">
        <v>1</v>
      </c>
      <c r="C3655" s="1">
        <v>-1</v>
      </c>
      <c r="D3655" s="2">
        <v>-15</v>
      </c>
      <c r="E3655" s="5">
        <v>18.739999999999998</v>
      </c>
      <c r="F3655" s="5">
        <v>23.67</v>
      </c>
      <c r="G3655" s="5">
        <v>2.5099999999999998</v>
      </c>
      <c r="I3655" s="2"/>
    </row>
    <row r="3656" spans="1:9">
      <c r="A3656" s="1">
        <f t="shared" si="354"/>
        <v>-3750500</v>
      </c>
      <c r="B3656" s="1">
        <v>0</v>
      </c>
      <c r="C3656" s="1">
        <v>-1</v>
      </c>
      <c r="D3656" s="2">
        <v>-15</v>
      </c>
      <c r="E3656" s="5">
        <v>3.93</v>
      </c>
      <c r="F3656" s="5">
        <v>3.05</v>
      </c>
      <c r="G3656" s="5">
        <v>1.5</v>
      </c>
      <c r="I3656" s="2"/>
    </row>
    <row r="3657" spans="1:9">
      <c r="A3657" s="1">
        <f t="shared" si="354"/>
        <v>-3750501</v>
      </c>
      <c r="B3657" s="1">
        <v>-1</v>
      </c>
      <c r="C3657" s="1">
        <v>-1</v>
      </c>
      <c r="D3657" s="2">
        <v>-15</v>
      </c>
      <c r="E3657" s="5">
        <v>25.95</v>
      </c>
      <c r="F3657" s="5">
        <v>30.17</v>
      </c>
      <c r="G3657" s="5">
        <v>2.99</v>
      </c>
      <c r="I3657" s="2"/>
    </row>
    <row r="3658" spans="1:9">
      <c r="A3658" s="1">
        <f t="shared" si="354"/>
        <v>-3750502</v>
      </c>
      <c r="B3658" s="1">
        <v>-2</v>
      </c>
      <c r="C3658" s="1">
        <v>-1</v>
      </c>
      <c r="D3658" s="2">
        <v>-15</v>
      </c>
      <c r="E3658" s="5">
        <v>4.6900000000000004</v>
      </c>
      <c r="F3658" s="5">
        <v>2.83</v>
      </c>
      <c r="G3658" s="5">
        <v>1.71</v>
      </c>
      <c r="I3658" s="2"/>
    </row>
    <row r="3659" spans="1:9">
      <c r="A3659" s="1">
        <f t="shared" si="354"/>
        <v>-3750994</v>
      </c>
      <c r="B3659" s="1">
        <v>6</v>
      </c>
      <c r="C3659" s="1">
        <v>-2</v>
      </c>
      <c r="D3659" s="2">
        <v>-15</v>
      </c>
      <c r="E3659" s="5">
        <v>1.51</v>
      </c>
      <c r="F3659" s="5">
        <v>0.82</v>
      </c>
      <c r="G3659" s="5">
        <v>1.24</v>
      </c>
      <c r="I3659" s="2"/>
    </row>
    <row r="3660" spans="1:9">
      <c r="A3660" s="1">
        <f t="shared" si="354"/>
        <v>-3750995</v>
      </c>
      <c r="B3660" s="1">
        <v>5</v>
      </c>
      <c r="C3660" s="1">
        <v>-2</v>
      </c>
      <c r="D3660" s="2">
        <v>-15</v>
      </c>
      <c r="E3660" s="5">
        <v>6.24</v>
      </c>
      <c r="F3660" s="5">
        <v>7.36</v>
      </c>
      <c r="G3660" s="5">
        <v>1.59</v>
      </c>
      <c r="I3660" s="2"/>
    </row>
    <row r="3661" spans="1:9">
      <c r="A3661" s="1">
        <f t="shared" si="354"/>
        <v>-3750996</v>
      </c>
      <c r="B3661" s="1">
        <v>4</v>
      </c>
      <c r="C3661" s="1">
        <v>-2</v>
      </c>
      <c r="D3661" s="2">
        <v>-15</v>
      </c>
      <c r="E3661" s="5">
        <v>4.83</v>
      </c>
      <c r="F3661" s="5">
        <v>8.65</v>
      </c>
      <c r="G3661" s="5">
        <v>1.1399999999999999</v>
      </c>
      <c r="I3661" s="2"/>
    </row>
    <row r="3662" spans="1:9">
      <c r="A3662" s="1">
        <f t="shared" si="354"/>
        <v>-3750997</v>
      </c>
      <c r="B3662" s="1">
        <v>3</v>
      </c>
      <c r="C3662" s="1">
        <v>-2</v>
      </c>
      <c r="D3662" s="2">
        <v>-15</v>
      </c>
      <c r="E3662" s="5">
        <v>50.57</v>
      </c>
      <c r="F3662" s="5">
        <v>53.17</v>
      </c>
      <c r="G3662" s="5">
        <v>3.4</v>
      </c>
      <c r="I3662" s="2"/>
    </row>
    <row r="3663" spans="1:9">
      <c r="A3663" s="1">
        <f t="shared" si="354"/>
        <v>-3750998</v>
      </c>
      <c r="B3663" s="1">
        <v>2</v>
      </c>
      <c r="C3663" s="1">
        <v>-2</v>
      </c>
      <c r="D3663" s="2">
        <v>-15</v>
      </c>
      <c r="E3663" s="5">
        <v>64.5</v>
      </c>
      <c r="F3663" s="5">
        <v>66.98</v>
      </c>
      <c r="G3663" s="5">
        <v>3.82</v>
      </c>
      <c r="I3663" s="2"/>
    </row>
    <row r="3664" spans="1:9">
      <c r="A3664" s="1">
        <f t="shared" si="354"/>
        <v>-3750999</v>
      </c>
      <c r="B3664" s="1">
        <v>1</v>
      </c>
      <c r="C3664" s="1">
        <v>-2</v>
      </c>
      <c r="D3664" s="2">
        <v>-15</v>
      </c>
      <c r="E3664" s="5">
        <v>31.7</v>
      </c>
      <c r="F3664" s="5">
        <v>34.270000000000003</v>
      </c>
      <c r="G3664" s="5">
        <v>2.86</v>
      </c>
      <c r="I3664" s="2"/>
    </row>
    <row r="3665" spans="1:9">
      <c r="A3665" s="1">
        <f t="shared" si="354"/>
        <v>-3751000</v>
      </c>
      <c r="B3665" s="1">
        <v>0</v>
      </c>
      <c r="C3665" s="1">
        <v>-2</v>
      </c>
      <c r="D3665" s="2">
        <v>-15</v>
      </c>
      <c r="E3665" s="5">
        <v>39.79</v>
      </c>
      <c r="F3665" s="5">
        <v>43.39</v>
      </c>
      <c r="G3665" s="5">
        <v>3.25</v>
      </c>
      <c r="I3665" s="2"/>
    </row>
    <row r="3666" spans="1:9">
      <c r="A3666" s="1">
        <f t="shared" si="354"/>
        <v>-3751001</v>
      </c>
      <c r="B3666" s="1">
        <v>-1</v>
      </c>
      <c r="C3666" s="1">
        <v>-2</v>
      </c>
      <c r="D3666" s="2">
        <v>-15</v>
      </c>
      <c r="E3666" s="5">
        <v>41.27</v>
      </c>
      <c r="F3666" s="5">
        <v>45.26</v>
      </c>
      <c r="G3666" s="5">
        <v>3.43</v>
      </c>
      <c r="I3666" s="2"/>
    </row>
    <row r="3667" spans="1:9">
      <c r="A3667" s="1">
        <f t="shared" si="354"/>
        <v>-3751002</v>
      </c>
      <c r="B3667" s="1">
        <v>-2</v>
      </c>
      <c r="C3667" s="1">
        <v>-2</v>
      </c>
      <c r="D3667" s="2">
        <v>-15</v>
      </c>
      <c r="E3667" s="5">
        <v>0.54</v>
      </c>
      <c r="F3667" s="5">
        <v>1.23</v>
      </c>
      <c r="G3667" s="5">
        <v>1.53</v>
      </c>
      <c r="I3667" s="2"/>
    </row>
    <row r="3668" spans="1:9">
      <c r="A3668" s="1">
        <f t="shared" si="354"/>
        <v>-3751494</v>
      </c>
      <c r="B3668" s="1">
        <v>6</v>
      </c>
      <c r="C3668" s="1">
        <v>-3</v>
      </c>
      <c r="D3668" s="2">
        <v>-15</v>
      </c>
      <c r="E3668" s="5">
        <v>15.09</v>
      </c>
      <c r="F3668" s="5">
        <v>17.07</v>
      </c>
      <c r="G3668" s="5">
        <v>2.33</v>
      </c>
      <c r="I3668" s="2"/>
    </row>
    <row r="3669" spans="1:9">
      <c r="A3669" s="1">
        <f t="shared" si="354"/>
        <v>-3751495</v>
      </c>
      <c r="B3669" s="1">
        <v>5</v>
      </c>
      <c r="C3669" s="1">
        <v>-3</v>
      </c>
      <c r="D3669" s="2">
        <v>-15</v>
      </c>
      <c r="E3669" s="5">
        <v>13.78</v>
      </c>
      <c r="F3669" s="5">
        <v>10.37</v>
      </c>
      <c r="G3669" s="5">
        <v>1.77</v>
      </c>
      <c r="I3669" s="2"/>
    </row>
    <row r="3670" spans="1:9">
      <c r="A3670" s="1">
        <f t="shared" ref="A3670:A3733" si="355">B3670+500*C3670+250000*D3670</f>
        <v>-3751496</v>
      </c>
      <c r="B3670" s="1">
        <v>4</v>
      </c>
      <c r="C3670" s="1">
        <v>-3</v>
      </c>
      <c r="D3670" s="2">
        <v>-15</v>
      </c>
      <c r="E3670" s="5">
        <v>32.76</v>
      </c>
      <c r="F3670" s="5">
        <v>31.74</v>
      </c>
      <c r="G3670" s="5">
        <v>2.4700000000000002</v>
      </c>
      <c r="I3670" s="2"/>
    </row>
    <row r="3671" spans="1:9">
      <c r="A3671" s="1">
        <f t="shared" si="355"/>
        <v>-3751497</v>
      </c>
      <c r="B3671" s="1">
        <v>3</v>
      </c>
      <c r="C3671" s="1">
        <v>-3</v>
      </c>
      <c r="D3671" s="2">
        <v>-15</v>
      </c>
      <c r="E3671" s="5">
        <v>29.87</v>
      </c>
      <c r="F3671" s="5">
        <v>29.18</v>
      </c>
      <c r="G3671" s="5">
        <v>2.62</v>
      </c>
      <c r="I3671" s="2"/>
    </row>
    <row r="3672" spans="1:9">
      <c r="A3672" s="1">
        <f t="shared" si="355"/>
        <v>-3751498</v>
      </c>
      <c r="B3672" s="1">
        <v>2</v>
      </c>
      <c r="C3672" s="1">
        <v>-3</v>
      </c>
      <c r="D3672" s="2">
        <v>-15</v>
      </c>
      <c r="E3672" s="5">
        <v>19.23</v>
      </c>
      <c r="F3672" s="5">
        <v>25.99</v>
      </c>
      <c r="G3672" s="5">
        <v>2.62</v>
      </c>
      <c r="I3672" s="2"/>
    </row>
    <row r="3673" spans="1:9">
      <c r="A3673" s="1">
        <f t="shared" si="355"/>
        <v>-3751499</v>
      </c>
      <c r="B3673" s="1">
        <v>1</v>
      </c>
      <c r="C3673" s="1">
        <v>-3</v>
      </c>
      <c r="D3673" s="2">
        <v>-15</v>
      </c>
      <c r="E3673" s="5">
        <v>62.78</v>
      </c>
      <c r="F3673" s="5">
        <v>61.89</v>
      </c>
      <c r="G3673" s="5">
        <v>3.8</v>
      </c>
      <c r="I3673" s="2"/>
    </row>
    <row r="3674" spans="1:9">
      <c r="A3674" s="1">
        <f t="shared" si="355"/>
        <v>-3751500</v>
      </c>
      <c r="B3674" s="1">
        <v>0</v>
      </c>
      <c r="C3674" s="1">
        <v>-3</v>
      </c>
      <c r="D3674" s="2">
        <v>-15</v>
      </c>
      <c r="E3674" s="5">
        <v>12.46</v>
      </c>
      <c r="F3674" s="5">
        <v>11.55</v>
      </c>
      <c r="G3674" s="5">
        <v>2.15</v>
      </c>
      <c r="I3674" s="2"/>
    </row>
    <row r="3675" spans="1:9">
      <c r="A3675" s="1">
        <f t="shared" si="355"/>
        <v>-3751501</v>
      </c>
      <c r="B3675" s="1">
        <v>-1</v>
      </c>
      <c r="C3675" s="1">
        <v>-3</v>
      </c>
      <c r="D3675" s="2">
        <v>-15</v>
      </c>
      <c r="E3675" s="5">
        <v>13.38</v>
      </c>
      <c r="F3675" s="5">
        <v>14.72</v>
      </c>
      <c r="G3675" s="5">
        <v>2.44</v>
      </c>
      <c r="I3675" s="2"/>
    </row>
    <row r="3676" spans="1:9">
      <c r="A3676" s="1">
        <f t="shared" si="355"/>
        <v>-3751995</v>
      </c>
      <c r="B3676" s="1">
        <v>5</v>
      </c>
      <c r="C3676" s="1">
        <v>-4</v>
      </c>
      <c r="D3676" s="2">
        <v>-15</v>
      </c>
      <c r="E3676" s="5">
        <v>27.15</v>
      </c>
      <c r="F3676" s="5">
        <v>28.97</v>
      </c>
      <c r="G3676" s="5">
        <v>2.75</v>
      </c>
      <c r="I3676" s="2"/>
    </row>
    <row r="3677" spans="1:9">
      <c r="A3677" s="1">
        <f t="shared" si="355"/>
        <v>-3751996</v>
      </c>
      <c r="B3677" s="1">
        <v>4</v>
      </c>
      <c r="C3677" s="1">
        <v>-4</v>
      </c>
      <c r="D3677" s="2">
        <v>-15</v>
      </c>
      <c r="E3677" s="5">
        <v>17.95</v>
      </c>
      <c r="F3677" s="5">
        <v>17.04</v>
      </c>
      <c r="G3677" s="5">
        <v>2.11</v>
      </c>
      <c r="I3677" s="2"/>
    </row>
    <row r="3678" spans="1:9">
      <c r="A3678" s="1">
        <f t="shared" si="355"/>
        <v>-3751998</v>
      </c>
      <c r="B3678" s="1">
        <v>2</v>
      </c>
      <c r="C3678" s="1">
        <v>-4</v>
      </c>
      <c r="D3678" s="2">
        <v>-15</v>
      </c>
      <c r="E3678" s="5">
        <v>20.02</v>
      </c>
      <c r="F3678" s="5">
        <v>26.08</v>
      </c>
      <c r="G3678" s="5">
        <v>2.69</v>
      </c>
      <c r="I3678" s="2"/>
    </row>
    <row r="3679" spans="1:9">
      <c r="A3679" s="1">
        <f t="shared" si="355"/>
        <v>-3751999</v>
      </c>
      <c r="B3679" s="1">
        <v>1</v>
      </c>
      <c r="C3679" s="1">
        <v>-4</v>
      </c>
      <c r="D3679" s="2">
        <v>-15</v>
      </c>
      <c r="E3679" s="5">
        <v>0.05</v>
      </c>
      <c r="F3679" s="5">
        <v>-0.28000000000000003</v>
      </c>
      <c r="G3679" s="5">
        <v>1.27</v>
      </c>
      <c r="I3679" s="2"/>
    </row>
    <row r="3680" spans="1:9">
      <c r="A3680" s="1">
        <f t="shared" si="355"/>
        <v>-3752000</v>
      </c>
      <c r="B3680" s="1">
        <v>0</v>
      </c>
      <c r="C3680" s="1">
        <v>-4</v>
      </c>
      <c r="D3680" s="2">
        <v>-15</v>
      </c>
      <c r="E3680" s="5">
        <v>7.11</v>
      </c>
      <c r="F3680" s="5">
        <v>3.85</v>
      </c>
      <c r="G3680" s="5">
        <v>1.74</v>
      </c>
      <c r="I3680" s="2"/>
    </row>
    <row r="3681" spans="1:9">
      <c r="A3681" s="1">
        <f t="shared" si="355"/>
        <v>-3752495</v>
      </c>
      <c r="B3681" s="1">
        <v>5</v>
      </c>
      <c r="C3681" s="1">
        <v>-5</v>
      </c>
      <c r="D3681" s="2">
        <v>-15</v>
      </c>
      <c r="E3681" s="5">
        <v>3.23</v>
      </c>
      <c r="F3681" s="5">
        <v>5.61</v>
      </c>
      <c r="G3681" s="5">
        <v>1.65</v>
      </c>
      <c r="I3681" s="2"/>
    </row>
    <row r="3682" spans="1:9">
      <c r="A3682" s="1">
        <f t="shared" si="355"/>
        <v>-3752496</v>
      </c>
      <c r="B3682" s="1">
        <v>4</v>
      </c>
      <c r="C3682" s="1">
        <v>-5</v>
      </c>
      <c r="D3682" s="2">
        <v>-15</v>
      </c>
      <c r="E3682" s="5">
        <v>8.49</v>
      </c>
      <c r="F3682" s="5">
        <v>7.99</v>
      </c>
      <c r="G3682" s="5">
        <v>1.77</v>
      </c>
      <c r="I3682" s="2"/>
    </row>
    <row r="3683" spans="1:9">
      <c r="A3683" s="1">
        <f t="shared" si="355"/>
        <v>-3995999</v>
      </c>
      <c r="B3683" s="1">
        <v>1</v>
      </c>
      <c r="C3683" s="1">
        <v>8</v>
      </c>
      <c r="D3683" s="2">
        <v>-16</v>
      </c>
      <c r="E3683" s="5">
        <v>0.39</v>
      </c>
      <c r="F3683" s="5">
        <v>-0.91</v>
      </c>
      <c r="G3683" s="5">
        <v>1.27</v>
      </c>
      <c r="I3683" s="2"/>
    </row>
    <row r="3684" spans="1:9">
      <c r="A3684" s="1">
        <f t="shared" si="355"/>
        <v>-3996000</v>
      </c>
      <c r="B3684" s="1">
        <v>0</v>
      </c>
      <c r="C3684" s="1">
        <v>8</v>
      </c>
      <c r="D3684" s="2">
        <v>-16</v>
      </c>
      <c r="E3684" s="5">
        <v>19.8</v>
      </c>
      <c r="F3684" s="5">
        <v>20.81</v>
      </c>
      <c r="G3684" s="5">
        <v>2.75</v>
      </c>
      <c r="I3684" s="2"/>
    </row>
    <row r="3685" spans="1:9">
      <c r="A3685" s="1">
        <f t="shared" si="355"/>
        <v>-3996001</v>
      </c>
      <c r="B3685" s="1">
        <v>-1</v>
      </c>
      <c r="C3685" s="1">
        <v>8</v>
      </c>
      <c r="D3685" s="2">
        <v>-16</v>
      </c>
      <c r="E3685" s="5">
        <v>7.39</v>
      </c>
      <c r="F3685" s="5">
        <v>5.79</v>
      </c>
      <c r="G3685" s="5">
        <v>1.86</v>
      </c>
      <c r="I3685" s="2"/>
    </row>
    <row r="3686" spans="1:9">
      <c r="A3686" s="1">
        <f t="shared" si="355"/>
        <v>-3996002</v>
      </c>
      <c r="B3686" s="1">
        <v>-2</v>
      </c>
      <c r="C3686" s="1">
        <v>8</v>
      </c>
      <c r="D3686" s="2">
        <v>-16</v>
      </c>
      <c r="E3686" s="5">
        <v>14.87</v>
      </c>
      <c r="F3686" s="5">
        <v>11.9</v>
      </c>
      <c r="G3686" s="5">
        <v>2.21</v>
      </c>
      <c r="I3686" s="2"/>
    </row>
    <row r="3687" spans="1:9">
      <c r="A3687" s="1">
        <f t="shared" si="355"/>
        <v>-3996498</v>
      </c>
      <c r="B3687" s="1">
        <v>2</v>
      </c>
      <c r="C3687" s="1">
        <v>7</v>
      </c>
      <c r="D3687" s="2">
        <v>-16</v>
      </c>
      <c r="E3687" s="5">
        <v>3.67</v>
      </c>
      <c r="F3687" s="5">
        <v>1.66</v>
      </c>
      <c r="G3687" s="5">
        <v>1.5</v>
      </c>
      <c r="I3687" s="2"/>
    </row>
    <row r="3688" spans="1:9">
      <c r="A3688" s="1">
        <f t="shared" si="355"/>
        <v>-3996499</v>
      </c>
      <c r="B3688" s="1">
        <v>1</v>
      </c>
      <c r="C3688" s="1">
        <v>7</v>
      </c>
      <c r="D3688" s="2">
        <v>-16</v>
      </c>
      <c r="E3688" s="5">
        <v>8.64</v>
      </c>
      <c r="F3688" s="5">
        <v>10.130000000000001</v>
      </c>
      <c r="G3688" s="5">
        <v>2.17</v>
      </c>
      <c r="I3688" s="2"/>
    </row>
    <row r="3689" spans="1:9">
      <c r="A3689" s="1">
        <f t="shared" si="355"/>
        <v>-3996500</v>
      </c>
      <c r="B3689" s="1">
        <v>0</v>
      </c>
      <c r="C3689" s="1">
        <v>7</v>
      </c>
      <c r="D3689" s="2">
        <v>-16</v>
      </c>
      <c r="E3689" s="5">
        <v>16.579999999999998</v>
      </c>
      <c r="F3689" s="5">
        <v>15.02</v>
      </c>
      <c r="G3689" s="5">
        <v>2.4500000000000002</v>
      </c>
      <c r="I3689" s="2"/>
    </row>
    <row r="3690" spans="1:9">
      <c r="A3690" s="1">
        <f t="shared" si="355"/>
        <v>-3996501</v>
      </c>
      <c r="B3690" s="1">
        <v>-1</v>
      </c>
      <c r="C3690" s="1">
        <v>7</v>
      </c>
      <c r="D3690" s="2">
        <v>-16</v>
      </c>
      <c r="E3690" s="5">
        <v>12.19</v>
      </c>
      <c r="F3690" s="5">
        <v>14.74</v>
      </c>
      <c r="G3690" s="5">
        <v>2.29</v>
      </c>
      <c r="I3690" s="2"/>
    </row>
    <row r="3691" spans="1:9">
      <c r="A3691" s="1">
        <f t="shared" si="355"/>
        <v>-3996502</v>
      </c>
      <c r="B3691" s="1">
        <v>-2</v>
      </c>
      <c r="C3691" s="1">
        <v>7</v>
      </c>
      <c r="D3691" s="2">
        <v>-16</v>
      </c>
      <c r="E3691" s="5">
        <v>4.3600000000000003</v>
      </c>
      <c r="F3691" s="5">
        <v>2.71</v>
      </c>
      <c r="G3691" s="5">
        <v>1.53</v>
      </c>
      <c r="I3691" s="2"/>
    </row>
    <row r="3692" spans="1:9">
      <c r="A3692" s="1">
        <f t="shared" si="355"/>
        <v>-3996503</v>
      </c>
      <c r="B3692" s="1">
        <v>-3</v>
      </c>
      <c r="C3692" s="1">
        <v>7</v>
      </c>
      <c r="D3692" s="2">
        <v>-16</v>
      </c>
      <c r="E3692" s="5">
        <v>18.23</v>
      </c>
      <c r="F3692" s="5">
        <v>19.5</v>
      </c>
      <c r="G3692" s="5">
        <v>1.96</v>
      </c>
      <c r="I3692" s="2"/>
    </row>
    <row r="3693" spans="1:9">
      <c r="A3693" s="1">
        <f t="shared" si="355"/>
        <v>-3996997</v>
      </c>
      <c r="B3693" s="1">
        <v>3</v>
      </c>
      <c r="C3693" s="1">
        <v>6</v>
      </c>
      <c r="D3693" s="2">
        <v>-16</v>
      </c>
      <c r="E3693" s="5">
        <v>1.77</v>
      </c>
      <c r="F3693" s="5">
        <v>0.55000000000000004</v>
      </c>
      <c r="G3693" s="5">
        <v>1.44</v>
      </c>
      <c r="I3693" s="2"/>
    </row>
    <row r="3694" spans="1:9">
      <c r="A3694" s="1">
        <f t="shared" si="355"/>
        <v>-3996998</v>
      </c>
      <c r="B3694" s="1">
        <v>2</v>
      </c>
      <c r="C3694" s="1">
        <v>6</v>
      </c>
      <c r="D3694" s="2">
        <v>-16</v>
      </c>
      <c r="E3694" s="5">
        <v>0.26</v>
      </c>
      <c r="F3694" s="5">
        <v>0.82</v>
      </c>
      <c r="G3694" s="5">
        <v>1.32</v>
      </c>
      <c r="I3694" s="2"/>
    </row>
    <row r="3695" spans="1:9">
      <c r="A3695" s="1">
        <f t="shared" si="355"/>
        <v>-3996999</v>
      </c>
      <c r="B3695" s="1">
        <v>1</v>
      </c>
      <c r="C3695" s="1">
        <v>6</v>
      </c>
      <c r="D3695" s="2">
        <v>-16</v>
      </c>
      <c r="E3695" s="5">
        <v>14.51</v>
      </c>
      <c r="F3695" s="5">
        <v>16.440000000000001</v>
      </c>
      <c r="G3695" s="5">
        <v>2.5299999999999998</v>
      </c>
      <c r="I3695" s="2"/>
    </row>
    <row r="3696" spans="1:9">
      <c r="A3696" s="1">
        <f t="shared" si="355"/>
        <v>-3997000</v>
      </c>
      <c r="B3696" s="1">
        <v>0</v>
      </c>
      <c r="C3696" s="1">
        <v>6</v>
      </c>
      <c r="D3696" s="2">
        <v>-16</v>
      </c>
      <c r="E3696" s="5">
        <v>16.63</v>
      </c>
      <c r="F3696" s="5">
        <v>20.29</v>
      </c>
      <c r="G3696" s="5">
        <v>2.68</v>
      </c>
      <c r="I3696" s="2"/>
    </row>
    <row r="3697" spans="1:9">
      <c r="A3697" s="1">
        <f t="shared" si="355"/>
        <v>-3997001</v>
      </c>
      <c r="B3697" s="1">
        <v>-1</v>
      </c>
      <c r="C3697" s="1">
        <v>6</v>
      </c>
      <c r="D3697" s="2">
        <v>-16</v>
      </c>
      <c r="E3697" s="5">
        <v>101.18</v>
      </c>
      <c r="F3697" s="5">
        <v>113.13</v>
      </c>
      <c r="G3697" s="5">
        <v>5.51</v>
      </c>
      <c r="I3697" s="2"/>
    </row>
    <row r="3698" spans="1:9">
      <c r="A3698" s="1">
        <f t="shared" si="355"/>
        <v>-3997002</v>
      </c>
      <c r="B3698" s="1">
        <v>-2</v>
      </c>
      <c r="C3698" s="1">
        <v>6</v>
      </c>
      <c r="D3698" s="2">
        <v>-16</v>
      </c>
      <c r="E3698" s="5">
        <v>3.24</v>
      </c>
      <c r="F3698" s="5">
        <v>3.98</v>
      </c>
      <c r="G3698" s="5">
        <v>1.6</v>
      </c>
      <c r="I3698" s="2"/>
    </row>
    <row r="3699" spans="1:9">
      <c r="A3699" s="1">
        <f t="shared" si="355"/>
        <v>-3997003</v>
      </c>
      <c r="B3699" s="1">
        <v>-3</v>
      </c>
      <c r="C3699" s="1">
        <v>6</v>
      </c>
      <c r="D3699" s="2">
        <v>-16</v>
      </c>
      <c r="E3699" s="5">
        <v>16.809999999999999</v>
      </c>
      <c r="F3699" s="5">
        <v>20.18</v>
      </c>
      <c r="G3699" s="5">
        <v>2.4</v>
      </c>
      <c r="I3699" s="2"/>
    </row>
    <row r="3700" spans="1:9">
      <c r="A3700" s="1">
        <f t="shared" si="355"/>
        <v>-3997496</v>
      </c>
      <c r="B3700" s="1">
        <v>4</v>
      </c>
      <c r="C3700" s="1">
        <v>5</v>
      </c>
      <c r="D3700" s="2">
        <v>-16</v>
      </c>
      <c r="E3700" s="5">
        <v>1.32</v>
      </c>
      <c r="F3700" s="5">
        <v>3.17</v>
      </c>
      <c r="G3700" s="5">
        <v>1.74</v>
      </c>
      <c r="I3700" s="2"/>
    </row>
    <row r="3701" spans="1:9">
      <c r="A3701" s="1">
        <f t="shared" si="355"/>
        <v>-3997497</v>
      </c>
      <c r="B3701" s="1">
        <v>3</v>
      </c>
      <c r="C3701" s="1">
        <v>5</v>
      </c>
      <c r="D3701" s="2">
        <v>-16</v>
      </c>
      <c r="E3701" s="5">
        <v>4.3499999999999996</v>
      </c>
      <c r="F3701" s="5">
        <v>1.59</v>
      </c>
      <c r="G3701" s="5">
        <v>1.59</v>
      </c>
      <c r="I3701" s="2"/>
    </row>
    <row r="3702" spans="1:9">
      <c r="A3702" s="1">
        <f t="shared" si="355"/>
        <v>-3997498</v>
      </c>
      <c r="B3702" s="1">
        <v>2</v>
      </c>
      <c r="C3702" s="1">
        <v>5</v>
      </c>
      <c r="D3702" s="2">
        <v>-16</v>
      </c>
      <c r="E3702" s="5">
        <v>110.94</v>
      </c>
      <c r="F3702" s="5">
        <v>117.58</v>
      </c>
      <c r="G3702" s="5">
        <v>5.87</v>
      </c>
      <c r="I3702" s="2"/>
    </row>
    <row r="3703" spans="1:9">
      <c r="A3703" s="1">
        <f t="shared" si="355"/>
        <v>-3997499</v>
      </c>
      <c r="B3703" s="1">
        <v>1</v>
      </c>
      <c r="C3703" s="1">
        <v>5</v>
      </c>
      <c r="D3703" s="2">
        <v>-16</v>
      </c>
      <c r="E3703" s="5">
        <v>105.2</v>
      </c>
      <c r="F3703" s="5">
        <v>115.29</v>
      </c>
      <c r="G3703" s="5">
        <v>5.63</v>
      </c>
      <c r="I3703" s="2"/>
    </row>
    <row r="3704" spans="1:9">
      <c r="A3704" s="1">
        <f t="shared" si="355"/>
        <v>-3997500</v>
      </c>
      <c r="B3704" s="1">
        <v>0</v>
      </c>
      <c r="C3704" s="1">
        <v>5</v>
      </c>
      <c r="D3704" s="2">
        <v>-16</v>
      </c>
      <c r="E3704" s="5">
        <v>103.74</v>
      </c>
      <c r="F3704" s="5">
        <v>114.41</v>
      </c>
      <c r="G3704" s="5">
        <v>5.52</v>
      </c>
      <c r="I3704" s="2"/>
    </row>
    <row r="3705" spans="1:9">
      <c r="A3705" s="1">
        <f t="shared" si="355"/>
        <v>-3997501</v>
      </c>
      <c r="B3705" s="1">
        <v>-1</v>
      </c>
      <c r="C3705" s="1">
        <v>5</v>
      </c>
      <c r="D3705" s="2">
        <v>-16</v>
      </c>
      <c r="E3705" s="5">
        <v>63.24</v>
      </c>
      <c r="F3705" s="5">
        <v>69.73</v>
      </c>
      <c r="G3705" s="5">
        <v>4.1399999999999997</v>
      </c>
      <c r="I3705" s="2"/>
    </row>
    <row r="3706" spans="1:9">
      <c r="A3706" s="1">
        <f t="shared" si="355"/>
        <v>-3997502</v>
      </c>
      <c r="B3706" s="1">
        <v>-2</v>
      </c>
      <c r="C3706" s="1">
        <v>5</v>
      </c>
      <c r="D3706" s="2">
        <v>-16</v>
      </c>
      <c r="E3706" s="5">
        <v>0.56000000000000005</v>
      </c>
      <c r="F3706" s="5">
        <v>0.47</v>
      </c>
      <c r="G3706" s="5">
        <v>1.05</v>
      </c>
      <c r="I3706" s="2"/>
    </row>
    <row r="3707" spans="1:9">
      <c r="A3707" s="1">
        <f t="shared" si="355"/>
        <v>-3997503</v>
      </c>
      <c r="B3707" s="1">
        <v>-3</v>
      </c>
      <c r="C3707" s="1">
        <v>5</v>
      </c>
      <c r="D3707" s="2">
        <v>-16</v>
      </c>
      <c r="E3707" s="5">
        <v>3.31</v>
      </c>
      <c r="F3707" s="5">
        <v>3.48</v>
      </c>
      <c r="G3707" s="5">
        <v>1.26</v>
      </c>
      <c r="I3707" s="2"/>
    </row>
    <row r="3708" spans="1:9">
      <c r="A3708" s="1">
        <f t="shared" si="355"/>
        <v>-3997996</v>
      </c>
      <c r="B3708" s="1">
        <v>4</v>
      </c>
      <c r="C3708" s="1">
        <v>4</v>
      </c>
      <c r="D3708" s="2">
        <v>-16</v>
      </c>
      <c r="E3708" s="5">
        <v>15.65</v>
      </c>
      <c r="F3708" s="5">
        <v>17.25</v>
      </c>
      <c r="G3708" s="5">
        <v>2.59</v>
      </c>
      <c r="I3708" s="2"/>
    </row>
    <row r="3709" spans="1:9">
      <c r="A3709" s="1">
        <f t="shared" si="355"/>
        <v>-3997997</v>
      </c>
      <c r="B3709" s="1">
        <v>3</v>
      </c>
      <c r="C3709" s="1">
        <v>4</v>
      </c>
      <c r="D3709" s="2">
        <v>-16</v>
      </c>
      <c r="E3709" s="5">
        <v>9.17</v>
      </c>
      <c r="F3709" s="5">
        <v>10.8</v>
      </c>
      <c r="G3709" s="5">
        <v>2.12</v>
      </c>
      <c r="I3709" s="2"/>
    </row>
    <row r="3710" spans="1:9">
      <c r="A3710" s="1">
        <f t="shared" si="355"/>
        <v>-3997998</v>
      </c>
      <c r="B3710" s="1">
        <v>2</v>
      </c>
      <c r="C3710" s="1">
        <v>4</v>
      </c>
      <c r="D3710" s="2">
        <v>-16</v>
      </c>
      <c r="E3710" s="5">
        <v>58.55</v>
      </c>
      <c r="F3710" s="5">
        <v>59.83</v>
      </c>
      <c r="G3710" s="5">
        <v>3.92</v>
      </c>
      <c r="I3710" s="2"/>
    </row>
    <row r="3711" spans="1:9">
      <c r="A3711" s="1">
        <f t="shared" si="355"/>
        <v>-3997999</v>
      </c>
      <c r="B3711" s="1">
        <v>1</v>
      </c>
      <c r="C3711" s="1">
        <v>4</v>
      </c>
      <c r="D3711" s="2">
        <v>-16</v>
      </c>
      <c r="E3711" s="5">
        <v>90.81</v>
      </c>
      <c r="F3711" s="5">
        <v>98.74</v>
      </c>
      <c r="G3711" s="5">
        <v>5.0599999999999996</v>
      </c>
      <c r="I3711" s="2"/>
    </row>
    <row r="3712" spans="1:9">
      <c r="A3712" s="1">
        <f t="shared" si="355"/>
        <v>-3998000</v>
      </c>
      <c r="B3712" s="1">
        <v>0</v>
      </c>
      <c r="C3712" s="1">
        <v>4</v>
      </c>
      <c r="D3712" s="2">
        <v>-16</v>
      </c>
      <c r="E3712" s="5">
        <v>7.9</v>
      </c>
      <c r="F3712" s="5">
        <v>8.6</v>
      </c>
      <c r="G3712" s="5">
        <v>1.93</v>
      </c>
      <c r="I3712" s="2"/>
    </row>
    <row r="3713" spans="1:9">
      <c r="A3713" s="1">
        <f t="shared" si="355"/>
        <v>-3998001</v>
      </c>
      <c r="B3713" s="1">
        <v>-1</v>
      </c>
      <c r="C3713" s="1">
        <v>4</v>
      </c>
      <c r="D3713" s="2">
        <v>-16</v>
      </c>
      <c r="E3713" s="5">
        <v>1.59</v>
      </c>
      <c r="F3713" s="5">
        <v>2.87</v>
      </c>
      <c r="G3713" s="5">
        <v>1.5</v>
      </c>
      <c r="I3713" s="2"/>
    </row>
    <row r="3714" spans="1:9">
      <c r="A3714" s="1">
        <f t="shared" si="355"/>
        <v>-3998002</v>
      </c>
      <c r="B3714" s="1">
        <v>-2</v>
      </c>
      <c r="C3714" s="1">
        <v>4</v>
      </c>
      <c r="D3714" s="2">
        <v>-16</v>
      </c>
      <c r="E3714" s="5">
        <v>3.49</v>
      </c>
      <c r="F3714" s="5">
        <v>3.14</v>
      </c>
      <c r="G3714" s="5">
        <v>1.59</v>
      </c>
      <c r="I3714" s="2"/>
    </row>
    <row r="3715" spans="1:9">
      <c r="A3715" s="1">
        <f t="shared" si="355"/>
        <v>-3998003</v>
      </c>
      <c r="B3715" s="1">
        <v>-3</v>
      </c>
      <c r="C3715" s="1">
        <v>4</v>
      </c>
      <c r="D3715" s="2">
        <v>-16</v>
      </c>
      <c r="E3715" s="5">
        <v>5.09</v>
      </c>
      <c r="F3715" s="5">
        <v>4.4000000000000004</v>
      </c>
      <c r="G3715" s="5">
        <v>1.78</v>
      </c>
      <c r="I3715" s="2"/>
    </row>
    <row r="3716" spans="1:9">
      <c r="A3716" s="1">
        <f t="shared" si="355"/>
        <v>-3998496</v>
      </c>
      <c r="B3716" s="1">
        <v>4</v>
      </c>
      <c r="C3716" s="1">
        <v>3</v>
      </c>
      <c r="D3716" s="2">
        <v>-16</v>
      </c>
      <c r="E3716" s="5">
        <v>7.9</v>
      </c>
      <c r="F3716" s="5">
        <v>9.9600000000000009</v>
      </c>
      <c r="G3716" s="5">
        <v>2.14</v>
      </c>
      <c r="I3716" s="2"/>
    </row>
    <row r="3717" spans="1:9">
      <c r="A3717" s="1">
        <f t="shared" si="355"/>
        <v>-3998497</v>
      </c>
      <c r="B3717" s="1">
        <v>3</v>
      </c>
      <c r="C3717" s="1">
        <v>3</v>
      </c>
      <c r="D3717" s="2">
        <v>-16</v>
      </c>
      <c r="E3717" s="5">
        <v>34.47</v>
      </c>
      <c r="F3717" s="5">
        <v>41</v>
      </c>
      <c r="G3717" s="5">
        <v>3.26</v>
      </c>
      <c r="I3717" s="2"/>
    </row>
    <row r="3718" spans="1:9">
      <c r="A3718" s="1">
        <f t="shared" si="355"/>
        <v>-3998498</v>
      </c>
      <c r="B3718" s="1">
        <v>2</v>
      </c>
      <c r="C3718" s="1">
        <v>3</v>
      </c>
      <c r="D3718" s="2">
        <v>-16</v>
      </c>
      <c r="E3718" s="5">
        <v>38.04</v>
      </c>
      <c r="F3718" s="5">
        <v>38.26</v>
      </c>
      <c r="G3718" s="5">
        <v>3.1</v>
      </c>
      <c r="I3718" s="2"/>
    </row>
    <row r="3719" spans="1:9">
      <c r="A3719" s="1">
        <f t="shared" si="355"/>
        <v>-3998499</v>
      </c>
      <c r="B3719" s="1">
        <v>1</v>
      </c>
      <c r="C3719" s="1">
        <v>3</v>
      </c>
      <c r="D3719" s="2">
        <v>-16</v>
      </c>
      <c r="E3719" s="5">
        <v>10.79</v>
      </c>
      <c r="F3719" s="5">
        <v>12.4</v>
      </c>
      <c r="G3719" s="5">
        <v>2.11</v>
      </c>
      <c r="I3719" s="2"/>
    </row>
    <row r="3720" spans="1:9">
      <c r="A3720" s="1">
        <f t="shared" si="355"/>
        <v>-3998500</v>
      </c>
      <c r="B3720" s="1">
        <v>0</v>
      </c>
      <c r="C3720" s="1">
        <v>3</v>
      </c>
      <c r="D3720" s="2">
        <v>-16</v>
      </c>
      <c r="E3720" s="5">
        <v>4.58</v>
      </c>
      <c r="F3720" s="5">
        <v>4.8600000000000003</v>
      </c>
      <c r="G3720" s="5">
        <v>1.66</v>
      </c>
      <c r="I3720" s="2"/>
    </row>
    <row r="3721" spans="1:9">
      <c r="A3721" s="1">
        <f t="shared" si="355"/>
        <v>-3998501</v>
      </c>
      <c r="B3721" s="1">
        <v>-1</v>
      </c>
      <c r="C3721" s="1">
        <v>3</v>
      </c>
      <c r="D3721" s="2">
        <v>-16</v>
      </c>
      <c r="E3721" s="5">
        <v>17.36</v>
      </c>
      <c r="F3721" s="5">
        <v>12.45</v>
      </c>
      <c r="G3721" s="5">
        <v>2.14</v>
      </c>
      <c r="I3721" s="2"/>
    </row>
    <row r="3722" spans="1:9">
      <c r="A3722" s="1">
        <f t="shared" si="355"/>
        <v>-3998502</v>
      </c>
      <c r="B3722" s="1">
        <v>-2</v>
      </c>
      <c r="C3722" s="1">
        <v>3</v>
      </c>
      <c r="D3722" s="2">
        <v>-16</v>
      </c>
      <c r="E3722" s="5">
        <v>1.67</v>
      </c>
      <c r="F3722" s="5">
        <v>1.41</v>
      </c>
      <c r="G3722" s="5">
        <v>1.39</v>
      </c>
      <c r="I3722" s="2"/>
    </row>
    <row r="3723" spans="1:9">
      <c r="A3723" s="1">
        <f t="shared" si="355"/>
        <v>-3998503</v>
      </c>
      <c r="B3723" s="1">
        <v>-3</v>
      </c>
      <c r="C3723" s="1">
        <v>3</v>
      </c>
      <c r="D3723" s="2">
        <v>-16</v>
      </c>
      <c r="E3723" s="5">
        <v>3.5</v>
      </c>
      <c r="F3723" s="5">
        <v>2.84</v>
      </c>
      <c r="G3723" s="5">
        <v>1.71</v>
      </c>
      <c r="I3723" s="2"/>
    </row>
    <row r="3724" spans="1:9">
      <c r="A3724" s="1">
        <f t="shared" si="355"/>
        <v>-3998995</v>
      </c>
      <c r="B3724" s="1">
        <v>5</v>
      </c>
      <c r="C3724" s="1">
        <v>2</v>
      </c>
      <c r="D3724" s="2">
        <v>-16</v>
      </c>
      <c r="E3724" s="5">
        <v>28.81</v>
      </c>
      <c r="F3724" s="5">
        <v>34.94</v>
      </c>
      <c r="G3724" s="5">
        <v>2.11</v>
      </c>
      <c r="I3724" s="2"/>
    </row>
    <row r="3725" spans="1:9">
      <c r="A3725" s="1">
        <f t="shared" si="355"/>
        <v>-3998996</v>
      </c>
      <c r="B3725" s="1">
        <v>4</v>
      </c>
      <c r="C3725" s="1">
        <v>2</v>
      </c>
      <c r="D3725" s="2">
        <v>-16</v>
      </c>
      <c r="E3725" s="5">
        <v>17.5</v>
      </c>
      <c r="F3725" s="5">
        <v>19.329999999999998</v>
      </c>
      <c r="G3725" s="5">
        <v>2.59</v>
      </c>
      <c r="I3725" s="2"/>
    </row>
    <row r="3726" spans="1:9">
      <c r="A3726" s="1">
        <f t="shared" si="355"/>
        <v>-3998997</v>
      </c>
      <c r="B3726" s="1">
        <v>3</v>
      </c>
      <c r="C3726" s="1">
        <v>2</v>
      </c>
      <c r="D3726" s="2">
        <v>-16</v>
      </c>
      <c r="E3726" s="5">
        <v>27.5</v>
      </c>
      <c r="F3726" s="5">
        <v>32.659999999999997</v>
      </c>
      <c r="G3726" s="5">
        <v>3.07</v>
      </c>
      <c r="I3726" s="2"/>
    </row>
    <row r="3727" spans="1:9">
      <c r="A3727" s="1">
        <f t="shared" si="355"/>
        <v>-3998998</v>
      </c>
      <c r="B3727" s="1">
        <v>2</v>
      </c>
      <c r="C3727" s="1">
        <v>2</v>
      </c>
      <c r="D3727" s="2">
        <v>-16</v>
      </c>
      <c r="E3727" s="5">
        <v>28.68</v>
      </c>
      <c r="F3727" s="5">
        <v>25.32</v>
      </c>
      <c r="G3727" s="5">
        <v>2.68</v>
      </c>
      <c r="I3727" s="2"/>
    </row>
    <row r="3728" spans="1:9">
      <c r="A3728" s="1">
        <f t="shared" si="355"/>
        <v>-3998999</v>
      </c>
      <c r="B3728" s="1">
        <v>1</v>
      </c>
      <c r="C3728" s="1">
        <v>2</v>
      </c>
      <c r="D3728" s="2">
        <v>-16</v>
      </c>
      <c r="E3728" s="5">
        <v>8.23</v>
      </c>
      <c r="F3728" s="5">
        <v>7.63</v>
      </c>
      <c r="G3728" s="5">
        <v>1.75</v>
      </c>
      <c r="I3728" s="2"/>
    </row>
    <row r="3729" spans="1:9">
      <c r="A3729" s="1">
        <f t="shared" si="355"/>
        <v>-3999000</v>
      </c>
      <c r="B3729" s="1">
        <v>0</v>
      </c>
      <c r="C3729" s="1">
        <v>2</v>
      </c>
      <c r="D3729" s="2">
        <v>-16</v>
      </c>
      <c r="E3729" s="5">
        <v>10</v>
      </c>
      <c r="F3729" s="5">
        <v>11.03</v>
      </c>
      <c r="G3729" s="5">
        <v>2.0299999999999998</v>
      </c>
      <c r="I3729" s="2"/>
    </row>
    <row r="3730" spans="1:9">
      <c r="A3730" s="1">
        <f t="shared" si="355"/>
        <v>-3999001</v>
      </c>
      <c r="B3730" s="1">
        <v>-1</v>
      </c>
      <c r="C3730" s="1">
        <v>2</v>
      </c>
      <c r="D3730" s="2">
        <v>-16</v>
      </c>
      <c r="E3730" s="5">
        <v>1.19</v>
      </c>
      <c r="F3730" s="5">
        <v>0.82</v>
      </c>
      <c r="G3730" s="5">
        <v>1.33</v>
      </c>
      <c r="I3730" s="2"/>
    </row>
    <row r="3731" spans="1:9">
      <c r="A3731" s="1">
        <f t="shared" si="355"/>
        <v>-3999002</v>
      </c>
      <c r="B3731" s="1">
        <v>-2</v>
      </c>
      <c r="C3731" s="1">
        <v>2</v>
      </c>
      <c r="D3731" s="2">
        <v>-16</v>
      </c>
      <c r="E3731" s="5">
        <v>10.33</v>
      </c>
      <c r="F3731" s="5">
        <v>6.4</v>
      </c>
      <c r="G3731" s="5">
        <v>1.95</v>
      </c>
      <c r="I3731" s="2"/>
    </row>
    <row r="3732" spans="1:9">
      <c r="A3732" s="1">
        <f t="shared" si="355"/>
        <v>-3999003</v>
      </c>
      <c r="B3732" s="1">
        <v>-3</v>
      </c>
      <c r="C3732" s="1">
        <v>2</v>
      </c>
      <c r="D3732" s="2">
        <v>-16</v>
      </c>
      <c r="E3732" s="5">
        <v>55.77</v>
      </c>
      <c r="F3732" s="5">
        <v>59.79</v>
      </c>
      <c r="G3732" s="5">
        <v>4.1399999999999997</v>
      </c>
      <c r="I3732" s="2"/>
    </row>
    <row r="3733" spans="1:9">
      <c r="A3733" s="1">
        <f t="shared" si="355"/>
        <v>-3999495</v>
      </c>
      <c r="B3733" s="1">
        <v>5</v>
      </c>
      <c r="C3733" s="1">
        <v>1</v>
      </c>
      <c r="D3733" s="2">
        <v>-16</v>
      </c>
      <c r="E3733" s="5">
        <v>9.93</v>
      </c>
      <c r="F3733" s="5">
        <v>9.9</v>
      </c>
      <c r="G3733" s="5">
        <v>1.48</v>
      </c>
      <c r="I3733" s="2"/>
    </row>
    <row r="3734" spans="1:9">
      <c r="A3734" s="1">
        <f t="shared" ref="A3734:A3797" si="356">B3734+500*C3734+250000*D3734</f>
        <v>-3999496</v>
      </c>
      <c r="B3734" s="1">
        <v>4</v>
      </c>
      <c r="C3734" s="1">
        <v>1</v>
      </c>
      <c r="D3734" s="2">
        <v>-16</v>
      </c>
      <c r="E3734" s="5">
        <v>49.67</v>
      </c>
      <c r="F3734" s="5">
        <v>56.65</v>
      </c>
      <c r="G3734" s="5">
        <v>3.8</v>
      </c>
      <c r="I3734" s="2"/>
    </row>
    <row r="3735" spans="1:9">
      <c r="A3735" s="1">
        <f t="shared" si="356"/>
        <v>-3999497</v>
      </c>
      <c r="B3735" s="1">
        <v>3</v>
      </c>
      <c r="C3735" s="1">
        <v>1</v>
      </c>
      <c r="D3735" s="2">
        <v>-16</v>
      </c>
      <c r="E3735" s="5">
        <v>44.53</v>
      </c>
      <c r="F3735" s="5">
        <v>42.44</v>
      </c>
      <c r="G3735" s="5">
        <v>3.22</v>
      </c>
      <c r="I3735" s="2"/>
    </row>
    <row r="3736" spans="1:9">
      <c r="A3736" s="1">
        <f t="shared" si="356"/>
        <v>-3999498</v>
      </c>
      <c r="B3736" s="1">
        <v>2</v>
      </c>
      <c r="C3736" s="1">
        <v>1</v>
      </c>
      <c r="D3736" s="2">
        <v>-16</v>
      </c>
      <c r="E3736" s="5">
        <v>26.21</v>
      </c>
      <c r="F3736" s="5">
        <v>26.9</v>
      </c>
      <c r="G3736" s="5">
        <v>2.74</v>
      </c>
      <c r="I3736" s="2"/>
    </row>
    <row r="3737" spans="1:9">
      <c r="A3737" s="1">
        <f t="shared" si="356"/>
        <v>-3999499</v>
      </c>
      <c r="B3737" s="1">
        <v>1</v>
      </c>
      <c r="C3737" s="1">
        <v>1</v>
      </c>
      <c r="D3737" s="2">
        <v>-16</v>
      </c>
      <c r="E3737" s="5">
        <v>6.03</v>
      </c>
      <c r="F3737" s="5">
        <v>4.55</v>
      </c>
      <c r="G3737" s="5">
        <v>1.6</v>
      </c>
      <c r="I3737" s="2"/>
    </row>
    <row r="3738" spans="1:9">
      <c r="A3738" s="1">
        <f t="shared" si="356"/>
        <v>-3999500</v>
      </c>
      <c r="B3738" s="1">
        <v>0</v>
      </c>
      <c r="C3738" s="1">
        <v>1</v>
      </c>
      <c r="D3738" s="2">
        <v>-16</v>
      </c>
      <c r="E3738" s="5">
        <v>2.84</v>
      </c>
      <c r="F3738" s="5">
        <v>3.05</v>
      </c>
      <c r="G3738" s="5">
        <v>1.5</v>
      </c>
      <c r="I3738" s="2"/>
    </row>
    <row r="3739" spans="1:9">
      <c r="A3739" s="1">
        <f t="shared" si="356"/>
        <v>-3999501</v>
      </c>
      <c r="B3739" s="1">
        <v>-1</v>
      </c>
      <c r="C3739" s="1">
        <v>1</v>
      </c>
      <c r="D3739" s="2">
        <v>-16</v>
      </c>
      <c r="E3739" s="5">
        <v>5.55</v>
      </c>
      <c r="F3739" s="5">
        <v>5.51</v>
      </c>
      <c r="G3739" s="5">
        <v>1.75</v>
      </c>
      <c r="I3739" s="2"/>
    </row>
    <row r="3740" spans="1:9">
      <c r="A3740" s="1">
        <f t="shared" si="356"/>
        <v>-3999502</v>
      </c>
      <c r="B3740" s="1">
        <v>-2</v>
      </c>
      <c r="C3740" s="1">
        <v>1</v>
      </c>
      <c r="D3740" s="2">
        <v>-16</v>
      </c>
      <c r="E3740" s="5">
        <v>32.04</v>
      </c>
      <c r="F3740" s="5">
        <v>32.75</v>
      </c>
      <c r="G3740" s="5">
        <v>3.28</v>
      </c>
      <c r="I3740" s="2"/>
    </row>
    <row r="3741" spans="1:9">
      <c r="A3741" s="1">
        <f t="shared" si="356"/>
        <v>-3999995</v>
      </c>
      <c r="B3741" s="1">
        <v>5</v>
      </c>
      <c r="C3741" s="1">
        <v>0</v>
      </c>
      <c r="D3741" s="2">
        <v>-16</v>
      </c>
      <c r="E3741" s="5">
        <v>2.98</v>
      </c>
      <c r="F3741" s="5">
        <v>3.44</v>
      </c>
      <c r="G3741" s="5">
        <v>1.1399999999999999</v>
      </c>
      <c r="I3741" s="2"/>
    </row>
    <row r="3742" spans="1:9">
      <c r="A3742" s="1">
        <f t="shared" si="356"/>
        <v>-3999996</v>
      </c>
      <c r="B3742" s="1">
        <v>4</v>
      </c>
      <c r="C3742" s="1">
        <v>0</v>
      </c>
      <c r="D3742" s="2">
        <v>-16</v>
      </c>
      <c r="E3742" s="5">
        <v>11.4</v>
      </c>
      <c r="F3742" s="5">
        <v>11.09</v>
      </c>
      <c r="G3742" s="5">
        <v>1.99</v>
      </c>
      <c r="I3742" s="2"/>
    </row>
    <row r="3743" spans="1:9">
      <c r="A3743" s="1">
        <f t="shared" si="356"/>
        <v>-3999997</v>
      </c>
      <c r="B3743" s="1">
        <v>3</v>
      </c>
      <c r="C3743" s="1">
        <v>0</v>
      </c>
      <c r="D3743" s="2">
        <v>-16</v>
      </c>
      <c r="E3743" s="5">
        <v>2.09</v>
      </c>
      <c r="F3743" s="5">
        <v>3.11</v>
      </c>
      <c r="G3743" s="5">
        <v>1.41</v>
      </c>
      <c r="I3743" s="2"/>
    </row>
    <row r="3744" spans="1:9">
      <c r="A3744" s="1">
        <f t="shared" si="356"/>
        <v>-3999998</v>
      </c>
      <c r="B3744" s="1">
        <v>2</v>
      </c>
      <c r="C3744" s="1">
        <v>0</v>
      </c>
      <c r="D3744" s="2">
        <v>-16</v>
      </c>
      <c r="E3744" s="5">
        <v>24.31</v>
      </c>
      <c r="F3744" s="5">
        <v>23.33</v>
      </c>
      <c r="G3744" s="5">
        <v>2.54</v>
      </c>
      <c r="I3744" s="2"/>
    </row>
    <row r="3745" spans="1:9">
      <c r="A3745" s="1">
        <f t="shared" si="356"/>
        <v>-3999999</v>
      </c>
      <c r="B3745" s="1">
        <v>1</v>
      </c>
      <c r="C3745" s="1">
        <v>0</v>
      </c>
      <c r="D3745" s="2">
        <v>-16</v>
      </c>
      <c r="E3745" s="5">
        <v>5.52</v>
      </c>
      <c r="F3745" s="5">
        <v>6.12</v>
      </c>
      <c r="G3745" s="5">
        <v>1.74</v>
      </c>
      <c r="I3745" s="2"/>
    </row>
    <row r="3746" spans="1:9">
      <c r="A3746" s="1">
        <f t="shared" si="356"/>
        <v>-4000000</v>
      </c>
      <c r="B3746" s="1">
        <v>0</v>
      </c>
      <c r="C3746" s="1">
        <v>0</v>
      </c>
      <c r="D3746" s="2">
        <v>-16</v>
      </c>
      <c r="E3746" s="5">
        <v>6.55</v>
      </c>
      <c r="F3746" s="5">
        <v>5.6</v>
      </c>
      <c r="G3746" s="5">
        <v>1.65</v>
      </c>
      <c r="I3746" s="2"/>
    </row>
    <row r="3747" spans="1:9">
      <c r="A3747" s="1">
        <f t="shared" si="356"/>
        <v>-4000001</v>
      </c>
      <c r="B3747" s="1">
        <v>-1</v>
      </c>
      <c r="C3747" s="1">
        <v>0</v>
      </c>
      <c r="D3747" s="2">
        <v>-16</v>
      </c>
      <c r="E3747" s="5">
        <v>0.46</v>
      </c>
      <c r="F3747" s="5">
        <v>0.43</v>
      </c>
      <c r="G3747" s="5">
        <v>1.26</v>
      </c>
      <c r="I3747" s="2"/>
    </row>
    <row r="3748" spans="1:9">
      <c r="A3748" s="1">
        <f t="shared" si="356"/>
        <v>-4000002</v>
      </c>
      <c r="B3748" s="1">
        <v>-2</v>
      </c>
      <c r="C3748" s="1">
        <v>0</v>
      </c>
      <c r="D3748" s="2">
        <v>-16</v>
      </c>
      <c r="E3748" s="5">
        <v>27.5</v>
      </c>
      <c r="F3748" s="5">
        <v>30.46</v>
      </c>
      <c r="G3748" s="5">
        <v>3.29</v>
      </c>
      <c r="I3748" s="2"/>
    </row>
    <row r="3749" spans="1:9">
      <c r="A3749" s="1">
        <f t="shared" si="356"/>
        <v>-4000495</v>
      </c>
      <c r="B3749" s="1">
        <v>5</v>
      </c>
      <c r="C3749" s="1">
        <v>-1</v>
      </c>
      <c r="D3749" s="2">
        <v>-16</v>
      </c>
      <c r="E3749" s="5">
        <v>13.3</v>
      </c>
      <c r="F3749" s="5">
        <v>12.86</v>
      </c>
      <c r="G3749" s="5">
        <v>1.43</v>
      </c>
      <c r="I3749" s="2"/>
    </row>
    <row r="3750" spans="1:9">
      <c r="A3750" s="1">
        <f t="shared" si="356"/>
        <v>-4000496</v>
      </c>
      <c r="B3750" s="1">
        <v>4</v>
      </c>
      <c r="C3750" s="1">
        <v>-1</v>
      </c>
      <c r="D3750" s="2">
        <v>-16</v>
      </c>
      <c r="E3750" s="5">
        <v>71.989999999999995</v>
      </c>
      <c r="F3750" s="5">
        <v>68.12</v>
      </c>
      <c r="G3750" s="5">
        <v>4.09</v>
      </c>
      <c r="I3750" s="2"/>
    </row>
    <row r="3751" spans="1:9">
      <c r="A3751" s="1">
        <f t="shared" si="356"/>
        <v>-4000497</v>
      </c>
      <c r="B3751" s="1">
        <v>3</v>
      </c>
      <c r="C3751" s="1">
        <v>-1</v>
      </c>
      <c r="D3751" s="2">
        <v>-16</v>
      </c>
      <c r="E3751" s="5">
        <v>75.59</v>
      </c>
      <c r="F3751" s="5">
        <v>72.819999999999993</v>
      </c>
      <c r="G3751" s="5">
        <v>4.18</v>
      </c>
      <c r="I3751" s="2"/>
    </row>
    <row r="3752" spans="1:9">
      <c r="A3752" s="1">
        <f t="shared" si="356"/>
        <v>-4000498</v>
      </c>
      <c r="B3752" s="1">
        <v>2</v>
      </c>
      <c r="C3752" s="1">
        <v>-1</v>
      </c>
      <c r="D3752" s="2">
        <v>-16</v>
      </c>
      <c r="E3752" s="5">
        <v>4.4400000000000004</v>
      </c>
      <c r="F3752" s="5">
        <v>5.36</v>
      </c>
      <c r="G3752" s="5">
        <v>1.66</v>
      </c>
      <c r="I3752" s="2"/>
    </row>
    <row r="3753" spans="1:9">
      <c r="A3753" s="1">
        <f t="shared" si="356"/>
        <v>-4000499</v>
      </c>
      <c r="B3753" s="1">
        <v>1</v>
      </c>
      <c r="C3753" s="1">
        <v>-1</v>
      </c>
      <c r="D3753" s="2">
        <v>-16</v>
      </c>
      <c r="E3753" s="5">
        <v>10.99</v>
      </c>
      <c r="F3753" s="5">
        <v>14.29</v>
      </c>
      <c r="G3753" s="5">
        <v>2.21</v>
      </c>
      <c r="I3753" s="2"/>
    </row>
    <row r="3754" spans="1:9">
      <c r="A3754" s="1">
        <f t="shared" si="356"/>
        <v>-4000500</v>
      </c>
      <c r="B3754" s="1">
        <v>0</v>
      </c>
      <c r="C3754" s="1">
        <v>-1</v>
      </c>
      <c r="D3754" s="2">
        <v>-16</v>
      </c>
      <c r="E3754" s="5">
        <v>18.89</v>
      </c>
      <c r="F3754" s="5">
        <v>17.73</v>
      </c>
      <c r="G3754" s="5">
        <v>2.4700000000000002</v>
      </c>
      <c r="I3754" s="2"/>
    </row>
    <row r="3755" spans="1:9">
      <c r="A3755" s="1">
        <f t="shared" si="356"/>
        <v>-4000501</v>
      </c>
      <c r="B3755" s="1">
        <v>-1</v>
      </c>
      <c r="C3755" s="1">
        <v>-1</v>
      </c>
      <c r="D3755" s="2">
        <v>-16</v>
      </c>
      <c r="E3755" s="5">
        <v>8.2100000000000009</v>
      </c>
      <c r="F3755" s="5">
        <v>6.09</v>
      </c>
      <c r="G3755" s="5">
        <v>1.96</v>
      </c>
      <c r="I3755" s="2"/>
    </row>
    <row r="3756" spans="1:9">
      <c r="A3756" s="1">
        <f t="shared" si="356"/>
        <v>-4000995</v>
      </c>
      <c r="B3756" s="1">
        <v>5</v>
      </c>
      <c r="C3756" s="1">
        <v>-2</v>
      </c>
      <c r="D3756" s="2">
        <v>-16</v>
      </c>
      <c r="E3756" s="5">
        <v>19.09</v>
      </c>
      <c r="F3756" s="5">
        <v>20.239999999999998</v>
      </c>
      <c r="G3756" s="5">
        <v>2.29</v>
      </c>
      <c r="I3756" s="2"/>
    </row>
    <row r="3757" spans="1:9">
      <c r="A3757" s="1">
        <f t="shared" si="356"/>
        <v>-4000996</v>
      </c>
      <c r="B3757" s="1">
        <v>4</v>
      </c>
      <c r="C3757" s="1">
        <v>-2</v>
      </c>
      <c r="D3757" s="2">
        <v>-16</v>
      </c>
      <c r="E3757" s="5">
        <v>41.54</v>
      </c>
      <c r="F3757" s="5">
        <v>48.57</v>
      </c>
      <c r="G3757" s="5">
        <v>3.44</v>
      </c>
      <c r="I3757" s="2"/>
    </row>
    <row r="3758" spans="1:9">
      <c r="A3758" s="1">
        <f t="shared" si="356"/>
        <v>-4000997</v>
      </c>
      <c r="B3758" s="1">
        <v>3</v>
      </c>
      <c r="C3758" s="1">
        <v>-2</v>
      </c>
      <c r="D3758" s="2">
        <v>-16</v>
      </c>
      <c r="E3758" s="5">
        <v>10.02</v>
      </c>
      <c r="F3758" s="5">
        <v>12.16</v>
      </c>
      <c r="G3758" s="5">
        <v>2.0299999999999998</v>
      </c>
      <c r="I3758" s="2"/>
    </row>
    <row r="3759" spans="1:9">
      <c r="A3759" s="1">
        <f t="shared" si="356"/>
        <v>-4000998</v>
      </c>
      <c r="B3759" s="1">
        <v>2</v>
      </c>
      <c r="C3759" s="1">
        <v>-2</v>
      </c>
      <c r="D3759" s="2">
        <v>-16</v>
      </c>
      <c r="E3759" s="5">
        <v>11.29</v>
      </c>
      <c r="F3759" s="5">
        <v>11.57</v>
      </c>
      <c r="G3759" s="5">
        <v>2.0299999999999998</v>
      </c>
      <c r="I3759" s="2"/>
    </row>
    <row r="3760" spans="1:9">
      <c r="A3760" s="1">
        <f t="shared" si="356"/>
        <v>-4000999</v>
      </c>
      <c r="B3760" s="1">
        <v>1</v>
      </c>
      <c r="C3760" s="1">
        <v>-2</v>
      </c>
      <c r="D3760" s="2">
        <v>-16</v>
      </c>
      <c r="E3760" s="5">
        <v>21.48</v>
      </c>
      <c r="F3760" s="5">
        <v>24.21</v>
      </c>
      <c r="G3760" s="5">
        <v>2.74</v>
      </c>
      <c r="I3760" s="2"/>
    </row>
    <row r="3761" spans="1:9">
      <c r="A3761" s="1">
        <f t="shared" si="356"/>
        <v>-4001000</v>
      </c>
      <c r="B3761" s="1">
        <v>0</v>
      </c>
      <c r="C3761" s="1">
        <v>-2</v>
      </c>
      <c r="D3761" s="2">
        <v>-16</v>
      </c>
      <c r="E3761" s="5">
        <v>29.14</v>
      </c>
      <c r="F3761" s="5">
        <v>27.26</v>
      </c>
      <c r="G3761" s="5">
        <v>2.96</v>
      </c>
      <c r="I3761" s="2"/>
    </row>
    <row r="3762" spans="1:9">
      <c r="A3762" s="1">
        <f t="shared" si="356"/>
        <v>-4001001</v>
      </c>
      <c r="B3762" s="1">
        <v>-1</v>
      </c>
      <c r="C3762" s="1">
        <v>-2</v>
      </c>
      <c r="D3762" s="2">
        <v>-16</v>
      </c>
      <c r="E3762" s="5">
        <v>52.6</v>
      </c>
      <c r="F3762" s="5">
        <v>60.96</v>
      </c>
      <c r="G3762" s="5">
        <v>4.1399999999999997</v>
      </c>
      <c r="I3762" s="2"/>
    </row>
    <row r="3763" spans="1:9">
      <c r="A3763" s="1">
        <f t="shared" si="356"/>
        <v>-4001495</v>
      </c>
      <c r="B3763" s="1">
        <v>5</v>
      </c>
      <c r="C3763" s="1">
        <v>-3</v>
      </c>
      <c r="D3763" s="2">
        <v>-16</v>
      </c>
      <c r="E3763" s="5">
        <v>10.79</v>
      </c>
      <c r="F3763" s="5">
        <v>14.23</v>
      </c>
      <c r="G3763" s="5">
        <v>2.0499999999999998</v>
      </c>
      <c r="I3763" s="2"/>
    </row>
    <row r="3764" spans="1:9">
      <c r="A3764" s="1">
        <f t="shared" si="356"/>
        <v>-4001497</v>
      </c>
      <c r="B3764" s="1">
        <v>3</v>
      </c>
      <c r="C3764" s="1">
        <v>-3</v>
      </c>
      <c r="D3764" s="2">
        <v>-16</v>
      </c>
      <c r="E3764" s="5">
        <v>2.72</v>
      </c>
      <c r="F3764" s="5">
        <v>1.98</v>
      </c>
      <c r="G3764" s="5">
        <v>1.35</v>
      </c>
      <c r="I3764" s="2"/>
    </row>
    <row r="3765" spans="1:9">
      <c r="A3765" s="1">
        <f t="shared" si="356"/>
        <v>-4001498</v>
      </c>
      <c r="B3765" s="1">
        <v>2</v>
      </c>
      <c r="C3765" s="1">
        <v>-3</v>
      </c>
      <c r="D3765" s="2">
        <v>-16</v>
      </c>
      <c r="E3765" s="5">
        <v>40.76</v>
      </c>
      <c r="F3765" s="5">
        <v>41.84</v>
      </c>
      <c r="G3765" s="5">
        <v>3.25</v>
      </c>
      <c r="I3765" s="2"/>
    </row>
    <row r="3766" spans="1:9">
      <c r="A3766" s="1">
        <f t="shared" si="356"/>
        <v>-4001499</v>
      </c>
      <c r="B3766" s="1">
        <v>1</v>
      </c>
      <c r="C3766" s="1">
        <v>-3</v>
      </c>
      <c r="D3766" s="2">
        <v>-16</v>
      </c>
      <c r="E3766" s="5">
        <v>35.840000000000003</v>
      </c>
      <c r="F3766" s="5">
        <v>46.3</v>
      </c>
      <c r="G3766" s="5">
        <v>3.46</v>
      </c>
      <c r="I3766" s="2"/>
    </row>
    <row r="3767" spans="1:9">
      <c r="A3767" s="1">
        <f t="shared" si="356"/>
        <v>-4001500</v>
      </c>
      <c r="B3767" s="1">
        <v>0</v>
      </c>
      <c r="C3767" s="1">
        <v>-3</v>
      </c>
      <c r="D3767" s="2">
        <v>-16</v>
      </c>
      <c r="E3767" s="5">
        <v>57.2</v>
      </c>
      <c r="F3767" s="5">
        <v>59.76</v>
      </c>
      <c r="G3767" s="5">
        <v>4.0599999999999996</v>
      </c>
      <c r="I3767" s="2"/>
    </row>
    <row r="3768" spans="1:9">
      <c r="A3768" s="1">
        <f t="shared" si="356"/>
        <v>-4001999</v>
      </c>
      <c r="B3768" s="1">
        <v>1</v>
      </c>
      <c r="C3768" s="1">
        <v>-4</v>
      </c>
      <c r="D3768" s="2">
        <v>-16</v>
      </c>
      <c r="E3768" s="5">
        <v>20.56</v>
      </c>
      <c r="F3768" s="5">
        <v>18.82</v>
      </c>
      <c r="G3768" s="5">
        <v>2.65</v>
      </c>
      <c r="I3768" s="2"/>
    </row>
    <row r="3769" spans="1:9">
      <c r="A3769" s="1">
        <f t="shared" si="356"/>
        <v>-4246499</v>
      </c>
      <c r="B3769" s="1">
        <v>1</v>
      </c>
      <c r="C3769" s="1">
        <v>7</v>
      </c>
      <c r="D3769" s="2">
        <v>-17</v>
      </c>
      <c r="E3769" s="5">
        <v>5.77</v>
      </c>
      <c r="F3769" s="5">
        <v>4.32</v>
      </c>
      <c r="G3769" s="5">
        <v>1.83</v>
      </c>
      <c r="I3769" s="2"/>
    </row>
    <row r="3770" spans="1:9">
      <c r="A3770" s="1">
        <f t="shared" si="356"/>
        <v>-4246500</v>
      </c>
      <c r="B3770" s="1">
        <v>0</v>
      </c>
      <c r="C3770" s="1">
        <v>7</v>
      </c>
      <c r="D3770" s="2">
        <v>-17</v>
      </c>
      <c r="E3770" s="5">
        <v>5.12</v>
      </c>
      <c r="F3770" s="5">
        <v>4.34</v>
      </c>
      <c r="G3770" s="5">
        <v>1.75</v>
      </c>
      <c r="I3770" s="2"/>
    </row>
    <row r="3771" spans="1:9">
      <c r="A3771" s="1">
        <f t="shared" si="356"/>
        <v>-4246501</v>
      </c>
      <c r="B3771" s="1">
        <v>-1</v>
      </c>
      <c r="C3771" s="1">
        <v>7</v>
      </c>
      <c r="D3771" s="2">
        <v>-17</v>
      </c>
      <c r="E3771" s="5">
        <v>18.48</v>
      </c>
      <c r="F3771" s="5">
        <v>18.64</v>
      </c>
      <c r="G3771" s="5">
        <v>2.71</v>
      </c>
      <c r="I3771" s="2"/>
    </row>
    <row r="3772" spans="1:9">
      <c r="A3772" s="1">
        <f t="shared" si="356"/>
        <v>-4246998</v>
      </c>
      <c r="B3772" s="1">
        <v>2</v>
      </c>
      <c r="C3772" s="1">
        <v>6</v>
      </c>
      <c r="D3772" s="2">
        <v>-17</v>
      </c>
      <c r="E3772" s="5">
        <v>11.6</v>
      </c>
      <c r="F3772" s="5">
        <v>13.78</v>
      </c>
      <c r="G3772" s="5">
        <v>2.4700000000000002</v>
      </c>
      <c r="I3772" s="2"/>
    </row>
    <row r="3773" spans="1:9">
      <c r="A3773" s="1">
        <f t="shared" si="356"/>
        <v>-4246999</v>
      </c>
      <c r="B3773" s="1">
        <v>1</v>
      </c>
      <c r="C3773" s="1">
        <v>6</v>
      </c>
      <c r="D3773" s="2">
        <v>-17</v>
      </c>
      <c r="E3773" s="5">
        <v>15.24</v>
      </c>
      <c r="F3773" s="5">
        <v>17.7</v>
      </c>
      <c r="G3773" s="5">
        <v>2.65</v>
      </c>
      <c r="I3773" s="2"/>
    </row>
    <row r="3774" spans="1:9">
      <c r="A3774" s="1">
        <f t="shared" si="356"/>
        <v>-4247000</v>
      </c>
      <c r="B3774" s="1">
        <v>0</v>
      </c>
      <c r="C3774" s="1">
        <v>6</v>
      </c>
      <c r="D3774" s="2">
        <v>-17</v>
      </c>
      <c r="E3774" s="5">
        <v>9.3800000000000008</v>
      </c>
      <c r="F3774" s="5">
        <v>10.52</v>
      </c>
      <c r="G3774" s="5">
        <v>2.15</v>
      </c>
      <c r="I3774" s="2"/>
    </row>
    <row r="3775" spans="1:9">
      <c r="A3775" s="1">
        <f t="shared" si="356"/>
        <v>-4247001</v>
      </c>
      <c r="B3775" s="1">
        <v>-1</v>
      </c>
      <c r="C3775" s="1">
        <v>6</v>
      </c>
      <c r="D3775" s="2">
        <v>-17</v>
      </c>
      <c r="E3775" s="5">
        <v>9.5500000000000007</v>
      </c>
      <c r="F3775" s="5">
        <v>10.97</v>
      </c>
      <c r="G3775" s="5">
        <v>2.21</v>
      </c>
      <c r="I3775" s="2"/>
    </row>
    <row r="3776" spans="1:9">
      <c r="A3776" s="1">
        <f t="shared" si="356"/>
        <v>-4247002</v>
      </c>
      <c r="B3776" s="1">
        <v>-2</v>
      </c>
      <c r="C3776" s="1">
        <v>6</v>
      </c>
      <c r="D3776" s="2">
        <v>-17</v>
      </c>
      <c r="E3776" s="5">
        <v>29.83</v>
      </c>
      <c r="F3776" s="5">
        <v>32.590000000000003</v>
      </c>
      <c r="G3776" s="5">
        <v>3.25</v>
      </c>
      <c r="I3776" s="2"/>
    </row>
    <row r="3777" spans="1:9">
      <c r="A3777" s="1">
        <f t="shared" si="356"/>
        <v>-4247497</v>
      </c>
      <c r="B3777" s="1">
        <v>3</v>
      </c>
      <c r="C3777" s="1">
        <v>5</v>
      </c>
      <c r="D3777" s="2">
        <v>-17</v>
      </c>
      <c r="E3777" s="5">
        <v>2.83</v>
      </c>
      <c r="F3777" s="5">
        <v>2.78</v>
      </c>
      <c r="G3777" s="5">
        <v>1.65</v>
      </c>
      <c r="I3777" s="2"/>
    </row>
    <row r="3778" spans="1:9">
      <c r="A3778" s="1">
        <f t="shared" si="356"/>
        <v>-4247498</v>
      </c>
      <c r="B3778" s="1">
        <v>2</v>
      </c>
      <c r="C3778" s="1">
        <v>5</v>
      </c>
      <c r="D3778" s="2">
        <v>-17</v>
      </c>
      <c r="E3778" s="5">
        <v>41.77</v>
      </c>
      <c r="F3778" s="5">
        <v>49.36</v>
      </c>
      <c r="G3778" s="5">
        <v>3.8</v>
      </c>
      <c r="I3778" s="2"/>
    </row>
    <row r="3779" spans="1:9">
      <c r="A3779" s="1">
        <f t="shared" si="356"/>
        <v>-4247499</v>
      </c>
      <c r="B3779" s="1">
        <v>1</v>
      </c>
      <c r="C3779" s="1">
        <v>5</v>
      </c>
      <c r="D3779" s="2">
        <v>-17</v>
      </c>
      <c r="E3779" s="5">
        <v>49.49</v>
      </c>
      <c r="F3779" s="5">
        <v>57.73</v>
      </c>
      <c r="G3779" s="5">
        <v>3.95</v>
      </c>
      <c r="I3779" s="2"/>
    </row>
    <row r="3780" spans="1:9">
      <c r="A3780" s="1">
        <f t="shared" si="356"/>
        <v>-4247500</v>
      </c>
      <c r="B3780" s="1">
        <v>0</v>
      </c>
      <c r="C3780" s="1">
        <v>5</v>
      </c>
      <c r="D3780" s="2">
        <v>-17</v>
      </c>
      <c r="E3780" s="5">
        <v>28.81</v>
      </c>
      <c r="F3780" s="5">
        <v>34.68</v>
      </c>
      <c r="G3780" s="5">
        <v>3.28</v>
      </c>
      <c r="I3780" s="2"/>
    </row>
    <row r="3781" spans="1:9">
      <c r="A3781" s="1">
        <f t="shared" si="356"/>
        <v>-4247501</v>
      </c>
      <c r="B3781" s="1">
        <v>-1</v>
      </c>
      <c r="C3781" s="1">
        <v>5</v>
      </c>
      <c r="D3781" s="2">
        <v>-17</v>
      </c>
      <c r="E3781" s="5">
        <v>25.87</v>
      </c>
      <c r="F3781" s="5">
        <v>26.77</v>
      </c>
      <c r="G3781" s="5">
        <v>2.9</v>
      </c>
      <c r="I3781" s="2"/>
    </row>
    <row r="3782" spans="1:9">
      <c r="A3782" s="1">
        <f t="shared" si="356"/>
        <v>-4247502</v>
      </c>
      <c r="B3782" s="1">
        <v>-2</v>
      </c>
      <c r="C3782" s="1">
        <v>5</v>
      </c>
      <c r="D3782" s="2">
        <v>-17</v>
      </c>
      <c r="E3782" s="5">
        <v>2.4500000000000002</v>
      </c>
      <c r="F3782" s="5">
        <v>2.0299999999999998</v>
      </c>
      <c r="G3782" s="5">
        <v>1.62</v>
      </c>
      <c r="I3782" s="2"/>
    </row>
    <row r="3783" spans="1:9">
      <c r="A3783" s="1">
        <f t="shared" si="356"/>
        <v>-4247996</v>
      </c>
      <c r="B3783" s="1">
        <v>4</v>
      </c>
      <c r="C3783" s="1">
        <v>4</v>
      </c>
      <c r="D3783" s="2">
        <v>-17</v>
      </c>
      <c r="E3783" s="5">
        <v>5.12</v>
      </c>
      <c r="F3783" s="5">
        <v>2.2000000000000002</v>
      </c>
      <c r="G3783" s="5">
        <v>1.59</v>
      </c>
      <c r="I3783" s="2"/>
    </row>
    <row r="3784" spans="1:9">
      <c r="A3784" s="1">
        <f t="shared" si="356"/>
        <v>-4247997</v>
      </c>
      <c r="B3784" s="1">
        <v>3</v>
      </c>
      <c r="C3784" s="1">
        <v>4</v>
      </c>
      <c r="D3784" s="2">
        <v>-17</v>
      </c>
      <c r="E3784" s="5">
        <v>3.77</v>
      </c>
      <c r="F3784" s="5">
        <v>5.21</v>
      </c>
      <c r="G3784" s="5">
        <v>1.86</v>
      </c>
      <c r="I3784" s="2"/>
    </row>
    <row r="3785" spans="1:9">
      <c r="A3785" s="1">
        <f t="shared" si="356"/>
        <v>-4247998</v>
      </c>
      <c r="B3785" s="1">
        <v>2</v>
      </c>
      <c r="C3785" s="1">
        <v>4</v>
      </c>
      <c r="D3785" s="2">
        <v>-17</v>
      </c>
      <c r="E3785" s="5">
        <v>39.32</v>
      </c>
      <c r="F3785" s="5">
        <v>45.61</v>
      </c>
      <c r="G3785" s="5">
        <v>3.56</v>
      </c>
      <c r="I3785" s="2"/>
    </row>
    <row r="3786" spans="1:9">
      <c r="A3786" s="1">
        <f t="shared" si="356"/>
        <v>-4247999</v>
      </c>
      <c r="B3786" s="1">
        <v>1</v>
      </c>
      <c r="C3786" s="1">
        <v>4</v>
      </c>
      <c r="D3786" s="2">
        <v>-17</v>
      </c>
      <c r="E3786" s="5">
        <v>14.15</v>
      </c>
      <c r="F3786" s="5">
        <v>16.940000000000001</v>
      </c>
      <c r="G3786" s="5">
        <v>2.4500000000000002</v>
      </c>
      <c r="I3786" s="2"/>
    </row>
    <row r="3787" spans="1:9">
      <c r="A3787" s="1">
        <f t="shared" si="356"/>
        <v>-4248000</v>
      </c>
      <c r="B3787" s="1">
        <v>0</v>
      </c>
      <c r="C3787" s="1">
        <v>4</v>
      </c>
      <c r="D3787" s="2">
        <v>-17</v>
      </c>
      <c r="E3787" s="5">
        <v>0.4</v>
      </c>
      <c r="F3787" s="5">
        <v>-1.05</v>
      </c>
      <c r="G3787" s="5">
        <v>1.05</v>
      </c>
      <c r="I3787" s="2"/>
    </row>
    <row r="3788" spans="1:9">
      <c r="A3788" s="1">
        <f t="shared" si="356"/>
        <v>-4248001</v>
      </c>
      <c r="B3788" s="1">
        <v>-1</v>
      </c>
      <c r="C3788" s="1">
        <v>4</v>
      </c>
      <c r="D3788" s="2">
        <v>-17</v>
      </c>
      <c r="E3788" s="5">
        <v>1.51</v>
      </c>
      <c r="F3788" s="5">
        <v>1.03</v>
      </c>
      <c r="G3788" s="5">
        <v>1.45</v>
      </c>
      <c r="I3788" s="2"/>
    </row>
    <row r="3789" spans="1:9">
      <c r="A3789" s="1">
        <f t="shared" si="356"/>
        <v>-4248002</v>
      </c>
      <c r="B3789" s="1">
        <v>-2</v>
      </c>
      <c r="C3789" s="1">
        <v>4</v>
      </c>
      <c r="D3789" s="2">
        <v>-17</v>
      </c>
      <c r="E3789" s="5">
        <v>2.72</v>
      </c>
      <c r="F3789" s="5">
        <v>2.71</v>
      </c>
      <c r="G3789" s="5">
        <v>1.6</v>
      </c>
      <c r="I3789" s="2"/>
    </row>
    <row r="3790" spans="1:9">
      <c r="A3790" s="1">
        <f t="shared" si="356"/>
        <v>-4248496</v>
      </c>
      <c r="B3790" s="1">
        <v>4</v>
      </c>
      <c r="C3790" s="1">
        <v>3</v>
      </c>
      <c r="D3790" s="2">
        <v>-17</v>
      </c>
      <c r="E3790" s="5">
        <v>5.7</v>
      </c>
      <c r="F3790" s="5">
        <v>5.85</v>
      </c>
      <c r="G3790" s="5">
        <v>1.92</v>
      </c>
      <c r="I3790" s="2"/>
    </row>
    <row r="3791" spans="1:9">
      <c r="A3791" s="1">
        <f t="shared" si="356"/>
        <v>-4248497</v>
      </c>
      <c r="B3791" s="1">
        <v>3</v>
      </c>
      <c r="C3791" s="1">
        <v>3</v>
      </c>
      <c r="D3791" s="2">
        <v>-17</v>
      </c>
      <c r="E3791" s="5">
        <v>19</v>
      </c>
      <c r="F3791" s="5">
        <v>22.91</v>
      </c>
      <c r="G3791" s="5">
        <v>2.8</v>
      </c>
      <c r="I3791" s="2"/>
    </row>
    <row r="3792" spans="1:9">
      <c r="A3792" s="1">
        <f t="shared" si="356"/>
        <v>-4248498</v>
      </c>
      <c r="B3792" s="1">
        <v>2</v>
      </c>
      <c r="C3792" s="1">
        <v>3</v>
      </c>
      <c r="D3792" s="2">
        <v>-17</v>
      </c>
      <c r="E3792" s="5">
        <v>16.579999999999998</v>
      </c>
      <c r="F3792" s="5">
        <v>15.34</v>
      </c>
      <c r="G3792" s="5">
        <v>2.36</v>
      </c>
      <c r="I3792" s="2"/>
    </row>
    <row r="3793" spans="1:9">
      <c r="A3793" s="1">
        <f t="shared" si="356"/>
        <v>-4248499</v>
      </c>
      <c r="B3793" s="1">
        <v>1</v>
      </c>
      <c r="C3793" s="1">
        <v>3</v>
      </c>
      <c r="D3793" s="2">
        <v>-17</v>
      </c>
      <c r="E3793" s="5">
        <v>1.86</v>
      </c>
      <c r="F3793" s="5">
        <v>0.9</v>
      </c>
      <c r="G3793" s="5">
        <v>1.3</v>
      </c>
      <c r="I3793" s="2"/>
    </row>
    <row r="3794" spans="1:9">
      <c r="A3794" s="1">
        <f t="shared" si="356"/>
        <v>-4248500</v>
      </c>
      <c r="B3794" s="1">
        <v>0</v>
      </c>
      <c r="C3794" s="1">
        <v>3</v>
      </c>
      <c r="D3794" s="2">
        <v>-17</v>
      </c>
      <c r="E3794" s="5">
        <v>6.15</v>
      </c>
      <c r="F3794" s="5">
        <v>6.13</v>
      </c>
      <c r="G3794" s="5">
        <v>1.77</v>
      </c>
      <c r="I3794" s="2"/>
    </row>
    <row r="3795" spans="1:9">
      <c r="A3795" s="1">
        <f t="shared" si="356"/>
        <v>-4248501</v>
      </c>
      <c r="B3795" s="1">
        <v>-1</v>
      </c>
      <c r="C3795" s="1">
        <v>3</v>
      </c>
      <c r="D3795" s="2">
        <v>-17</v>
      </c>
      <c r="E3795" s="5">
        <v>3.98</v>
      </c>
      <c r="F3795" s="5">
        <v>1.38</v>
      </c>
      <c r="G3795" s="5">
        <v>1.5</v>
      </c>
      <c r="I3795" s="2"/>
    </row>
    <row r="3796" spans="1:9">
      <c r="A3796" s="1">
        <f t="shared" si="356"/>
        <v>-4248502</v>
      </c>
      <c r="B3796" s="1">
        <v>-2</v>
      </c>
      <c r="C3796" s="1">
        <v>3</v>
      </c>
      <c r="D3796" s="2">
        <v>-17</v>
      </c>
      <c r="E3796" s="5">
        <v>8.16</v>
      </c>
      <c r="F3796" s="5">
        <v>5.12</v>
      </c>
      <c r="G3796" s="5">
        <v>1.95</v>
      </c>
      <c r="I3796" s="2"/>
    </row>
    <row r="3797" spans="1:9">
      <c r="A3797" s="1">
        <f t="shared" si="356"/>
        <v>-4248996</v>
      </c>
      <c r="B3797" s="1">
        <v>4</v>
      </c>
      <c r="C3797" s="1">
        <v>2</v>
      </c>
      <c r="D3797" s="2">
        <v>-17</v>
      </c>
      <c r="E3797" s="5">
        <v>10.01</v>
      </c>
      <c r="F3797" s="5">
        <v>11.49</v>
      </c>
      <c r="G3797" s="5">
        <v>2.2599999999999998</v>
      </c>
      <c r="I3797" s="2"/>
    </row>
    <row r="3798" spans="1:9">
      <c r="A3798" s="1">
        <f t="shared" ref="A3798:A3861" si="357">B3798+500*C3798+250000*D3798</f>
        <v>-4248997</v>
      </c>
      <c r="B3798" s="1">
        <v>3</v>
      </c>
      <c r="C3798" s="1">
        <v>2</v>
      </c>
      <c r="D3798" s="2">
        <v>-17</v>
      </c>
      <c r="E3798" s="5">
        <v>6.12</v>
      </c>
      <c r="F3798" s="5">
        <v>8.74</v>
      </c>
      <c r="G3798" s="5">
        <v>1.95</v>
      </c>
      <c r="I3798" s="2"/>
    </row>
    <row r="3799" spans="1:9">
      <c r="A3799" s="1">
        <f t="shared" si="357"/>
        <v>-4248998</v>
      </c>
      <c r="B3799" s="1">
        <v>2</v>
      </c>
      <c r="C3799" s="1">
        <v>2</v>
      </c>
      <c r="D3799" s="2">
        <v>-17</v>
      </c>
      <c r="E3799" s="5">
        <v>0.38</v>
      </c>
      <c r="F3799" s="5">
        <v>0.56999999999999995</v>
      </c>
      <c r="G3799" s="5">
        <v>1.1499999999999999</v>
      </c>
      <c r="I3799" s="2"/>
    </row>
    <row r="3800" spans="1:9">
      <c r="A3800" s="1">
        <f t="shared" si="357"/>
        <v>-4248999</v>
      </c>
      <c r="B3800" s="1">
        <v>1</v>
      </c>
      <c r="C3800" s="1">
        <v>2</v>
      </c>
      <c r="D3800" s="2">
        <v>-17</v>
      </c>
      <c r="E3800" s="5">
        <v>32.630000000000003</v>
      </c>
      <c r="F3800" s="5">
        <v>35.130000000000003</v>
      </c>
      <c r="G3800" s="5">
        <v>2.99</v>
      </c>
      <c r="I3800" s="2"/>
    </row>
    <row r="3801" spans="1:9">
      <c r="A3801" s="1">
        <f t="shared" si="357"/>
        <v>-4249000</v>
      </c>
      <c r="B3801" s="1">
        <v>0</v>
      </c>
      <c r="C3801" s="1">
        <v>2</v>
      </c>
      <c r="D3801" s="2">
        <v>-17</v>
      </c>
      <c r="E3801" s="5">
        <v>22.67</v>
      </c>
      <c r="F3801" s="5">
        <v>22.94</v>
      </c>
      <c r="G3801" s="5">
        <v>2.72</v>
      </c>
      <c r="I3801" s="2"/>
    </row>
    <row r="3802" spans="1:9">
      <c r="A3802" s="1">
        <f t="shared" si="357"/>
        <v>-4249001</v>
      </c>
      <c r="B3802" s="1">
        <v>-1</v>
      </c>
      <c r="C3802" s="1">
        <v>2</v>
      </c>
      <c r="D3802" s="2">
        <v>-17</v>
      </c>
      <c r="E3802" s="5">
        <v>7.5</v>
      </c>
      <c r="F3802" s="5">
        <v>6.78</v>
      </c>
      <c r="G3802" s="5">
        <v>1.95</v>
      </c>
      <c r="I3802" s="2"/>
    </row>
    <row r="3803" spans="1:9">
      <c r="A3803" s="1">
        <f t="shared" si="357"/>
        <v>-4249002</v>
      </c>
      <c r="B3803" s="1">
        <v>-2</v>
      </c>
      <c r="C3803" s="1">
        <v>2</v>
      </c>
      <c r="D3803" s="2">
        <v>-17</v>
      </c>
      <c r="E3803" s="5">
        <v>23.38</v>
      </c>
      <c r="F3803" s="5">
        <v>25.98</v>
      </c>
      <c r="G3803" s="5">
        <v>3.11</v>
      </c>
      <c r="I3803" s="2"/>
    </row>
    <row r="3804" spans="1:9">
      <c r="A3804" s="1">
        <f t="shared" si="357"/>
        <v>-4249495</v>
      </c>
      <c r="B3804" s="1">
        <v>5</v>
      </c>
      <c r="C3804" s="1">
        <v>1</v>
      </c>
      <c r="D3804" s="2">
        <v>-17</v>
      </c>
      <c r="E3804" s="5">
        <v>11.76</v>
      </c>
      <c r="F3804" s="5">
        <v>14.36</v>
      </c>
      <c r="G3804" s="5">
        <v>2.44</v>
      </c>
      <c r="I3804" s="2"/>
    </row>
    <row r="3805" spans="1:9">
      <c r="A3805" s="1">
        <f t="shared" si="357"/>
        <v>-4249496</v>
      </c>
      <c r="B3805" s="1">
        <v>4</v>
      </c>
      <c r="C3805" s="1">
        <v>1</v>
      </c>
      <c r="D3805" s="2">
        <v>-17</v>
      </c>
      <c r="E3805" s="5">
        <v>6.18</v>
      </c>
      <c r="F3805" s="5">
        <v>8.36</v>
      </c>
      <c r="G3805" s="5">
        <v>1.92</v>
      </c>
      <c r="I3805" s="2"/>
    </row>
    <row r="3806" spans="1:9">
      <c r="A3806" s="1">
        <f t="shared" si="357"/>
        <v>-4249497</v>
      </c>
      <c r="B3806" s="1">
        <v>3</v>
      </c>
      <c r="C3806" s="1">
        <v>1</v>
      </c>
      <c r="D3806" s="2">
        <v>-17</v>
      </c>
      <c r="E3806" s="5">
        <v>16.14</v>
      </c>
      <c r="F3806" s="5">
        <v>14.12</v>
      </c>
      <c r="G3806" s="5">
        <v>2.29</v>
      </c>
      <c r="I3806" s="2"/>
    </row>
    <row r="3807" spans="1:9">
      <c r="A3807" s="1">
        <f t="shared" si="357"/>
        <v>-4249498</v>
      </c>
      <c r="B3807" s="1">
        <v>2</v>
      </c>
      <c r="C3807" s="1">
        <v>1</v>
      </c>
      <c r="D3807" s="2">
        <v>-17</v>
      </c>
      <c r="E3807" s="5">
        <v>0.13</v>
      </c>
      <c r="F3807" s="5">
        <v>-0.48</v>
      </c>
      <c r="G3807" s="5">
        <v>1.08</v>
      </c>
      <c r="I3807" s="2"/>
    </row>
    <row r="3808" spans="1:9">
      <c r="A3808" s="1">
        <f t="shared" si="357"/>
        <v>-4249499</v>
      </c>
      <c r="B3808" s="1">
        <v>1</v>
      </c>
      <c r="C3808" s="1">
        <v>1</v>
      </c>
      <c r="D3808" s="2">
        <v>-17</v>
      </c>
      <c r="E3808" s="5">
        <v>1.76</v>
      </c>
      <c r="F3808" s="5">
        <v>1.99</v>
      </c>
      <c r="G3808" s="5">
        <v>1.38</v>
      </c>
      <c r="I3808" s="2"/>
    </row>
    <row r="3809" spans="1:9">
      <c r="A3809" s="1">
        <f t="shared" si="357"/>
        <v>-4249500</v>
      </c>
      <c r="B3809" s="1">
        <v>0</v>
      </c>
      <c r="C3809" s="1">
        <v>1</v>
      </c>
      <c r="D3809" s="2">
        <v>-17</v>
      </c>
      <c r="E3809" s="5">
        <v>13.9</v>
      </c>
      <c r="F3809" s="5">
        <v>15.62</v>
      </c>
      <c r="G3809" s="5">
        <v>2.38</v>
      </c>
      <c r="I3809" s="2"/>
    </row>
    <row r="3810" spans="1:9">
      <c r="A3810" s="1">
        <f t="shared" si="357"/>
        <v>-4249501</v>
      </c>
      <c r="B3810" s="1">
        <v>-1</v>
      </c>
      <c r="C3810" s="1">
        <v>1</v>
      </c>
      <c r="D3810" s="2">
        <v>-17</v>
      </c>
      <c r="E3810" s="5">
        <v>16.12</v>
      </c>
      <c r="F3810" s="5">
        <v>16.010000000000002</v>
      </c>
      <c r="G3810" s="5">
        <v>2.5299999999999998</v>
      </c>
      <c r="I3810" s="2"/>
    </row>
    <row r="3811" spans="1:9">
      <c r="A3811" s="1">
        <f t="shared" si="357"/>
        <v>-4249502</v>
      </c>
      <c r="B3811" s="1">
        <v>-2</v>
      </c>
      <c r="C3811" s="1">
        <v>1</v>
      </c>
      <c r="D3811" s="2">
        <v>-17</v>
      </c>
      <c r="E3811" s="5">
        <v>12.43</v>
      </c>
      <c r="F3811" s="5">
        <v>11.21</v>
      </c>
      <c r="G3811" s="5">
        <v>2.41</v>
      </c>
      <c r="I3811" s="2"/>
    </row>
    <row r="3812" spans="1:9">
      <c r="A3812" s="1">
        <f t="shared" si="357"/>
        <v>-4249995</v>
      </c>
      <c r="B3812" s="1">
        <v>5</v>
      </c>
      <c r="C3812" s="1">
        <v>0</v>
      </c>
      <c r="D3812" s="2">
        <v>-17</v>
      </c>
      <c r="E3812" s="5">
        <v>4.72</v>
      </c>
      <c r="F3812" s="5">
        <v>7</v>
      </c>
      <c r="G3812" s="5">
        <v>1.99</v>
      </c>
      <c r="I3812" s="2"/>
    </row>
    <row r="3813" spans="1:9">
      <c r="A3813" s="1">
        <f t="shared" si="357"/>
        <v>-4249996</v>
      </c>
      <c r="B3813" s="1">
        <v>4</v>
      </c>
      <c r="C3813" s="1">
        <v>0</v>
      </c>
      <c r="D3813" s="2">
        <v>-17</v>
      </c>
      <c r="E3813" s="5">
        <v>11.08</v>
      </c>
      <c r="F3813" s="5">
        <v>13.96</v>
      </c>
      <c r="G3813" s="5">
        <v>2.27</v>
      </c>
      <c r="I3813" s="2"/>
    </row>
    <row r="3814" spans="1:9">
      <c r="A3814" s="1">
        <f t="shared" si="357"/>
        <v>-4249997</v>
      </c>
      <c r="B3814" s="1">
        <v>3</v>
      </c>
      <c r="C3814" s="1">
        <v>0</v>
      </c>
      <c r="D3814" s="2">
        <v>-17</v>
      </c>
      <c r="E3814" s="5">
        <v>15.61</v>
      </c>
      <c r="F3814" s="5">
        <v>15.5</v>
      </c>
      <c r="G3814" s="5">
        <v>2.33</v>
      </c>
      <c r="I3814" s="2"/>
    </row>
    <row r="3815" spans="1:9">
      <c r="A3815" s="1">
        <f t="shared" si="357"/>
        <v>-4249998</v>
      </c>
      <c r="B3815" s="1">
        <v>2</v>
      </c>
      <c r="C3815" s="1">
        <v>0</v>
      </c>
      <c r="D3815" s="2">
        <v>-17</v>
      </c>
      <c r="E3815" s="5">
        <v>7.69</v>
      </c>
      <c r="F3815" s="5">
        <v>6.88</v>
      </c>
      <c r="G3815" s="5">
        <v>1.8</v>
      </c>
      <c r="I3815" s="2"/>
    </row>
    <row r="3816" spans="1:9">
      <c r="A3816" s="1">
        <f t="shared" si="357"/>
        <v>-4249999</v>
      </c>
      <c r="B3816" s="1">
        <v>1</v>
      </c>
      <c r="C3816" s="1">
        <v>0</v>
      </c>
      <c r="D3816" s="2">
        <v>-17</v>
      </c>
      <c r="E3816" s="5">
        <v>12.24</v>
      </c>
      <c r="F3816" s="5">
        <v>11.87</v>
      </c>
      <c r="G3816" s="5">
        <v>2.14</v>
      </c>
      <c r="I3816" s="2"/>
    </row>
    <row r="3817" spans="1:9">
      <c r="A3817" s="1">
        <f t="shared" si="357"/>
        <v>-4250000</v>
      </c>
      <c r="B3817" s="1">
        <v>0</v>
      </c>
      <c r="C3817" s="1">
        <v>0</v>
      </c>
      <c r="D3817" s="2">
        <v>-17</v>
      </c>
      <c r="E3817" s="5">
        <v>13.81</v>
      </c>
      <c r="F3817" s="5">
        <v>16.34</v>
      </c>
      <c r="G3817" s="5">
        <v>2.4500000000000002</v>
      </c>
      <c r="I3817" s="2"/>
    </row>
    <row r="3818" spans="1:9">
      <c r="A3818" s="1">
        <f t="shared" si="357"/>
        <v>-4250001</v>
      </c>
      <c r="B3818" s="1">
        <v>-1</v>
      </c>
      <c r="C3818" s="1">
        <v>0</v>
      </c>
      <c r="D3818" s="2">
        <v>-17</v>
      </c>
      <c r="E3818" s="5">
        <v>12.16</v>
      </c>
      <c r="F3818" s="5">
        <v>9.5299999999999994</v>
      </c>
      <c r="G3818" s="5">
        <v>2.2000000000000002</v>
      </c>
      <c r="I3818" s="2"/>
    </row>
    <row r="3819" spans="1:9">
      <c r="A3819" s="1">
        <f t="shared" si="357"/>
        <v>-4250495</v>
      </c>
      <c r="B3819" s="1">
        <v>5</v>
      </c>
      <c r="C3819" s="1">
        <v>-1</v>
      </c>
      <c r="D3819" s="2">
        <v>-17</v>
      </c>
      <c r="E3819" s="5">
        <v>9.83</v>
      </c>
      <c r="F3819" s="5">
        <v>6.61</v>
      </c>
      <c r="G3819" s="5">
        <v>1.98</v>
      </c>
      <c r="I3819" s="2"/>
    </row>
    <row r="3820" spans="1:9">
      <c r="A3820" s="1">
        <f t="shared" si="357"/>
        <v>-4250496</v>
      </c>
      <c r="B3820" s="1">
        <v>4</v>
      </c>
      <c r="C3820" s="1">
        <v>-1</v>
      </c>
      <c r="D3820" s="2">
        <v>-17</v>
      </c>
      <c r="E3820" s="5">
        <v>32.29</v>
      </c>
      <c r="F3820" s="5">
        <v>38.17</v>
      </c>
      <c r="G3820" s="5">
        <v>3.19</v>
      </c>
      <c r="I3820" s="2"/>
    </row>
    <row r="3821" spans="1:9">
      <c r="A3821" s="1">
        <f t="shared" si="357"/>
        <v>-4250497</v>
      </c>
      <c r="B3821" s="1">
        <v>3</v>
      </c>
      <c r="C3821" s="1">
        <v>-1</v>
      </c>
      <c r="D3821" s="2">
        <v>-17</v>
      </c>
      <c r="E3821" s="5">
        <v>14.07</v>
      </c>
      <c r="F3821" s="5">
        <v>12.54</v>
      </c>
      <c r="G3821" s="5">
        <v>2.12</v>
      </c>
      <c r="I3821" s="2"/>
    </row>
    <row r="3822" spans="1:9">
      <c r="A3822" s="1">
        <f t="shared" si="357"/>
        <v>-4250498</v>
      </c>
      <c r="B3822" s="1">
        <v>2</v>
      </c>
      <c r="C3822" s="1">
        <v>-1</v>
      </c>
      <c r="D3822" s="2">
        <v>-17</v>
      </c>
      <c r="E3822" s="5">
        <v>1.92</v>
      </c>
      <c r="F3822" s="5">
        <v>2.99</v>
      </c>
      <c r="G3822" s="5">
        <v>1.54</v>
      </c>
      <c r="I3822" s="2"/>
    </row>
    <row r="3823" spans="1:9">
      <c r="A3823" s="1">
        <f t="shared" si="357"/>
        <v>-4250499</v>
      </c>
      <c r="B3823" s="1">
        <v>1</v>
      </c>
      <c r="C3823" s="1">
        <v>-1</v>
      </c>
      <c r="D3823" s="2">
        <v>-17</v>
      </c>
      <c r="E3823" s="5">
        <v>9.5</v>
      </c>
      <c r="F3823" s="5">
        <v>12.55</v>
      </c>
      <c r="G3823" s="5">
        <v>2.23</v>
      </c>
      <c r="I3823" s="2"/>
    </row>
    <row r="3824" spans="1:9">
      <c r="A3824" s="1">
        <f t="shared" si="357"/>
        <v>-4250500</v>
      </c>
      <c r="B3824" s="1">
        <v>0</v>
      </c>
      <c r="C3824" s="1">
        <v>-1</v>
      </c>
      <c r="D3824" s="2">
        <v>-17</v>
      </c>
      <c r="E3824" s="5">
        <v>7.56</v>
      </c>
      <c r="F3824" s="5">
        <v>9.43</v>
      </c>
      <c r="G3824" s="5">
        <v>2.2000000000000002</v>
      </c>
      <c r="I3824" s="2"/>
    </row>
    <row r="3825" spans="1:9">
      <c r="A3825" s="1">
        <f t="shared" si="357"/>
        <v>-4250501</v>
      </c>
      <c r="B3825" s="1">
        <v>-1</v>
      </c>
      <c r="C3825" s="1">
        <v>-1</v>
      </c>
      <c r="D3825" s="2">
        <v>-17</v>
      </c>
      <c r="E3825" s="5">
        <v>12.57</v>
      </c>
      <c r="F3825" s="5">
        <v>16.14</v>
      </c>
      <c r="G3825" s="5">
        <v>2.62</v>
      </c>
      <c r="I3825" s="2"/>
    </row>
    <row r="3826" spans="1:9">
      <c r="A3826" s="1">
        <f t="shared" si="357"/>
        <v>-4250996</v>
      </c>
      <c r="B3826" s="1">
        <v>4</v>
      </c>
      <c r="C3826" s="1">
        <v>-2</v>
      </c>
      <c r="D3826" s="2">
        <v>-17</v>
      </c>
      <c r="E3826" s="5">
        <v>13.92</v>
      </c>
      <c r="F3826" s="5">
        <v>12.01</v>
      </c>
      <c r="G3826" s="5">
        <v>2.17</v>
      </c>
      <c r="I3826" s="2"/>
    </row>
    <row r="3827" spans="1:9">
      <c r="A3827" s="1">
        <f t="shared" si="357"/>
        <v>-4250997</v>
      </c>
      <c r="B3827" s="1">
        <v>3</v>
      </c>
      <c r="C3827" s="1">
        <v>-2</v>
      </c>
      <c r="D3827" s="2">
        <v>-17</v>
      </c>
      <c r="E3827" s="5">
        <v>12.59</v>
      </c>
      <c r="F3827" s="5">
        <v>10.94</v>
      </c>
      <c r="G3827" s="5">
        <v>2.08</v>
      </c>
      <c r="I3827" s="2"/>
    </row>
    <row r="3828" spans="1:9">
      <c r="A3828" s="1">
        <f t="shared" si="357"/>
        <v>-4250998</v>
      </c>
      <c r="B3828" s="1">
        <v>2</v>
      </c>
      <c r="C3828" s="1">
        <v>-2</v>
      </c>
      <c r="D3828" s="2">
        <v>-17</v>
      </c>
      <c r="E3828" s="5">
        <v>6.75</v>
      </c>
      <c r="F3828" s="5">
        <v>4.4400000000000004</v>
      </c>
      <c r="G3828" s="5">
        <v>1.69</v>
      </c>
      <c r="I3828" s="2"/>
    </row>
    <row r="3829" spans="1:9">
      <c r="A3829" s="1">
        <f t="shared" si="357"/>
        <v>-4250999</v>
      </c>
      <c r="B3829" s="1">
        <v>1</v>
      </c>
      <c r="C3829" s="1">
        <v>-2</v>
      </c>
      <c r="D3829" s="2">
        <v>-17</v>
      </c>
      <c r="E3829" s="5">
        <v>6.07</v>
      </c>
      <c r="F3829" s="5">
        <v>6.46</v>
      </c>
      <c r="G3829" s="5">
        <v>1.92</v>
      </c>
      <c r="I3829" s="2"/>
    </row>
    <row r="3830" spans="1:9">
      <c r="A3830" s="1">
        <f t="shared" si="357"/>
        <v>-4251000</v>
      </c>
      <c r="B3830" s="1">
        <v>0</v>
      </c>
      <c r="C3830" s="1">
        <v>-2</v>
      </c>
      <c r="D3830" s="2">
        <v>-17</v>
      </c>
      <c r="E3830" s="5">
        <v>12.33</v>
      </c>
      <c r="F3830" s="5">
        <v>16.07</v>
      </c>
      <c r="G3830" s="5">
        <v>2.62</v>
      </c>
      <c r="I3830" s="2"/>
    </row>
    <row r="3831" spans="1:9">
      <c r="A3831" s="1">
        <f t="shared" si="357"/>
        <v>-4251498</v>
      </c>
      <c r="B3831" s="1">
        <v>2</v>
      </c>
      <c r="C3831" s="1">
        <v>-3</v>
      </c>
      <c r="D3831" s="2">
        <v>-17</v>
      </c>
      <c r="E3831" s="5">
        <v>5.97</v>
      </c>
      <c r="F3831" s="5">
        <v>2.95</v>
      </c>
      <c r="G3831" s="5">
        <v>1.6</v>
      </c>
      <c r="I3831" s="2"/>
    </row>
    <row r="3832" spans="1:9">
      <c r="A3832" s="1">
        <f t="shared" si="357"/>
        <v>-4251499</v>
      </c>
      <c r="B3832" s="1">
        <v>1</v>
      </c>
      <c r="C3832" s="1">
        <v>-3</v>
      </c>
      <c r="D3832" s="2">
        <v>-17</v>
      </c>
      <c r="E3832" s="5">
        <v>47.09</v>
      </c>
      <c r="F3832" s="5">
        <v>48.99</v>
      </c>
      <c r="G3832" s="5">
        <v>3.73</v>
      </c>
      <c r="I3832" s="2"/>
    </row>
    <row r="3833" spans="1:9">
      <c r="A3833" s="1">
        <f t="shared" si="357"/>
        <v>-4496999</v>
      </c>
      <c r="B3833" s="1">
        <v>1</v>
      </c>
      <c r="C3833" s="1">
        <v>6</v>
      </c>
      <c r="D3833" s="2">
        <v>-18</v>
      </c>
      <c r="E3833" s="5">
        <v>4.41</v>
      </c>
      <c r="F3833" s="5">
        <v>6.85</v>
      </c>
      <c r="G3833" s="5">
        <v>1.99</v>
      </c>
      <c r="I3833" s="2"/>
    </row>
    <row r="3834" spans="1:9">
      <c r="A3834" s="1">
        <f t="shared" si="357"/>
        <v>-4497000</v>
      </c>
      <c r="B3834" s="1">
        <v>0</v>
      </c>
      <c r="C3834" s="1">
        <v>6</v>
      </c>
      <c r="D3834" s="2">
        <v>-18</v>
      </c>
      <c r="E3834" s="5">
        <v>0.19</v>
      </c>
      <c r="F3834" s="5">
        <v>-0.36</v>
      </c>
      <c r="G3834" s="5">
        <v>1.32</v>
      </c>
      <c r="I3834" s="2"/>
    </row>
    <row r="3835" spans="1:9">
      <c r="A3835" s="1">
        <f t="shared" si="357"/>
        <v>-4497498</v>
      </c>
      <c r="B3835" s="1">
        <v>2</v>
      </c>
      <c r="C3835" s="1">
        <v>5</v>
      </c>
      <c r="D3835" s="2">
        <v>-18</v>
      </c>
      <c r="E3835" s="5">
        <v>3.01</v>
      </c>
      <c r="F3835" s="5">
        <v>5.42</v>
      </c>
      <c r="G3835" s="5">
        <v>1.93</v>
      </c>
      <c r="I3835" s="2"/>
    </row>
    <row r="3836" spans="1:9">
      <c r="A3836" s="1">
        <f t="shared" si="357"/>
        <v>-4497499</v>
      </c>
      <c r="B3836" s="1">
        <v>1</v>
      </c>
      <c r="C3836" s="1">
        <v>5</v>
      </c>
      <c r="D3836" s="2">
        <v>-18</v>
      </c>
      <c r="E3836" s="5">
        <v>0.31</v>
      </c>
      <c r="F3836" s="5">
        <v>1.23</v>
      </c>
      <c r="G3836" s="5">
        <v>1.44</v>
      </c>
      <c r="I3836" s="2"/>
    </row>
    <row r="3837" spans="1:9">
      <c r="A3837" s="1">
        <f t="shared" si="357"/>
        <v>-4497500</v>
      </c>
      <c r="B3837" s="1">
        <v>0</v>
      </c>
      <c r="C3837" s="1">
        <v>5</v>
      </c>
      <c r="D3837" s="2">
        <v>-18</v>
      </c>
      <c r="E3837" s="5">
        <v>1.28</v>
      </c>
      <c r="F3837" s="5">
        <v>-0.49</v>
      </c>
      <c r="G3837" s="5">
        <v>1.36</v>
      </c>
      <c r="I3837" s="2"/>
    </row>
    <row r="3838" spans="1:9">
      <c r="A3838" s="1">
        <f t="shared" si="357"/>
        <v>-4497501</v>
      </c>
      <c r="B3838" s="1">
        <v>-1</v>
      </c>
      <c r="C3838" s="1">
        <v>5</v>
      </c>
      <c r="D3838" s="2">
        <v>-18</v>
      </c>
      <c r="E3838" s="5">
        <v>17.649999999999999</v>
      </c>
      <c r="F3838" s="5">
        <v>16.98</v>
      </c>
      <c r="G3838" s="5">
        <v>2.63</v>
      </c>
      <c r="I3838" s="2"/>
    </row>
    <row r="3839" spans="1:9">
      <c r="A3839" s="1">
        <f t="shared" si="357"/>
        <v>-4497997</v>
      </c>
      <c r="B3839" s="1">
        <v>3</v>
      </c>
      <c r="C3839" s="1">
        <v>4</v>
      </c>
      <c r="D3839" s="2">
        <v>-18</v>
      </c>
      <c r="E3839" s="5">
        <v>4.62</v>
      </c>
      <c r="F3839" s="5">
        <v>5.66</v>
      </c>
      <c r="G3839" s="5">
        <v>1.92</v>
      </c>
      <c r="I3839" s="2"/>
    </row>
    <row r="3840" spans="1:9">
      <c r="A3840" s="1">
        <f t="shared" si="357"/>
        <v>-4497998</v>
      </c>
      <c r="B3840" s="1">
        <v>2</v>
      </c>
      <c r="C3840" s="1">
        <v>4</v>
      </c>
      <c r="D3840" s="2">
        <v>-18</v>
      </c>
      <c r="E3840" s="5">
        <v>17.78</v>
      </c>
      <c r="F3840" s="5">
        <v>20.47</v>
      </c>
      <c r="G3840" s="5">
        <v>2.75</v>
      </c>
      <c r="I3840" s="2"/>
    </row>
    <row r="3841" spans="1:9">
      <c r="A3841" s="1">
        <f t="shared" si="357"/>
        <v>-4497999</v>
      </c>
      <c r="B3841" s="1">
        <v>1</v>
      </c>
      <c r="C3841" s="1">
        <v>4</v>
      </c>
      <c r="D3841" s="2">
        <v>-18</v>
      </c>
      <c r="E3841" s="5">
        <v>2.78</v>
      </c>
      <c r="F3841" s="5">
        <v>1.48</v>
      </c>
      <c r="G3841" s="5">
        <v>1.41</v>
      </c>
      <c r="I3841" s="2"/>
    </row>
    <row r="3842" spans="1:9">
      <c r="A3842" s="1">
        <f t="shared" si="357"/>
        <v>-4498000</v>
      </c>
      <c r="B3842" s="1">
        <v>0</v>
      </c>
      <c r="C3842" s="1">
        <v>4</v>
      </c>
      <c r="D3842" s="2">
        <v>-18</v>
      </c>
      <c r="E3842" s="5">
        <v>0.45</v>
      </c>
      <c r="F3842" s="5">
        <v>-0.3</v>
      </c>
      <c r="G3842" s="5">
        <v>1.36</v>
      </c>
      <c r="I3842" s="2"/>
    </row>
    <row r="3843" spans="1:9">
      <c r="A3843" s="1">
        <f t="shared" si="357"/>
        <v>-4498001</v>
      </c>
      <c r="B3843" s="1">
        <v>-1</v>
      </c>
      <c r="C3843" s="1">
        <v>4</v>
      </c>
      <c r="D3843" s="2">
        <v>-18</v>
      </c>
      <c r="E3843" s="5">
        <v>0.24</v>
      </c>
      <c r="F3843" s="5">
        <v>-0.22</v>
      </c>
      <c r="G3843" s="5">
        <v>1.47</v>
      </c>
      <c r="I3843" s="2"/>
    </row>
    <row r="3844" spans="1:9">
      <c r="A3844" s="1">
        <f t="shared" si="357"/>
        <v>-4498497</v>
      </c>
      <c r="B3844" s="1">
        <v>3</v>
      </c>
      <c r="C3844" s="1">
        <v>3</v>
      </c>
      <c r="D3844" s="2">
        <v>-18</v>
      </c>
      <c r="E3844" s="5">
        <v>5.95</v>
      </c>
      <c r="F3844" s="5">
        <v>3.83</v>
      </c>
      <c r="G3844" s="5">
        <v>1.74</v>
      </c>
      <c r="I3844" s="2"/>
    </row>
    <row r="3845" spans="1:9">
      <c r="A3845" s="1">
        <f t="shared" si="357"/>
        <v>-4498498</v>
      </c>
      <c r="B3845" s="1">
        <v>2</v>
      </c>
      <c r="C3845" s="1">
        <v>3</v>
      </c>
      <c r="D3845" s="2">
        <v>-18</v>
      </c>
      <c r="E3845" s="5">
        <v>1.82</v>
      </c>
      <c r="F3845" s="5">
        <v>3.02</v>
      </c>
      <c r="G3845" s="5">
        <v>1.71</v>
      </c>
      <c r="I3845" s="2"/>
    </row>
    <row r="3846" spans="1:9">
      <c r="A3846" s="1">
        <f t="shared" si="357"/>
        <v>-4498499</v>
      </c>
      <c r="B3846" s="1">
        <v>1</v>
      </c>
      <c r="C3846" s="1">
        <v>3</v>
      </c>
      <c r="D3846" s="2">
        <v>-18</v>
      </c>
      <c r="E3846" s="5">
        <v>0.36</v>
      </c>
      <c r="F3846" s="5">
        <v>-0.48</v>
      </c>
      <c r="G3846" s="5">
        <v>1.17</v>
      </c>
      <c r="I3846" s="2"/>
    </row>
    <row r="3847" spans="1:9">
      <c r="A3847" s="1">
        <f t="shared" si="357"/>
        <v>-4498500</v>
      </c>
      <c r="B3847" s="1">
        <v>0</v>
      </c>
      <c r="C3847" s="1">
        <v>3</v>
      </c>
      <c r="D3847" s="2">
        <v>-18</v>
      </c>
      <c r="E3847" s="5">
        <v>1.58</v>
      </c>
      <c r="F3847" s="5">
        <v>1.69</v>
      </c>
      <c r="G3847" s="5">
        <v>1.53</v>
      </c>
      <c r="I3847" s="2"/>
    </row>
    <row r="3848" spans="1:9">
      <c r="A3848" s="1">
        <f t="shared" si="357"/>
        <v>-4498501</v>
      </c>
      <c r="B3848" s="1">
        <v>-1</v>
      </c>
      <c r="C3848" s="1">
        <v>3</v>
      </c>
      <c r="D3848" s="2">
        <v>-18</v>
      </c>
      <c r="E3848" s="5">
        <v>19.84</v>
      </c>
      <c r="F3848" s="5">
        <v>25.44</v>
      </c>
      <c r="G3848" s="5">
        <v>3.1</v>
      </c>
      <c r="I3848" s="2"/>
    </row>
    <row r="3849" spans="1:9">
      <c r="A3849" s="1">
        <f t="shared" si="357"/>
        <v>-4498996</v>
      </c>
      <c r="B3849" s="1">
        <v>4</v>
      </c>
      <c r="C3849" s="1">
        <v>2</v>
      </c>
      <c r="D3849" s="2">
        <v>-18</v>
      </c>
      <c r="E3849" s="5">
        <v>29.37</v>
      </c>
      <c r="F3849" s="5">
        <v>41.37</v>
      </c>
      <c r="G3849" s="5">
        <v>3.59</v>
      </c>
      <c r="I3849" s="2"/>
    </row>
    <row r="3850" spans="1:9">
      <c r="A3850" s="1">
        <f t="shared" si="357"/>
        <v>-4498997</v>
      </c>
      <c r="B3850" s="1">
        <v>3</v>
      </c>
      <c r="C3850" s="1">
        <v>2</v>
      </c>
      <c r="D3850" s="2">
        <v>-18</v>
      </c>
      <c r="E3850" s="5">
        <v>4.46</v>
      </c>
      <c r="F3850" s="5">
        <v>1.35</v>
      </c>
      <c r="G3850" s="5">
        <v>1.48</v>
      </c>
      <c r="I3850" s="2"/>
    </row>
    <row r="3851" spans="1:9">
      <c r="A3851" s="1">
        <f t="shared" si="357"/>
        <v>-4498998</v>
      </c>
      <c r="B3851" s="1">
        <v>2</v>
      </c>
      <c r="C3851" s="1">
        <v>2</v>
      </c>
      <c r="D3851" s="2">
        <v>-18</v>
      </c>
      <c r="E3851" s="5">
        <v>10.46</v>
      </c>
      <c r="F3851" s="5">
        <v>9.34</v>
      </c>
      <c r="G3851" s="5">
        <v>2.08</v>
      </c>
      <c r="I3851" s="2"/>
    </row>
    <row r="3852" spans="1:9">
      <c r="A3852" s="1">
        <f t="shared" si="357"/>
        <v>-4498999</v>
      </c>
      <c r="B3852" s="1">
        <v>1</v>
      </c>
      <c r="C3852" s="1">
        <v>2</v>
      </c>
      <c r="D3852" s="2">
        <v>-18</v>
      </c>
      <c r="E3852" s="5">
        <v>2.23</v>
      </c>
      <c r="F3852" s="5">
        <v>0.6</v>
      </c>
      <c r="G3852" s="5">
        <v>1.33</v>
      </c>
      <c r="I3852" s="2"/>
    </row>
    <row r="3853" spans="1:9">
      <c r="A3853" s="1">
        <f t="shared" si="357"/>
        <v>-4499000</v>
      </c>
      <c r="B3853" s="1">
        <v>0</v>
      </c>
      <c r="C3853" s="1">
        <v>2</v>
      </c>
      <c r="D3853" s="2">
        <v>-18</v>
      </c>
      <c r="E3853" s="5">
        <v>6.15</v>
      </c>
      <c r="F3853" s="5">
        <v>7.42</v>
      </c>
      <c r="G3853" s="5">
        <v>1.96</v>
      </c>
      <c r="I3853" s="2"/>
    </row>
    <row r="3854" spans="1:9">
      <c r="A3854" s="1">
        <f t="shared" si="357"/>
        <v>-4499001</v>
      </c>
      <c r="B3854" s="1">
        <v>-1</v>
      </c>
      <c r="C3854" s="1">
        <v>2</v>
      </c>
      <c r="D3854" s="2">
        <v>-18</v>
      </c>
      <c r="E3854" s="5">
        <v>21.59</v>
      </c>
      <c r="F3854" s="5">
        <v>23.31</v>
      </c>
      <c r="G3854" s="5">
        <v>2.98</v>
      </c>
      <c r="I3854" s="2"/>
    </row>
    <row r="3855" spans="1:9">
      <c r="A3855" s="1">
        <f t="shared" si="357"/>
        <v>-4499496</v>
      </c>
      <c r="B3855" s="1">
        <v>4</v>
      </c>
      <c r="C3855" s="1">
        <v>1</v>
      </c>
      <c r="D3855" s="2">
        <v>-18</v>
      </c>
      <c r="E3855" s="5">
        <v>3.83</v>
      </c>
      <c r="F3855" s="5">
        <v>3.8</v>
      </c>
      <c r="G3855" s="5">
        <v>1.69</v>
      </c>
      <c r="I3855" s="2"/>
    </row>
    <row r="3856" spans="1:9">
      <c r="A3856" s="1">
        <f t="shared" si="357"/>
        <v>-4499497</v>
      </c>
      <c r="B3856" s="1">
        <v>3</v>
      </c>
      <c r="C3856" s="1">
        <v>1</v>
      </c>
      <c r="D3856" s="2">
        <v>-18</v>
      </c>
      <c r="E3856" s="5">
        <v>9.59</v>
      </c>
      <c r="F3856" s="5">
        <v>9.65</v>
      </c>
      <c r="G3856" s="5">
        <v>2.11</v>
      </c>
      <c r="I3856" s="2"/>
    </row>
    <row r="3857" spans="1:9">
      <c r="A3857" s="1">
        <f t="shared" si="357"/>
        <v>-4499498</v>
      </c>
      <c r="B3857" s="1">
        <v>2</v>
      </c>
      <c r="C3857" s="1">
        <v>1</v>
      </c>
      <c r="D3857" s="2">
        <v>-18</v>
      </c>
      <c r="E3857" s="5">
        <v>6.12</v>
      </c>
      <c r="F3857" s="5">
        <v>7.57</v>
      </c>
      <c r="G3857" s="5">
        <v>1.93</v>
      </c>
      <c r="I3857" s="2"/>
    </row>
    <row r="3858" spans="1:9">
      <c r="A3858" s="1">
        <f t="shared" si="357"/>
        <v>-4499499</v>
      </c>
      <c r="B3858" s="1">
        <v>1</v>
      </c>
      <c r="C3858" s="1">
        <v>1</v>
      </c>
      <c r="D3858" s="2">
        <v>-18</v>
      </c>
      <c r="E3858" s="5">
        <v>4.9000000000000004</v>
      </c>
      <c r="F3858" s="5">
        <v>8.89</v>
      </c>
      <c r="G3858" s="5">
        <v>2.08</v>
      </c>
      <c r="I3858" s="2"/>
    </row>
    <row r="3859" spans="1:9">
      <c r="A3859" s="1">
        <f t="shared" si="357"/>
        <v>-4499500</v>
      </c>
      <c r="B3859" s="1">
        <v>0</v>
      </c>
      <c r="C3859" s="1">
        <v>1</v>
      </c>
      <c r="D3859" s="2">
        <v>-18</v>
      </c>
      <c r="E3859" s="5">
        <v>11.02</v>
      </c>
      <c r="F3859" s="5">
        <v>9.1300000000000008</v>
      </c>
      <c r="G3859" s="5">
        <v>2.12</v>
      </c>
      <c r="I3859" s="2"/>
    </row>
    <row r="3860" spans="1:9">
      <c r="A3860" s="1">
        <f t="shared" si="357"/>
        <v>-4499501</v>
      </c>
      <c r="B3860" s="1">
        <v>-1</v>
      </c>
      <c r="C3860" s="1">
        <v>1</v>
      </c>
      <c r="D3860" s="2">
        <v>-18</v>
      </c>
      <c r="E3860" s="5">
        <v>8.1</v>
      </c>
      <c r="F3860" s="5">
        <v>8.86</v>
      </c>
      <c r="G3860" s="5">
        <v>2.2599999999999998</v>
      </c>
      <c r="I3860" s="2"/>
    </row>
    <row r="3861" spans="1:9">
      <c r="A3861" s="1">
        <f t="shared" si="357"/>
        <v>-4499996</v>
      </c>
      <c r="B3861" s="1">
        <v>4</v>
      </c>
      <c r="C3861" s="1">
        <v>0</v>
      </c>
      <c r="D3861" s="2">
        <v>-18</v>
      </c>
      <c r="E3861" s="5">
        <v>0.3</v>
      </c>
      <c r="F3861" s="5">
        <v>-0.69</v>
      </c>
      <c r="G3861" s="5">
        <v>1.1499999999999999</v>
      </c>
      <c r="I3861" s="2"/>
    </row>
    <row r="3862" spans="1:9">
      <c r="A3862" s="1">
        <f t="shared" ref="A3862:A3876" si="358">B3862+500*C3862+250000*D3862</f>
        <v>-4499997</v>
      </c>
      <c r="B3862" s="1">
        <v>3</v>
      </c>
      <c r="C3862" s="1">
        <v>0</v>
      </c>
      <c r="D3862" s="2">
        <v>-18</v>
      </c>
      <c r="E3862" s="5">
        <v>6.68</v>
      </c>
      <c r="F3862" s="5">
        <v>7.18</v>
      </c>
      <c r="G3862" s="5">
        <v>1.87</v>
      </c>
      <c r="I3862" s="2"/>
    </row>
    <row r="3863" spans="1:9">
      <c r="A3863" s="1">
        <f t="shared" si="358"/>
        <v>-4499998</v>
      </c>
      <c r="B3863" s="1">
        <v>2</v>
      </c>
      <c r="C3863" s="1">
        <v>0</v>
      </c>
      <c r="D3863" s="2">
        <v>-18</v>
      </c>
      <c r="E3863" s="5">
        <v>5.4</v>
      </c>
      <c r="F3863" s="5">
        <v>6.15</v>
      </c>
      <c r="G3863" s="5">
        <v>1.84</v>
      </c>
      <c r="I3863" s="2"/>
    </row>
    <row r="3864" spans="1:9">
      <c r="A3864" s="1">
        <f t="shared" si="358"/>
        <v>-4499999</v>
      </c>
      <c r="B3864" s="1">
        <v>1</v>
      </c>
      <c r="C3864" s="1">
        <v>0</v>
      </c>
      <c r="D3864" s="2">
        <v>-18</v>
      </c>
      <c r="E3864" s="5">
        <v>12.72</v>
      </c>
      <c r="F3864" s="5">
        <v>13</v>
      </c>
      <c r="G3864" s="5">
        <v>2.38</v>
      </c>
      <c r="I3864" s="2"/>
    </row>
    <row r="3865" spans="1:9">
      <c r="A3865" s="1">
        <f t="shared" si="358"/>
        <v>-4500000</v>
      </c>
      <c r="B3865" s="1">
        <v>0</v>
      </c>
      <c r="C3865" s="1">
        <v>0</v>
      </c>
      <c r="D3865" s="2">
        <v>-18</v>
      </c>
      <c r="E3865" s="5">
        <v>8.34</v>
      </c>
      <c r="F3865" s="5">
        <v>5.42</v>
      </c>
      <c r="G3865" s="5">
        <v>1.81</v>
      </c>
      <c r="I3865" s="2"/>
    </row>
    <row r="3866" spans="1:9">
      <c r="A3866" s="1">
        <f t="shared" si="358"/>
        <v>-4500496</v>
      </c>
      <c r="B3866" s="1">
        <v>4</v>
      </c>
      <c r="C3866" s="1">
        <v>-1</v>
      </c>
      <c r="D3866" s="2">
        <v>-18</v>
      </c>
      <c r="E3866" s="5">
        <v>2.19</v>
      </c>
      <c r="F3866" s="5">
        <v>2.63</v>
      </c>
      <c r="G3866" s="5">
        <v>1.62</v>
      </c>
      <c r="I3866" s="2"/>
    </row>
    <row r="3867" spans="1:9">
      <c r="A3867" s="1">
        <f t="shared" si="358"/>
        <v>-4500497</v>
      </c>
      <c r="B3867" s="1">
        <v>3</v>
      </c>
      <c r="C3867" s="1">
        <v>-1</v>
      </c>
      <c r="D3867" s="2">
        <v>-18</v>
      </c>
      <c r="E3867" s="5">
        <v>11.57</v>
      </c>
      <c r="F3867" s="5">
        <v>11.88</v>
      </c>
      <c r="G3867" s="5">
        <v>2.23</v>
      </c>
      <c r="I3867" s="2"/>
    </row>
    <row r="3868" spans="1:9">
      <c r="A3868" s="1">
        <f t="shared" si="358"/>
        <v>-4500498</v>
      </c>
      <c r="B3868" s="1">
        <v>2</v>
      </c>
      <c r="C3868" s="1">
        <v>-1</v>
      </c>
      <c r="D3868" s="2">
        <v>-18</v>
      </c>
      <c r="E3868" s="5">
        <v>5.94</v>
      </c>
      <c r="F3868" s="5">
        <v>2.71</v>
      </c>
      <c r="G3868" s="5">
        <v>1.62</v>
      </c>
      <c r="I3868" s="2"/>
    </row>
    <row r="3869" spans="1:9">
      <c r="A3869" s="1">
        <f t="shared" si="358"/>
        <v>-4500499</v>
      </c>
      <c r="B3869" s="1">
        <v>1</v>
      </c>
      <c r="C3869" s="1">
        <v>-1</v>
      </c>
      <c r="D3869" s="2">
        <v>-18</v>
      </c>
      <c r="E3869" s="5">
        <v>11.03</v>
      </c>
      <c r="F3869" s="5">
        <v>8.27</v>
      </c>
      <c r="G3869" s="5">
        <v>2.08</v>
      </c>
      <c r="I3869" s="2"/>
    </row>
    <row r="3870" spans="1:9">
      <c r="A3870" s="1">
        <f t="shared" si="358"/>
        <v>-4500998</v>
      </c>
      <c r="B3870" s="1">
        <v>2</v>
      </c>
      <c r="C3870" s="1">
        <v>-2</v>
      </c>
      <c r="D3870" s="2">
        <v>-18</v>
      </c>
      <c r="E3870" s="5">
        <v>11.89</v>
      </c>
      <c r="F3870" s="5">
        <v>10.41</v>
      </c>
      <c r="G3870" s="5">
        <v>2.2599999999999998</v>
      </c>
      <c r="I3870" s="2"/>
    </row>
    <row r="3871" spans="1:9">
      <c r="A3871" s="1">
        <f t="shared" si="358"/>
        <v>-4748498</v>
      </c>
      <c r="B3871" s="1">
        <v>2</v>
      </c>
      <c r="C3871" s="1">
        <v>3</v>
      </c>
      <c r="D3871" s="2">
        <v>-19</v>
      </c>
      <c r="E3871" s="5">
        <v>3.96</v>
      </c>
      <c r="F3871" s="5">
        <v>4.6100000000000003</v>
      </c>
      <c r="G3871" s="5">
        <v>1.92</v>
      </c>
      <c r="I3871" s="2"/>
    </row>
    <row r="3872" spans="1:9">
      <c r="A3872" s="1">
        <f t="shared" si="358"/>
        <v>-4748499</v>
      </c>
      <c r="B3872" s="1">
        <v>1</v>
      </c>
      <c r="C3872" s="1">
        <v>3</v>
      </c>
      <c r="D3872" s="2">
        <v>-19</v>
      </c>
      <c r="E3872" s="5">
        <v>5.93</v>
      </c>
      <c r="F3872" s="5">
        <v>5.09</v>
      </c>
      <c r="G3872" s="5">
        <v>1.96</v>
      </c>
      <c r="I3872" s="2"/>
    </row>
    <row r="3873" spans="1:9">
      <c r="A3873" s="1">
        <f t="shared" si="358"/>
        <v>-4748998</v>
      </c>
      <c r="B3873" s="1">
        <v>2</v>
      </c>
      <c r="C3873" s="1">
        <v>2</v>
      </c>
      <c r="D3873" s="2">
        <v>-19</v>
      </c>
      <c r="E3873" s="5">
        <v>2.5299999999999998</v>
      </c>
      <c r="F3873" s="5">
        <v>4.04</v>
      </c>
      <c r="G3873" s="5">
        <v>1.78</v>
      </c>
      <c r="I3873" s="2"/>
    </row>
    <row r="3874" spans="1:9">
      <c r="A3874" s="1">
        <f t="shared" si="358"/>
        <v>-4748999</v>
      </c>
      <c r="B3874" s="1">
        <v>1</v>
      </c>
      <c r="C3874" s="1">
        <v>2</v>
      </c>
      <c r="D3874" s="2">
        <v>-19</v>
      </c>
      <c r="E3874" s="5">
        <v>23.36</v>
      </c>
      <c r="F3874" s="5">
        <v>24.46</v>
      </c>
      <c r="G3874" s="5">
        <v>3.05</v>
      </c>
      <c r="I3874" s="2"/>
    </row>
    <row r="3875" spans="1:9">
      <c r="A3875" s="1">
        <f t="shared" si="358"/>
        <v>-4749498</v>
      </c>
      <c r="B3875" s="1">
        <v>2</v>
      </c>
      <c r="C3875" s="1">
        <v>1</v>
      </c>
      <c r="D3875" s="2">
        <v>-19</v>
      </c>
      <c r="E3875" s="5">
        <v>22.33</v>
      </c>
      <c r="F3875" s="5">
        <v>23.96</v>
      </c>
      <c r="G3875" s="5">
        <v>2.95</v>
      </c>
      <c r="I3875" s="2"/>
    </row>
    <row r="3876" spans="1:9">
      <c r="A3876" s="1">
        <f t="shared" si="358"/>
        <v>-4749499</v>
      </c>
      <c r="B3876" s="1">
        <v>1</v>
      </c>
      <c r="C3876" s="1">
        <v>1</v>
      </c>
      <c r="D3876" s="2">
        <v>-19</v>
      </c>
      <c r="E3876" s="5">
        <v>8.94</v>
      </c>
      <c r="F3876" s="5">
        <v>8.0500000000000007</v>
      </c>
      <c r="G3876" s="5">
        <v>2.21</v>
      </c>
      <c r="I3876" s="2"/>
    </row>
  </sheetData>
  <sortState ref="A58:Z1103">
    <sortCondition ref="Z5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topLeftCell="A16" workbookViewId="0">
      <selection activeCell="D20" sqref="D20"/>
    </sheetView>
  </sheetViews>
  <sheetFormatPr defaultRowHeight="12.75"/>
  <sheetData>
    <row r="1" spans="1:9">
      <c r="A1" s="3" t="s">
        <v>41</v>
      </c>
      <c r="I1" s="2"/>
    </row>
    <row r="3" spans="1:9" ht="14.25">
      <c r="A3" t="s">
        <v>48</v>
      </c>
    </row>
    <row r="4" spans="1:9" ht="14.25">
      <c r="A4" t="s">
        <v>49</v>
      </c>
      <c r="B4" t="s">
        <v>50</v>
      </c>
      <c r="C4" t="s">
        <v>51</v>
      </c>
      <c r="D4" t="s">
        <v>52</v>
      </c>
    </row>
    <row r="5" spans="1:9">
      <c r="C5" s="2"/>
      <c r="F5" t="s">
        <v>28</v>
      </c>
    </row>
    <row r="6" spans="1:9">
      <c r="A6" s="5">
        <v>0.23</v>
      </c>
      <c r="B6">
        <v>157</v>
      </c>
      <c r="C6">
        <v>162</v>
      </c>
      <c r="D6">
        <v>703</v>
      </c>
    </row>
    <row r="7" spans="1:9">
      <c r="A7" s="5">
        <v>0.28999999999999998</v>
      </c>
      <c r="B7">
        <v>257</v>
      </c>
      <c r="C7">
        <v>169</v>
      </c>
      <c r="D7">
        <v>674</v>
      </c>
    </row>
    <row r="8" spans="1:9">
      <c r="A8" s="5">
        <v>0.33</v>
      </c>
      <c r="B8">
        <v>357</v>
      </c>
      <c r="C8">
        <v>190</v>
      </c>
      <c r="D8">
        <v>747</v>
      </c>
    </row>
    <row r="9" spans="1:9">
      <c r="A9" s="5">
        <v>0.37</v>
      </c>
      <c r="B9">
        <v>457</v>
      </c>
      <c r="C9">
        <v>206</v>
      </c>
      <c r="D9">
        <v>800</v>
      </c>
    </row>
    <row r="10" spans="1:9">
      <c r="A10" s="5">
        <v>0.41</v>
      </c>
      <c r="B10">
        <v>557</v>
      </c>
      <c r="C10">
        <v>215</v>
      </c>
      <c r="D10">
        <v>827</v>
      </c>
    </row>
    <row r="11" spans="1:9">
      <c r="A11" s="5">
        <v>0.44</v>
      </c>
      <c r="B11">
        <v>657</v>
      </c>
      <c r="C11">
        <v>225</v>
      </c>
      <c r="D11">
        <v>861</v>
      </c>
    </row>
    <row r="12" spans="1:9">
      <c r="A12" s="5">
        <v>0.48</v>
      </c>
      <c r="B12">
        <v>757</v>
      </c>
      <c r="C12">
        <v>235</v>
      </c>
      <c r="D12">
        <v>902</v>
      </c>
    </row>
    <row r="13" spans="1:9">
      <c r="A13" s="5">
        <v>0.51</v>
      </c>
      <c r="B13">
        <v>857</v>
      </c>
      <c r="C13">
        <v>248</v>
      </c>
      <c r="D13">
        <v>949</v>
      </c>
    </row>
    <row r="14" spans="1:9">
      <c r="A14" s="5">
        <v>0.55000000000000004</v>
      </c>
      <c r="B14">
        <v>957</v>
      </c>
      <c r="C14">
        <v>260</v>
      </c>
      <c r="D14">
        <v>997</v>
      </c>
    </row>
    <row r="15" spans="1:9">
      <c r="A15" s="5">
        <v>0.6</v>
      </c>
      <c r="B15">
        <v>1057</v>
      </c>
      <c r="C15">
        <v>273</v>
      </c>
      <c r="D15">
        <v>1045</v>
      </c>
    </row>
    <row r="16" spans="1:9">
      <c r="A16" s="5">
        <v>0.62</v>
      </c>
      <c r="B16">
        <v>1103</v>
      </c>
      <c r="C16">
        <v>278</v>
      </c>
      <c r="D16">
        <v>1067</v>
      </c>
    </row>
    <row r="18" spans="1:5">
      <c r="A18" s="5"/>
    </row>
    <row r="19" spans="1:5">
      <c r="A19" s="5">
        <v>0</v>
      </c>
      <c r="C19">
        <v>87</v>
      </c>
      <c r="D19">
        <v>411</v>
      </c>
      <c r="E19" t="s">
        <v>53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20:C42"/>
  <sheetViews>
    <sheetView tabSelected="1" topLeftCell="A15" workbookViewId="0">
      <selection activeCell="C42" sqref="C42"/>
    </sheetView>
  </sheetViews>
  <sheetFormatPr defaultRowHeight="12.75"/>
  <sheetData>
    <row r="20" spans="3:3">
      <c r="C20" t="s">
        <v>57</v>
      </c>
    </row>
    <row r="42" spans="3:3">
      <c r="C42" t="s">
        <v>58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2008-04-22T13:43:04Z</dcterms:modified>
</cp:coreProperties>
</file>