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4575" windowHeight="11445" activeTab="2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AA735" i="1"/>
  <c r="AA734"/>
  <c r="AA733"/>
  <c r="AA732"/>
  <c r="AA731"/>
  <c r="AA730"/>
  <c r="AA729"/>
  <c r="AA728"/>
  <c r="AA727"/>
  <c r="AA726"/>
  <c r="AA725"/>
  <c r="AA724"/>
  <c r="AA723"/>
  <c r="AA722"/>
  <c r="AA721"/>
  <c r="AA720"/>
  <c r="AA719"/>
  <c r="AA718"/>
  <c r="AA717"/>
  <c r="AA716"/>
  <c r="AA715"/>
  <c r="AA714"/>
  <c r="AA713"/>
  <c r="AA712"/>
  <c r="AA711"/>
  <c r="AA710"/>
  <c r="AA709"/>
  <c r="AA708"/>
  <c r="AA707"/>
  <c r="AA706"/>
  <c r="AA705"/>
  <c r="AA704"/>
  <c r="AA703"/>
  <c r="AA702"/>
  <c r="AA701"/>
  <c r="AA700"/>
  <c r="AA699"/>
  <c r="AA698"/>
  <c r="AA697"/>
  <c r="AA696"/>
  <c r="AA695"/>
  <c r="AA694"/>
  <c r="AA693"/>
  <c r="AA692"/>
  <c r="AA691"/>
  <c r="AA690"/>
  <c r="AA689"/>
  <c r="AA688"/>
  <c r="AA687"/>
  <c r="AA686"/>
  <c r="AA685"/>
  <c r="AA684"/>
  <c r="AA683"/>
  <c r="AA682"/>
  <c r="AA681"/>
  <c r="AA680"/>
  <c r="AA679"/>
  <c r="AA678"/>
  <c r="AA677"/>
  <c r="AA676"/>
  <c r="AA675"/>
  <c r="AA674"/>
  <c r="AA673"/>
  <c r="AA672"/>
  <c r="AA671"/>
  <c r="AA670"/>
  <c r="AA669"/>
  <c r="AA668"/>
  <c r="AA667"/>
  <c r="AA666"/>
  <c r="AA665"/>
  <c r="AA664"/>
  <c r="AA663"/>
  <c r="AA662"/>
  <c r="AA661"/>
  <c r="AA660"/>
  <c r="AA659"/>
  <c r="AA658"/>
  <c r="AA657"/>
  <c r="AA656"/>
  <c r="AA655"/>
  <c r="AA654"/>
  <c r="AA653"/>
  <c r="AA652"/>
  <c r="AA651"/>
  <c r="AA650"/>
  <c r="AA649"/>
  <c r="AA648"/>
  <c r="AA647"/>
  <c r="AA646"/>
  <c r="AA645"/>
  <c r="AA644"/>
  <c r="AA643"/>
  <c r="AA642"/>
  <c r="AA641"/>
  <c r="AA640"/>
  <c r="AA639"/>
  <c r="AA638"/>
  <c r="AA637"/>
  <c r="AA636"/>
  <c r="AA635"/>
  <c r="AA634"/>
  <c r="AA633"/>
  <c r="AA632"/>
  <c r="AA631"/>
  <c r="AA630"/>
  <c r="AA629"/>
  <c r="AA628"/>
  <c r="AA627"/>
  <c r="AA626"/>
  <c r="AA625"/>
  <c r="AA624"/>
  <c r="AA623"/>
  <c r="AA622"/>
  <c r="AA621"/>
  <c r="AA620"/>
  <c r="AA619"/>
  <c r="AA618"/>
  <c r="AA617"/>
  <c r="AA616"/>
  <c r="AA615"/>
  <c r="AA614"/>
  <c r="AA613"/>
  <c r="AA612"/>
  <c r="AA611"/>
  <c r="AA610"/>
  <c r="AA609"/>
  <c r="AA608"/>
  <c r="AA607"/>
  <c r="AA606"/>
  <c r="AA605"/>
  <c r="AA604"/>
  <c r="AA603"/>
  <c r="AA602"/>
  <c r="AA601"/>
  <c r="AA600"/>
  <c r="AA599"/>
  <c r="AA598"/>
  <c r="AA597"/>
  <c r="AA596"/>
  <c r="AA595"/>
  <c r="AA594"/>
  <c r="AA593"/>
  <c r="AA592"/>
  <c r="AA591"/>
  <c r="AA590"/>
  <c r="AA589"/>
  <c r="AA588"/>
  <c r="AA587"/>
  <c r="AA586"/>
  <c r="AA585"/>
  <c r="AA584"/>
  <c r="AA583"/>
  <c r="AA582"/>
  <c r="AA581"/>
  <c r="AA580"/>
  <c r="AA579"/>
  <c r="AA578"/>
  <c r="AA577"/>
  <c r="AA576"/>
  <c r="AA575"/>
  <c r="AA574"/>
  <c r="AA573"/>
  <c r="AA572"/>
  <c r="AA571"/>
  <c r="AA570"/>
  <c r="AA569"/>
  <c r="AA568"/>
  <c r="AA567"/>
  <c r="AA566"/>
  <c r="AA565"/>
  <c r="AA564"/>
  <c r="AA563"/>
  <c r="AA562"/>
  <c r="AA561"/>
  <c r="AA560"/>
  <c r="AA559"/>
  <c r="AA558"/>
  <c r="AA557"/>
  <c r="AA556"/>
  <c r="AA555"/>
  <c r="AA554"/>
  <c r="AA553"/>
  <c r="AA552"/>
  <c r="AA551"/>
  <c r="AA550"/>
  <c r="AA549"/>
  <c r="AA548"/>
  <c r="AA547"/>
  <c r="AA546"/>
  <c r="AA545"/>
  <c r="AA544"/>
  <c r="AA543"/>
  <c r="AA542"/>
  <c r="AA541"/>
  <c r="AA540"/>
  <c r="AA539"/>
  <c r="AA538"/>
  <c r="AA537"/>
  <c r="AA536"/>
  <c r="AA535"/>
  <c r="AA534"/>
  <c r="AA533"/>
  <c r="AA532"/>
  <c r="AA531"/>
  <c r="AA530"/>
  <c r="AA529"/>
  <c r="AA528"/>
  <c r="AA527"/>
  <c r="AA526"/>
  <c r="AA525"/>
  <c r="AA524"/>
  <c r="AA523"/>
  <c r="AA522"/>
  <c r="AA521"/>
  <c r="AA520"/>
  <c r="AA519"/>
  <c r="AA518"/>
  <c r="AA517"/>
  <c r="AA516"/>
  <c r="AA515"/>
  <c r="AA514"/>
  <c r="AA513"/>
  <c r="AA512"/>
  <c r="AA511"/>
  <c r="AA510"/>
  <c r="AA509"/>
  <c r="AA508"/>
  <c r="AA507"/>
  <c r="AA506"/>
  <c r="AA505"/>
  <c r="AA504"/>
  <c r="AA503"/>
  <c r="AA502"/>
  <c r="AA501"/>
  <c r="AA500"/>
  <c r="AA499"/>
  <c r="AA498"/>
  <c r="AA497"/>
  <c r="AA496"/>
  <c r="AA495"/>
  <c r="AA494"/>
  <c r="AA493"/>
  <c r="AA492"/>
  <c r="AA491"/>
  <c r="AA490"/>
  <c r="AA489"/>
  <c r="AA488"/>
  <c r="AA487"/>
  <c r="AA486"/>
  <c r="AA485"/>
  <c r="AA484"/>
  <c r="AA483"/>
  <c r="AA482"/>
  <c r="AA481"/>
  <c r="AA480"/>
  <c r="AA479"/>
  <c r="AA478"/>
  <c r="AA477"/>
  <c r="AA476"/>
  <c r="AA475"/>
  <c r="AA474"/>
  <c r="AA473"/>
  <c r="AA472"/>
  <c r="AA471"/>
  <c r="AA470"/>
  <c r="AA469"/>
  <c r="AA468"/>
  <c r="AA467"/>
  <c r="AA466"/>
  <c r="AA465"/>
  <c r="AA464"/>
  <c r="AA463"/>
  <c r="AA462"/>
  <c r="AA461"/>
  <c r="AA460"/>
  <c r="AA459"/>
  <c r="AA458"/>
  <c r="AA457"/>
  <c r="AA456"/>
  <c r="AA455"/>
  <c r="AA454"/>
  <c r="AA453"/>
  <c r="AA452"/>
  <c r="AA451"/>
  <c r="AA450"/>
  <c r="AA449"/>
  <c r="AA448"/>
  <c r="AA447"/>
  <c r="AA446"/>
  <c r="AA445"/>
  <c r="AA444"/>
  <c r="AA443"/>
  <c r="AA442"/>
  <c r="AA441"/>
  <c r="AA440"/>
  <c r="AA439"/>
  <c r="AA438"/>
  <c r="AA437"/>
  <c r="AA436"/>
  <c r="AA435"/>
  <c r="AA434"/>
  <c r="AA433"/>
  <c r="AA432"/>
  <c r="AA431"/>
  <c r="AA430"/>
  <c r="AA429"/>
  <c r="AA428"/>
  <c r="AA427"/>
  <c r="AA426"/>
  <c r="AA425"/>
  <c r="AA424"/>
  <c r="AA423"/>
  <c r="AA422"/>
  <c r="AA421"/>
  <c r="AA420"/>
  <c r="AA419"/>
  <c r="AA418"/>
  <c r="AA417"/>
  <c r="AA416"/>
  <c r="AA415"/>
  <c r="AA414"/>
  <c r="AA413"/>
  <c r="AA412"/>
  <c r="AA411"/>
  <c r="AA410"/>
  <c r="AA409"/>
  <c r="AA408"/>
  <c r="AA407"/>
  <c r="AA406"/>
  <c r="AA405"/>
  <c r="AA404"/>
  <c r="AA403"/>
  <c r="AA402"/>
  <c r="AA401"/>
  <c r="AA400"/>
  <c r="AA399"/>
  <c r="AA398"/>
  <c r="AA397"/>
  <c r="AA396"/>
  <c r="AA395"/>
  <c r="AA394"/>
  <c r="AA393"/>
  <c r="AA392"/>
  <c r="AA391"/>
  <c r="AA390"/>
  <c r="AA389"/>
  <c r="AA388"/>
  <c r="AA387"/>
  <c r="AA386"/>
  <c r="AA385"/>
  <c r="AA384"/>
  <c r="AA383"/>
  <c r="AA382"/>
  <c r="AA381"/>
  <c r="AA380"/>
  <c r="AA379"/>
  <c r="AA378"/>
  <c r="AA377"/>
  <c r="AA376"/>
  <c r="AA375"/>
  <c r="AA374"/>
  <c r="AA373"/>
  <c r="AA372"/>
  <c r="AA371"/>
  <c r="AA370"/>
  <c r="AA369"/>
  <c r="AA368"/>
  <c r="AA367"/>
  <c r="AA366"/>
  <c r="AA365"/>
  <c r="AA364"/>
  <c r="AA363"/>
  <c r="AA362"/>
  <c r="AA361"/>
  <c r="AA360"/>
  <c r="AA359"/>
  <c r="AA358"/>
  <c r="Z713"/>
  <c r="Z706"/>
  <c r="Z707"/>
  <c r="Z721"/>
  <c r="Z699"/>
  <c r="Z680"/>
  <c r="Z672"/>
  <c r="Z678"/>
  <c r="Z697"/>
  <c r="Z715"/>
  <c r="Z722"/>
  <c r="Z692"/>
  <c r="Z667"/>
  <c r="Z651"/>
  <c r="Z645"/>
  <c r="Z660"/>
  <c r="Z679"/>
  <c r="Z709"/>
  <c r="Z700"/>
  <c r="Z668"/>
  <c r="Z637"/>
  <c r="Z626"/>
  <c r="Z629"/>
  <c r="Z647"/>
  <c r="Z674"/>
  <c r="Z708"/>
  <c r="Z681"/>
  <c r="Z653"/>
  <c r="Z627"/>
  <c r="Z710"/>
  <c r="Z694"/>
  <c r="Z684"/>
  <c r="Z724"/>
  <c r="Z711"/>
  <c r="Z675"/>
  <c r="Z644"/>
  <c r="Z625"/>
  <c r="Z622"/>
  <c r="Z659"/>
  <c r="Z687"/>
  <c r="Z725"/>
  <c r="Z701"/>
  <c r="Z655"/>
  <c r="Z619"/>
  <c r="Z602"/>
  <c r="Z589"/>
  <c r="Z591"/>
  <c r="Z604"/>
  <c r="Z621"/>
  <c r="Z661"/>
  <c r="Z705"/>
  <c r="Z702"/>
  <c r="Z641"/>
  <c r="Z609"/>
  <c r="Z580"/>
  <c r="Z570"/>
  <c r="Z558"/>
  <c r="Z568"/>
  <c r="Z578"/>
  <c r="Z606"/>
  <c r="Z631"/>
  <c r="Z691"/>
  <c r="Z656"/>
  <c r="Z610"/>
  <c r="Z576"/>
  <c r="Z554"/>
  <c r="Z543"/>
  <c r="Z539"/>
  <c r="Z548"/>
  <c r="Z569"/>
  <c r="Z595"/>
  <c r="Z623"/>
  <c r="Z685"/>
  <c r="Z677"/>
  <c r="Z620"/>
  <c r="Z582"/>
  <c r="Z555"/>
  <c r="Z535"/>
  <c r="Z525"/>
  <c r="Z527"/>
  <c r="Z540"/>
  <c r="Z561"/>
  <c r="Z593"/>
  <c r="Z628"/>
  <c r="Z698"/>
  <c r="Z712"/>
  <c r="Z650"/>
  <c r="Z603"/>
  <c r="Z571"/>
  <c r="Z544"/>
  <c r="Z526"/>
  <c r="Z719"/>
  <c r="Z716"/>
  <c r="Z714"/>
  <c r="Z662"/>
  <c r="Z649"/>
  <c r="Z648"/>
  <c r="Z735"/>
  <c r="Z633"/>
  <c r="Z614"/>
  <c r="Z587"/>
  <c r="Z594"/>
  <c r="Z718"/>
  <c r="Z664"/>
  <c r="Z616"/>
  <c r="Z557"/>
  <c r="Z545"/>
  <c r="Z553"/>
  <c r="Z657"/>
  <c r="Z605"/>
  <c r="Z564"/>
  <c r="Z532"/>
  <c r="Z514"/>
  <c r="Z509"/>
  <c r="Z510"/>
  <c r="Z517"/>
  <c r="Z665"/>
  <c r="Z556"/>
  <c r="Z519"/>
  <c r="Z502"/>
  <c r="Z489"/>
  <c r="Z482"/>
  <c r="Z486"/>
  <c r="Z499"/>
  <c r="Z686"/>
  <c r="Z618"/>
  <c r="Z566"/>
  <c r="Z495"/>
  <c r="Z476"/>
  <c r="Z468"/>
  <c r="Z464"/>
  <c r="Z472"/>
  <c r="Z488"/>
  <c r="Z512"/>
  <c r="Z592"/>
  <c r="Z654"/>
  <c r="Z728"/>
  <c r="Z717"/>
  <c r="Z639"/>
  <c r="Z533"/>
  <c r="Z478"/>
  <c r="Z461"/>
  <c r="Z452"/>
  <c r="Z454"/>
  <c r="Z465"/>
  <c r="Z484"/>
  <c r="Z511"/>
  <c r="Z549"/>
  <c r="Z600"/>
  <c r="Z669"/>
  <c r="Z690"/>
  <c r="Z617"/>
  <c r="Z559"/>
  <c r="Z516"/>
  <c r="Z469"/>
  <c r="Z453"/>
  <c r="Z733"/>
  <c r="Z723"/>
  <c r="Z726"/>
  <c r="Z727"/>
  <c r="Z695"/>
  <c r="Z666"/>
  <c r="Z646"/>
  <c r="Z638"/>
  <c r="Z652"/>
  <c r="Z688"/>
  <c r="Z634"/>
  <c r="Z586"/>
  <c r="Z579"/>
  <c r="Z577"/>
  <c r="Z585"/>
  <c r="Z611"/>
  <c r="Z574"/>
  <c r="Z547"/>
  <c r="Z520"/>
  <c r="Z523"/>
  <c r="Z538"/>
  <c r="Z588"/>
  <c r="Z550"/>
  <c r="Z515"/>
  <c r="Z498"/>
  <c r="Z487"/>
  <c r="Z485"/>
  <c r="Z491"/>
  <c r="Z642"/>
  <c r="Z583"/>
  <c r="Z534"/>
  <c r="Z475"/>
  <c r="Z456"/>
  <c r="Z450"/>
  <c r="Z460"/>
  <c r="Z663"/>
  <c r="Z590"/>
  <c r="Z536"/>
  <c r="Z496"/>
  <c r="Z466"/>
  <c r="Z445"/>
  <c r="Z433"/>
  <c r="Z428"/>
  <c r="Z431"/>
  <c r="Z443"/>
  <c r="Z613"/>
  <c r="Z552"/>
  <c r="Z503"/>
  <c r="Z467"/>
  <c r="Z442"/>
  <c r="Z420"/>
  <c r="Z412"/>
  <c r="Z410"/>
  <c r="Z417"/>
  <c r="Z432"/>
  <c r="Z734"/>
  <c r="Z640"/>
  <c r="Z575"/>
  <c r="Z518"/>
  <c r="Z477"/>
  <c r="Z446"/>
  <c r="Z421"/>
  <c r="Z409"/>
  <c r="Z400"/>
  <c r="Z403"/>
  <c r="Z411"/>
  <c r="Z429"/>
  <c r="Z451"/>
  <c r="Z671"/>
  <c r="Z615"/>
  <c r="Z551"/>
  <c r="Z500"/>
  <c r="Z458"/>
  <c r="Z435"/>
  <c r="Z413"/>
  <c r="Z401"/>
  <c r="Z729"/>
  <c r="Z704"/>
  <c r="Z682"/>
  <c r="Z673"/>
  <c r="Z676"/>
  <c r="Z720"/>
  <c r="Z612"/>
  <c r="Z599"/>
  <c r="Z596"/>
  <c r="Z601"/>
  <c r="Z693"/>
  <c r="Z624"/>
  <c r="Z562"/>
  <c r="Z542"/>
  <c r="Z529"/>
  <c r="Z528"/>
  <c r="Z541"/>
  <c r="Z560"/>
  <c r="Z522"/>
  <c r="Z504"/>
  <c r="Z490"/>
  <c r="Z483"/>
  <c r="Z497"/>
  <c r="Z505"/>
  <c r="Z474"/>
  <c r="Z447"/>
  <c r="Z444"/>
  <c r="Z448"/>
  <c r="Z462"/>
  <c r="Z537"/>
  <c r="Z493"/>
  <c r="Z457"/>
  <c r="Z419"/>
  <c r="Z422"/>
  <c r="Z440"/>
  <c r="Z546"/>
  <c r="Z494"/>
  <c r="Z455"/>
  <c r="Z426"/>
  <c r="Z407"/>
  <c r="Z394"/>
  <c r="Z388"/>
  <c r="Z392"/>
  <c r="Z404"/>
  <c r="Z423"/>
  <c r="Z565"/>
  <c r="Z506"/>
  <c r="Z427"/>
  <c r="Z402"/>
  <c r="Z385"/>
  <c r="Z379"/>
  <c r="Z377"/>
  <c r="Z381"/>
  <c r="Z393"/>
  <c r="Z415"/>
  <c r="Z597"/>
  <c r="Z524"/>
  <c r="Z479"/>
  <c r="Z438"/>
  <c r="Z408"/>
  <c r="Z387"/>
  <c r="Z372"/>
  <c r="Z367"/>
  <c r="Z370"/>
  <c r="Z378"/>
  <c r="Z389"/>
  <c r="Z395"/>
  <c r="Z380"/>
  <c r="Z368"/>
  <c r="Z731"/>
  <c r="Z730"/>
  <c r="Z703"/>
  <c r="Z670"/>
  <c r="Z643"/>
  <c r="Z632"/>
  <c r="Z635"/>
  <c r="Z658"/>
  <c r="Z696"/>
  <c r="Z636"/>
  <c r="Z608"/>
  <c r="Z581"/>
  <c r="Z572"/>
  <c r="Z567"/>
  <c r="Z573"/>
  <c r="Z584"/>
  <c r="Z607"/>
  <c r="Z563"/>
  <c r="Z531"/>
  <c r="Z508"/>
  <c r="Z507"/>
  <c r="Z513"/>
  <c r="Z530"/>
  <c r="Z501"/>
  <c r="Z480"/>
  <c r="Z463"/>
  <c r="Z459"/>
  <c r="Z473"/>
  <c r="Z492"/>
  <c r="Z481"/>
  <c r="Z449"/>
  <c r="Z436"/>
  <c r="Z418"/>
  <c r="Z425"/>
  <c r="Z441"/>
  <c r="Z470"/>
  <c r="Z437"/>
  <c r="Z414"/>
  <c r="Z397"/>
  <c r="Z391"/>
  <c r="Z398"/>
  <c r="Z416"/>
  <c r="Z471"/>
  <c r="Z434"/>
  <c r="Z405"/>
  <c r="Z384"/>
  <c r="Z375"/>
  <c r="Z371"/>
  <c r="Z373"/>
  <c r="Z383"/>
  <c r="Z399"/>
  <c r="Z439"/>
  <c r="Z406"/>
  <c r="Z382"/>
  <c r="Z365"/>
  <c r="Z363"/>
  <c r="Z362"/>
  <c r="Z364"/>
  <c r="Z374"/>
  <c r="Z386"/>
  <c r="Z366"/>
  <c r="Z361"/>
  <c r="Z358"/>
  <c r="Z24" s="1"/>
  <c r="Z360"/>
  <c r="Z359"/>
  <c r="Z732"/>
  <c r="Z689"/>
  <c r="Z630"/>
  <c r="Z683"/>
  <c r="Z598"/>
  <c r="Z521"/>
  <c r="Z424"/>
  <c r="Z390"/>
  <c r="Z396"/>
  <c r="Z369"/>
  <c r="Z430"/>
  <c r="Z376"/>
  <c r="Z20" l="1"/>
  <c r="Z21"/>
  <c r="Z22"/>
  <c r="Z23"/>
  <c r="O376"/>
  <c r="M376"/>
  <c r="L376"/>
  <c r="K376"/>
  <c r="S376" l="1"/>
  <c r="T376"/>
  <c r="W376"/>
  <c r="X376"/>
  <c r="J10"/>
  <c r="I10"/>
  <c r="H10"/>
  <c r="G10"/>
  <c r="F10"/>
  <c r="J7"/>
  <c r="I7"/>
  <c r="H7"/>
  <c r="G7"/>
  <c r="F7"/>
  <c r="E10"/>
  <c r="E7"/>
  <c r="E6"/>
  <c r="J9"/>
  <c r="I9"/>
  <c r="H9"/>
  <c r="G9"/>
  <c r="F9"/>
  <c r="E9"/>
  <c r="D9"/>
  <c r="C9"/>
  <c r="J8"/>
  <c r="I8"/>
  <c r="H8"/>
  <c r="G8"/>
  <c r="F8"/>
  <c r="E8"/>
  <c r="D8"/>
  <c r="C8"/>
  <c r="J6"/>
  <c r="I6"/>
  <c r="H6"/>
  <c r="G6"/>
  <c r="F6"/>
  <c r="D6"/>
  <c r="C6"/>
  <c r="B9"/>
  <c r="B8"/>
  <c r="B6"/>
  <c r="Q713"/>
  <c r="P713"/>
  <c r="O713"/>
  <c r="N713"/>
  <c r="M713"/>
  <c r="L713"/>
  <c r="K713"/>
  <c r="Q706"/>
  <c r="P706"/>
  <c r="O706"/>
  <c r="N706"/>
  <c r="M706"/>
  <c r="L706"/>
  <c r="K706"/>
  <c r="Q707"/>
  <c r="P707"/>
  <c r="O707"/>
  <c r="N707"/>
  <c r="M707"/>
  <c r="L707"/>
  <c r="K707"/>
  <c r="Q721"/>
  <c r="P721"/>
  <c r="O721"/>
  <c r="N721"/>
  <c r="M721"/>
  <c r="L721"/>
  <c r="K721"/>
  <c r="Q699"/>
  <c r="P699"/>
  <c r="O699"/>
  <c r="N699"/>
  <c r="M699"/>
  <c r="L699"/>
  <c r="K699"/>
  <c r="Q680"/>
  <c r="P680"/>
  <c r="O680"/>
  <c r="N680"/>
  <c r="M680"/>
  <c r="L680"/>
  <c r="K680"/>
  <c r="Q672"/>
  <c r="P672"/>
  <c r="O672"/>
  <c r="N672"/>
  <c r="M672"/>
  <c r="L672"/>
  <c r="K672"/>
  <c r="Q678"/>
  <c r="P678"/>
  <c r="O678"/>
  <c r="N678"/>
  <c r="M678"/>
  <c r="L678"/>
  <c r="K678"/>
  <c r="Q697"/>
  <c r="P697"/>
  <c r="O697"/>
  <c r="N697"/>
  <c r="M697"/>
  <c r="L697"/>
  <c r="K697"/>
  <c r="Q715"/>
  <c r="P715"/>
  <c r="O715"/>
  <c r="N715"/>
  <c r="M715"/>
  <c r="L715"/>
  <c r="K715"/>
  <c r="Q722"/>
  <c r="P722"/>
  <c r="O722"/>
  <c r="N722"/>
  <c r="M722"/>
  <c r="L722"/>
  <c r="K722"/>
  <c r="Q692"/>
  <c r="P692"/>
  <c r="O692"/>
  <c r="N692"/>
  <c r="M692"/>
  <c r="L692"/>
  <c r="K692"/>
  <c r="Q667"/>
  <c r="P667"/>
  <c r="O667"/>
  <c r="N667"/>
  <c r="M667"/>
  <c r="L667"/>
  <c r="K667"/>
  <c r="Q651"/>
  <c r="P651"/>
  <c r="O651"/>
  <c r="N651"/>
  <c r="M651"/>
  <c r="L651"/>
  <c r="K651"/>
  <c r="Q645"/>
  <c r="P645"/>
  <c r="O645"/>
  <c r="N645"/>
  <c r="M645"/>
  <c r="L645"/>
  <c r="K645"/>
  <c r="Q660"/>
  <c r="P660"/>
  <c r="O660"/>
  <c r="N660"/>
  <c r="M660"/>
  <c r="L660"/>
  <c r="K660"/>
  <c r="Q679"/>
  <c r="P679"/>
  <c r="O679"/>
  <c r="N679"/>
  <c r="M679"/>
  <c r="L679"/>
  <c r="K679"/>
  <c r="Q709"/>
  <c r="P709"/>
  <c r="O709"/>
  <c r="N709"/>
  <c r="M709"/>
  <c r="L709"/>
  <c r="K709"/>
  <c r="Q700"/>
  <c r="P700"/>
  <c r="O700"/>
  <c r="N700"/>
  <c r="M700"/>
  <c r="L700"/>
  <c r="K700"/>
  <c r="Q668"/>
  <c r="P668"/>
  <c r="O668"/>
  <c r="N668"/>
  <c r="M668"/>
  <c r="L668"/>
  <c r="K668"/>
  <c r="Q637"/>
  <c r="P637"/>
  <c r="O637"/>
  <c r="N637"/>
  <c r="M637"/>
  <c r="L637"/>
  <c r="K637"/>
  <c r="Q626"/>
  <c r="P626"/>
  <c r="O626"/>
  <c r="N626"/>
  <c r="M626"/>
  <c r="L626"/>
  <c r="K626"/>
  <c r="Q629"/>
  <c r="P629"/>
  <c r="O629"/>
  <c r="N629"/>
  <c r="M629"/>
  <c r="L629"/>
  <c r="K629"/>
  <c r="Q647"/>
  <c r="P647"/>
  <c r="O647"/>
  <c r="N647"/>
  <c r="M647"/>
  <c r="L647"/>
  <c r="K647"/>
  <c r="Q674"/>
  <c r="P674"/>
  <c r="O674"/>
  <c r="N674"/>
  <c r="M674"/>
  <c r="L674"/>
  <c r="K674"/>
  <c r="Q708"/>
  <c r="P708"/>
  <c r="O708"/>
  <c r="N708"/>
  <c r="M708"/>
  <c r="L708"/>
  <c r="K708"/>
  <c r="Q681"/>
  <c r="P681"/>
  <c r="O681"/>
  <c r="N681"/>
  <c r="M681"/>
  <c r="L681"/>
  <c r="K681"/>
  <c r="Q653"/>
  <c r="P653"/>
  <c r="O653"/>
  <c r="N653"/>
  <c r="M653"/>
  <c r="L653"/>
  <c r="K653"/>
  <c r="Q627"/>
  <c r="P627"/>
  <c r="O627"/>
  <c r="N627"/>
  <c r="M627"/>
  <c r="L627"/>
  <c r="K627"/>
  <c r="Q710"/>
  <c r="P710"/>
  <c r="O710"/>
  <c r="N710"/>
  <c r="M710"/>
  <c r="L710"/>
  <c r="K710"/>
  <c r="Q694"/>
  <c r="P694"/>
  <c r="O694"/>
  <c r="N694"/>
  <c r="M694"/>
  <c r="L694"/>
  <c r="K694"/>
  <c r="Q684"/>
  <c r="P684"/>
  <c r="O684"/>
  <c r="N684"/>
  <c r="M684"/>
  <c r="L684"/>
  <c r="K684"/>
  <c r="Q724"/>
  <c r="P724"/>
  <c r="O724"/>
  <c r="N724"/>
  <c r="M724"/>
  <c r="L724"/>
  <c r="K724"/>
  <c r="Q711"/>
  <c r="P711"/>
  <c r="O711"/>
  <c r="N711"/>
  <c r="M711"/>
  <c r="L711"/>
  <c r="K711"/>
  <c r="Q675"/>
  <c r="P675"/>
  <c r="O675"/>
  <c r="N675"/>
  <c r="M675"/>
  <c r="L675"/>
  <c r="K675"/>
  <c r="Q644"/>
  <c r="P644"/>
  <c r="O644"/>
  <c r="N644"/>
  <c r="M644"/>
  <c r="L644"/>
  <c r="K644"/>
  <c r="Q625"/>
  <c r="P625"/>
  <c r="O625"/>
  <c r="N625"/>
  <c r="M625"/>
  <c r="L625"/>
  <c r="K625"/>
  <c r="Q622"/>
  <c r="P622"/>
  <c r="O622"/>
  <c r="N622"/>
  <c r="M622"/>
  <c r="L622"/>
  <c r="K622"/>
  <c r="Q659"/>
  <c r="P659"/>
  <c r="O659"/>
  <c r="N659"/>
  <c r="M659"/>
  <c r="L659"/>
  <c r="K659"/>
  <c r="Q687"/>
  <c r="P687"/>
  <c r="O687"/>
  <c r="N687"/>
  <c r="M687"/>
  <c r="L687"/>
  <c r="K687"/>
  <c r="Q725"/>
  <c r="P725"/>
  <c r="O725"/>
  <c r="N725"/>
  <c r="M725"/>
  <c r="L725"/>
  <c r="K725"/>
  <c r="Q701"/>
  <c r="P701"/>
  <c r="O701"/>
  <c r="N701"/>
  <c r="M701"/>
  <c r="L701"/>
  <c r="K701"/>
  <c r="Q655"/>
  <c r="P655"/>
  <c r="O655"/>
  <c r="N655"/>
  <c r="M655"/>
  <c r="L655"/>
  <c r="K655"/>
  <c r="Q619"/>
  <c r="P619"/>
  <c r="O619"/>
  <c r="N619"/>
  <c r="M619"/>
  <c r="L619"/>
  <c r="K619"/>
  <c r="Q602"/>
  <c r="P602"/>
  <c r="O602"/>
  <c r="N602"/>
  <c r="M602"/>
  <c r="L602"/>
  <c r="K602"/>
  <c r="Q589"/>
  <c r="P589"/>
  <c r="O589"/>
  <c r="N589"/>
  <c r="M589"/>
  <c r="L589"/>
  <c r="K589"/>
  <c r="Q591"/>
  <c r="P591"/>
  <c r="O591"/>
  <c r="N591"/>
  <c r="M591"/>
  <c r="L591"/>
  <c r="K591"/>
  <c r="Q604"/>
  <c r="P604"/>
  <c r="O604"/>
  <c r="N604"/>
  <c r="M604"/>
  <c r="L604"/>
  <c r="K604"/>
  <c r="Q621"/>
  <c r="P621"/>
  <c r="O621"/>
  <c r="N621"/>
  <c r="M621"/>
  <c r="L621"/>
  <c r="K621"/>
  <c r="Q661"/>
  <c r="P661"/>
  <c r="O661"/>
  <c r="N661"/>
  <c r="M661"/>
  <c r="L661"/>
  <c r="K661"/>
  <c r="Q705"/>
  <c r="P705"/>
  <c r="O705"/>
  <c r="N705"/>
  <c r="M705"/>
  <c r="L705"/>
  <c r="K705"/>
  <c r="Q702"/>
  <c r="P702"/>
  <c r="O702"/>
  <c r="N702"/>
  <c r="M702"/>
  <c r="L702"/>
  <c r="K702"/>
  <c r="Q641"/>
  <c r="P641"/>
  <c r="O641"/>
  <c r="N641"/>
  <c r="M641"/>
  <c r="L641"/>
  <c r="K641"/>
  <c r="Q609"/>
  <c r="P609"/>
  <c r="O609"/>
  <c r="N609"/>
  <c r="M609"/>
  <c r="L609"/>
  <c r="K609"/>
  <c r="Q580"/>
  <c r="P580"/>
  <c r="O580"/>
  <c r="N580"/>
  <c r="M580"/>
  <c r="L580"/>
  <c r="K580"/>
  <c r="Q570"/>
  <c r="P570"/>
  <c r="O570"/>
  <c r="N570"/>
  <c r="M570"/>
  <c r="L570"/>
  <c r="K570"/>
  <c r="Q558"/>
  <c r="P558"/>
  <c r="O558"/>
  <c r="N558"/>
  <c r="M558"/>
  <c r="L558"/>
  <c r="K558"/>
  <c r="Q568"/>
  <c r="P568"/>
  <c r="O568"/>
  <c r="N568"/>
  <c r="M568"/>
  <c r="L568"/>
  <c r="K568"/>
  <c r="Q578"/>
  <c r="P578"/>
  <c r="O578"/>
  <c r="N578"/>
  <c r="M578"/>
  <c r="L578"/>
  <c r="K578"/>
  <c r="Q606"/>
  <c r="P606"/>
  <c r="O606"/>
  <c r="N606"/>
  <c r="M606"/>
  <c r="L606"/>
  <c r="K606"/>
  <c r="Q631"/>
  <c r="P631"/>
  <c r="O631"/>
  <c r="N631"/>
  <c r="M631"/>
  <c r="L631"/>
  <c r="K631"/>
  <c r="Q691"/>
  <c r="P691"/>
  <c r="O691"/>
  <c r="N691"/>
  <c r="M691"/>
  <c r="L691"/>
  <c r="K691"/>
  <c r="Q656"/>
  <c r="P656"/>
  <c r="O656"/>
  <c r="N656"/>
  <c r="M656"/>
  <c r="L656"/>
  <c r="K656"/>
  <c r="Q610"/>
  <c r="P610"/>
  <c r="O610"/>
  <c r="N610"/>
  <c r="M610"/>
  <c r="L610"/>
  <c r="K610"/>
  <c r="Q576"/>
  <c r="P576"/>
  <c r="O576"/>
  <c r="N576"/>
  <c r="M576"/>
  <c r="L576"/>
  <c r="K576"/>
  <c r="Q554"/>
  <c r="P554"/>
  <c r="O554"/>
  <c r="N554"/>
  <c r="M554"/>
  <c r="L554"/>
  <c r="K554"/>
  <c r="Q543"/>
  <c r="P543"/>
  <c r="O543"/>
  <c r="N543"/>
  <c r="M543"/>
  <c r="L543"/>
  <c r="K543"/>
  <c r="Q539"/>
  <c r="P539"/>
  <c r="O539"/>
  <c r="N539"/>
  <c r="M539"/>
  <c r="L539"/>
  <c r="K539"/>
  <c r="Q548"/>
  <c r="P548"/>
  <c r="O548"/>
  <c r="N548"/>
  <c r="M548"/>
  <c r="L548"/>
  <c r="K548"/>
  <c r="Q569"/>
  <c r="P569"/>
  <c r="O569"/>
  <c r="N569"/>
  <c r="M569"/>
  <c r="L569"/>
  <c r="K569"/>
  <c r="Q595"/>
  <c r="P595"/>
  <c r="O595"/>
  <c r="N595"/>
  <c r="M595"/>
  <c r="L595"/>
  <c r="K595"/>
  <c r="Q623"/>
  <c r="P623"/>
  <c r="O623"/>
  <c r="N623"/>
  <c r="M623"/>
  <c r="L623"/>
  <c r="K623"/>
  <c r="Q685"/>
  <c r="P685"/>
  <c r="O685"/>
  <c r="N685"/>
  <c r="M685"/>
  <c r="L685"/>
  <c r="K685"/>
  <c r="Q677"/>
  <c r="P677"/>
  <c r="O677"/>
  <c r="N677"/>
  <c r="M677"/>
  <c r="L677"/>
  <c r="K677"/>
  <c r="Q620"/>
  <c r="P620"/>
  <c r="O620"/>
  <c r="N620"/>
  <c r="M620"/>
  <c r="L620"/>
  <c r="K620"/>
  <c r="Q582"/>
  <c r="P582"/>
  <c r="O582"/>
  <c r="N582"/>
  <c r="M582"/>
  <c r="L582"/>
  <c r="K582"/>
  <c r="Q555"/>
  <c r="P555"/>
  <c r="O555"/>
  <c r="N555"/>
  <c r="M555"/>
  <c r="L555"/>
  <c r="K555"/>
  <c r="Q535"/>
  <c r="P535"/>
  <c r="O535"/>
  <c r="N535"/>
  <c r="M535"/>
  <c r="L535"/>
  <c r="K535"/>
  <c r="Q525"/>
  <c r="P525"/>
  <c r="O525"/>
  <c r="N525"/>
  <c r="M525"/>
  <c r="L525"/>
  <c r="K525"/>
  <c r="Q527"/>
  <c r="P527"/>
  <c r="O527"/>
  <c r="N527"/>
  <c r="M527"/>
  <c r="L527"/>
  <c r="K527"/>
  <c r="Q540"/>
  <c r="P540"/>
  <c r="O540"/>
  <c r="N540"/>
  <c r="M540"/>
  <c r="L540"/>
  <c r="K540"/>
  <c r="Q561"/>
  <c r="P561"/>
  <c r="O561"/>
  <c r="N561"/>
  <c r="M561"/>
  <c r="L561"/>
  <c r="K561"/>
  <c r="Q593"/>
  <c r="P593"/>
  <c r="O593"/>
  <c r="N593"/>
  <c r="M593"/>
  <c r="L593"/>
  <c r="K593"/>
  <c r="Q628"/>
  <c r="P628"/>
  <c r="O628"/>
  <c r="N628"/>
  <c r="M628"/>
  <c r="L628"/>
  <c r="K628"/>
  <c r="Q698"/>
  <c r="P698"/>
  <c r="O698"/>
  <c r="N698"/>
  <c r="M698"/>
  <c r="L698"/>
  <c r="K698"/>
  <c r="Q712"/>
  <c r="P712"/>
  <c r="O712"/>
  <c r="N712"/>
  <c r="M712"/>
  <c r="L712"/>
  <c r="K712"/>
  <c r="Q650"/>
  <c r="P650"/>
  <c r="O650"/>
  <c r="N650"/>
  <c r="M650"/>
  <c r="L650"/>
  <c r="K650"/>
  <c r="Q603"/>
  <c r="P603"/>
  <c r="O603"/>
  <c r="N603"/>
  <c r="M603"/>
  <c r="L603"/>
  <c r="K603"/>
  <c r="Q571"/>
  <c r="P571"/>
  <c r="O571"/>
  <c r="N571"/>
  <c r="M571"/>
  <c r="L571"/>
  <c r="K571"/>
  <c r="Q544"/>
  <c r="P544"/>
  <c r="O544"/>
  <c r="N544"/>
  <c r="M544"/>
  <c r="L544"/>
  <c r="K544"/>
  <c r="Q526"/>
  <c r="P526"/>
  <c r="O526"/>
  <c r="N526"/>
  <c r="M526"/>
  <c r="L526"/>
  <c r="K526"/>
  <c r="Q719"/>
  <c r="P719"/>
  <c r="O719"/>
  <c r="N719"/>
  <c r="M719"/>
  <c r="L719"/>
  <c r="K719"/>
  <c r="Q716"/>
  <c r="P716"/>
  <c r="O716"/>
  <c r="N716"/>
  <c r="M716"/>
  <c r="L716"/>
  <c r="K716"/>
  <c r="Q714"/>
  <c r="P714"/>
  <c r="O714"/>
  <c r="N714"/>
  <c r="M714"/>
  <c r="L714"/>
  <c r="K714"/>
  <c r="Q662"/>
  <c r="P662"/>
  <c r="O662"/>
  <c r="N662"/>
  <c r="M662"/>
  <c r="L662"/>
  <c r="K662"/>
  <c r="Q649"/>
  <c r="P649"/>
  <c r="O649"/>
  <c r="N649"/>
  <c r="M649"/>
  <c r="L649"/>
  <c r="K649"/>
  <c r="Q648"/>
  <c r="P648"/>
  <c r="O648"/>
  <c r="N648"/>
  <c r="M648"/>
  <c r="L648"/>
  <c r="K648"/>
  <c r="Q735"/>
  <c r="P735"/>
  <c r="O735"/>
  <c r="N735"/>
  <c r="M735"/>
  <c r="L735"/>
  <c r="K735"/>
  <c r="Q633"/>
  <c r="P633"/>
  <c r="O633"/>
  <c r="N633"/>
  <c r="M633"/>
  <c r="L633"/>
  <c r="K633"/>
  <c r="Q614"/>
  <c r="P614"/>
  <c r="O614"/>
  <c r="N614"/>
  <c r="M614"/>
  <c r="L614"/>
  <c r="K614"/>
  <c r="Q587"/>
  <c r="P587"/>
  <c r="O587"/>
  <c r="N587"/>
  <c r="M587"/>
  <c r="L587"/>
  <c r="K587"/>
  <c r="Q594"/>
  <c r="P594"/>
  <c r="O594"/>
  <c r="N594"/>
  <c r="M594"/>
  <c r="L594"/>
  <c r="K594"/>
  <c r="Q718"/>
  <c r="P718"/>
  <c r="O718"/>
  <c r="N718"/>
  <c r="M718"/>
  <c r="L718"/>
  <c r="K718"/>
  <c r="Q664"/>
  <c r="P664"/>
  <c r="O664"/>
  <c r="N664"/>
  <c r="M664"/>
  <c r="L664"/>
  <c r="K664"/>
  <c r="Q616"/>
  <c r="P616"/>
  <c r="O616"/>
  <c r="N616"/>
  <c r="M616"/>
  <c r="L616"/>
  <c r="K616"/>
  <c r="Q557"/>
  <c r="P557"/>
  <c r="O557"/>
  <c r="N557"/>
  <c r="M557"/>
  <c r="L557"/>
  <c r="K557"/>
  <c r="Q545"/>
  <c r="P545"/>
  <c r="O545"/>
  <c r="N545"/>
  <c r="M545"/>
  <c r="L545"/>
  <c r="K545"/>
  <c r="Q553"/>
  <c r="P553"/>
  <c r="O553"/>
  <c r="N553"/>
  <c r="M553"/>
  <c r="L553"/>
  <c r="K553"/>
  <c r="Q657"/>
  <c r="P657"/>
  <c r="O657"/>
  <c r="N657"/>
  <c r="M657"/>
  <c r="L657"/>
  <c r="K657"/>
  <c r="Q605"/>
  <c r="P605"/>
  <c r="O605"/>
  <c r="N605"/>
  <c r="M605"/>
  <c r="L605"/>
  <c r="K605"/>
  <c r="Q564"/>
  <c r="P564"/>
  <c r="O564"/>
  <c r="N564"/>
  <c r="M564"/>
  <c r="L564"/>
  <c r="K564"/>
  <c r="Q532"/>
  <c r="P532"/>
  <c r="O532"/>
  <c r="N532"/>
  <c r="M532"/>
  <c r="L532"/>
  <c r="K532"/>
  <c r="Q514"/>
  <c r="P514"/>
  <c r="O514"/>
  <c r="N514"/>
  <c r="M514"/>
  <c r="L514"/>
  <c r="K514"/>
  <c r="Q509"/>
  <c r="P509"/>
  <c r="O509"/>
  <c r="N509"/>
  <c r="M509"/>
  <c r="L509"/>
  <c r="K509"/>
  <c r="Q510"/>
  <c r="P510"/>
  <c r="O510"/>
  <c r="N510"/>
  <c r="M510"/>
  <c r="L510"/>
  <c r="K510"/>
  <c r="Q517"/>
  <c r="P517"/>
  <c r="O517"/>
  <c r="N517"/>
  <c r="M517"/>
  <c r="L517"/>
  <c r="K517"/>
  <c r="Q665"/>
  <c r="P665"/>
  <c r="O665"/>
  <c r="N665"/>
  <c r="M665"/>
  <c r="L665"/>
  <c r="K665"/>
  <c r="Q556"/>
  <c r="P556"/>
  <c r="O556"/>
  <c r="N556"/>
  <c r="M556"/>
  <c r="L556"/>
  <c r="K556"/>
  <c r="Q519"/>
  <c r="P519"/>
  <c r="O519"/>
  <c r="N519"/>
  <c r="M519"/>
  <c r="L519"/>
  <c r="K519"/>
  <c r="Q502"/>
  <c r="P502"/>
  <c r="O502"/>
  <c r="N502"/>
  <c r="M502"/>
  <c r="L502"/>
  <c r="K502"/>
  <c r="Q489"/>
  <c r="P489"/>
  <c r="O489"/>
  <c r="N489"/>
  <c r="M489"/>
  <c r="L489"/>
  <c r="K489"/>
  <c r="Q482"/>
  <c r="P482"/>
  <c r="O482"/>
  <c r="N482"/>
  <c r="M482"/>
  <c r="L482"/>
  <c r="K482"/>
  <c r="Q486"/>
  <c r="P486"/>
  <c r="O486"/>
  <c r="N486"/>
  <c r="M486"/>
  <c r="L486"/>
  <c r="K486"/>
  <c r="Q499"/>
  <c r="P499"/>
  <c r="O499"/>
  <c r="N499"/>
  <c r="M499"/>
  <c r="L499"/>
  <c r="K499"/>
  <c r="Q686"/>
  <c r="P686"/>
  <c r="O686"/>
  <c r="N686"/>
  <c r="M686"/>
  <c r="L686"/>
  <c r="K686"/>
  <c r="Q618"/>
  <c r="P618"/>
  <c r="O618"/>
  <c r="N618"/>
  <c r="M618"/>
  <c r="L618"/>
  <c r="K618"/>
  <c r="Q566"/>
  <c r="P566"/>
  <c r="O566"/>
  <c r="N566"/>
  <c r="M566"/>
  <c r="L566"/>
  <c r="K566"/>
  <c r="Q495"/>
  <c r="P495"/>
  <c r="O495"/>
  <c r="N495"/>
  <c r="M495"/>
  <c r="L495"/>
  <c r="K495"/>
  <c r="Q476"/>
  <c r="P476"/>
  <c r="O476"/>
  <c r="N476"/>
  <c r="M476"/>
  <c r="L476"/>
  <c r="K476"/>
  <c r="Q468"/>
  <c r="P468"/>
  <c r="O468"/>
  <c r="N468"/>
  <c r="M468"/>
  <c r="L468"/>
  <c r="K468"/>
  <c r="Q464"/>
  <c r="P464"/>
  <c r="O464"/>
  <c r="N464"/>
  <c r="M464"/>
  <c r="L464"/>
  <c r="K464"/>
  <c r="Q472"/>
  <c r="P472"/>
  <c r="O472"/>
  <c r="N472"/>
  <c r="M472"/>
  <c r="L472"/>
  <c r="K472"/>
  <c r="Q488"/>
  <c r="P488"/>
  <c r="O488"/>
  <c r="N488"/>
  <c r="M488"/>
  <c r="L488"/>
  <c r="K488"/>
  <c r="Q512"/>
  <c r="P512"/>
  <c r="O512"/>
  <c r="N512"/>
  <c r="M512"/>
  <c r="L512"/>
  <c r="K512"/>
  <c r="Q592"/>
  <c r="P592"/>
  <c r="O592"/>
  <c r="N592"/>
  <c r="M592"/>
  <c r="L592"/>
  <c r="K592"/>
  <c r="Q654"/>
  <c r="P654"/>
  <c r="O654"/>
  <c r="N654"/>
  <c r="M654"/>
  <c r="L654"/>
  <c r="K654"/>
  <c r="Q728"/>
  <c r="P728"/>
  <c r="O728"/>
  <c r="N728"/>
  <c r="M728"/>
  <c r="L728"/>
  <c r="K728"/>
  <c r="Q717"/>
  <c r="P717"/>
  <c r="O717"/>
  <c r="N717"/>
  <c r="M717"/>
  <c r="L717"/>
  <c r="K717"/>
  <c r="Q639"/>
  <c r="P639"/>
  <c r="O639"/>
  <c r="N639"/>
  <c r="M639"/>
  <c r="L639"/>
  <c r="K639"/>
  <c r="Q533"/>
  <c r="P533"/>
  <c r="O533"/>
  <c r="N533"/>
  <c r="M533"/>
  <c r="L533"/>
  <c r="K533"/>
  <c r="Q478"/>
  <c r="P478"/>
  <c r="O478"/>
  <c r="N478"/>
  <c r="M478"/>
  <c r="L478"/>
  <c r="K478"/>
  <c r="Q461"/>
  <c r="P461"/>
  <c r="O461"/>
  <c r="N461"/>
  <c r="M461"/>
  <c r="L461"/>
  <c r="K461"/>
  <c r="Q452"/>
  <c r="P452"/>
  <c r="O452"/>
  <c r="N452"/>
  <c r="M452"/>
  <c r="L452"/>
  <c r="K452"/>
  <c r="Q454"/>
  <c r="P454"/>
  <c r="O454"/>
  <c r="N454"/>
  <c r="M454"/>
  <c r="L454"/>
  <c r="K454"/>
  <c r="Q465"/>
  <c r="P465"/>
  <c r="O465"/>
  <c r="N465"/>
  <c r="M465"/>
  <c r="L465"/>
  <c r="K465"/>
  <c r="Q484"/>
  <c r="P484"/>
  <c r="O484"/>
  <c r="N484"/>
  <c r="M484"/>
  <c r="L484"/>
  <c r="K484"/>
  <c r="Q511"/>
  <c r="P511"/>
  <c r="O511"/>
  <c r="N511"/>
  <c r="M511"/>
  <c r="L511"/>
  <c r="K511"/>
  <c r="Q549"/>
  <c r="P549"/>
  <c r="O549"/>
  <c r="N549"/>
  <c r="M549"/>
  <c r="L549"/>
  <c r="K549"/>
  <c r="Q600"/>
  <c r="P600"/>
  <c r="O600"/>
  <c r="N600"/>
  <c r="M600"/>
  <c r="L600"/>
  <c r="K600"/>
  <c r="Q669"/>
  <c r="P669"/>
  <c r="O669"/>
  <c r="N669"/>
  <c r="M669"/>
  <c r="L669"/>
  <c r="K669"/>
  <c r="Q690"/>
  <c r="P690"/>
  <c r="O690"/>
  <c r="N690"/>
  <c r="M690"/>
  <c r="L690"/>
  <c r="K690"/>
  <c r="Q617"/>
  <c r="P617"/>
  <c r="O617"/>
  <c r="N617"/>
  <c r="M617"/>
  <c r="L617"/>
  <c r="K617"/>
  <c r="Q559"/>
  <c r="P559"/>
  <c r="O559"/>
  <c r="N559"/>
  <c r="M559"/>
  <c r="L559"/>
  <c r="K559"/>
  <c r="Q516"/>
  <c r="P516"/>
  <c r="O516"/>
  <c r="N516"/>
  <c r="M516"/>
  <c r="L516"/>
  <c r="K516"/>
  <c r="Q469"/>
  <c r="P469"/>
  <c r="O469"/>
  <c r="N469"/>
  <c r="M469"/>
  <c r="L469"/>
  <c r="K469"/>
  <c r="Q453"/>
  <c r="P453"/>
  <c r="O453"/>
  <c r="N453"/>
  <c r="M453"/>
  <c r="L453"/>
  <c r="K453"/>
  <c r="Q733"/>
  <c r="P733"/>
  <c r="O733"/>
  <c r="N733"/>
  <c r="M733"/>
  <c r="L733"/>
  <c r="K733"/>
  <c r="Q723"/>
  <c r="P723"/>
  <c r="O723"/>
  <c r="N723"/>
  <c r="M723"/>
  <c r="L723"/>
  <c r="K723"/>
  <c r="Q726"/>
  <c r="P726"/>
  <c r="O726"/>
  <c r="N726"/>
  <c r="M726"/>
  <c r="L726"/>
  <c r="K726"/>
  <c r="Q727"/>
  <c r="P727"/>
  <c r="O727"/>
  <c r="N727"/>
  <c r="M727"/>
  <c r="L727"/>
  <c r="K727"/>
  <c r="Q695"/>
  <c r="P695"/>
  <c r="O695"/>
  <c r="N695"/>
  <c r="M695"/>
  <c r="L695"/>
  <c r="K695"/>
  <c r="Q666"/>
  <c r="P666"/>
  <c r="O666"/>
  <c r="N666"/>
  <c r="M666"/>
  <c r="L666"/>
  <c r="K666"/>
  <c r="Q646"/>
  <c r="P646"/>
  <c r="O646"/>
  <c r="N646"/>
  <c r="M646"/>
  <c r="L646"/>
  <c r="K646"/>
  <c r="Q638"/>
  <c r="P638"/>
  <c r="O638"/>
  <c r="N638"/>
  <c r="M638"/>
  <c r="L638"/>
  <c r="K638"/>
  <c r="Q652"/>
  <c r="P652"/>
  <c r="O652"/>
  <c r="N652"/>
  <c r="M652"/>
  <c r="L652"/>
  <c r="K652"/>
  <c r="Q688"/>
  <c r="P688"/>
  <c r="O688"/>
  <c r="N688"/>
  <c r="M688"/>
  <c r="L688"/>
  <c r="K688"/>
  <c r="Q634"/>
  <c r="P634"/>
  <c r="O634"/>
  <c r="N634"/>
  <c r="M634"/>
  <c r="L634"/>
  <c r="K634"/>
  <c r="Q586"/>
  <c r="P586"/>
  <c r="O586"/>
  <c r="N586"/>
  <c r="M586"/>
  <c r="L586"/>
  <c r="K586"/>
  <c r="Q579"/>
  <c r="P579"/>
  <c r="O579"/>
  <c r="N579"/>
  <c r="M579"/>
  <c r="L579"/>
  <c r="K579"/>
  <c r="Q577"/>
  <c r="P577"/>
  <c r="O577"/>
  <c r="N577"/>
  <c r="M577"/>
  <c r="L577"/>
  <c r="K577"/>
  <c r="Q585"/>
  <c r="P585"/>
  <c r="O585"/>
  <c r="N585"/>
  <c r="M585"/>
  <c r="L585"/>
  <c r="K585"/>
  <c r="Q611"/>
  <c r="P611"/>
  <c r="O611"/>
  <c r="N611"/>
  <c r="M611"/>
  <c r="L611"/>
  <c r="K611"/>
  <c r="Q574"/>
  <c r="P574"/>
  <c r="O574"/>
  <c r="N574"/>
  <c r="M574"/>
  <c r="L574"/>
  <c r="K574"/>
  <c r="Q547"/>
  <c r="P547"/>
  <c r="O547"/>
  <c r="N547"/>
  <c r="M547"/>
  <c r="L547"/>
  <c r="K547"/>
  <c r="Q520"/>
  <c r="P520"/>
  <c r="O520"/>
  <c r="N520"/>
  <c r="M520"/>
  <c r="L520"/>
  <c r="K520"/>
  <c r="Q523"/>
  <c r="P523"/>
  <c r="O523"/>
  <c r="N523"/>
  <c r="M523"/>
  <c r="L523"/>
  <c r="K523"/>
  <c r="Q538"/>
  <c r="P538"/>
  <c r="O538"/>
  <c r="N538"/>
  <c r="M538"/>
  <c r="L538"/>
  <c r="K538"/>
  <c r="Q588"/>
  <c r="P588"/>
  <c r="O588"/>
  <c r="N588"/>
  <c r="M588"/>
  <c r="L588"/>
  <c r="K588"/>
  <c r="Q550"/>
  <c r="P550"/>
  <c r="O550"/>
  <c r="N550"/>
  <c r="M550"/>
  <c r="L550"/>
  <c r="K550"/>
  <c r="Q515"/>
  <c r="P515"/>
  <c r="O515"/>
  <c r="N515"/>
  <c r="M515"/>
  <c r="L515"/>
  <c r="K515"/>
  <c r="Q498"/>
  <c r="P498"/>
  <c r="O498"/>
  <c r="N498"/>
  <c r="M498"/>
  <c r="L498"/>
  <c r="K498"/>
  <c r="Q487"/>
  <c r="P487"/>
  <c r="O487"/>
  <c r="N487"/>
  <c r="M487"/>
  <c r="L487"/>
  <c r="K487"/>
  <c r="Q485"/>
  <c r="P485"/>
  <c r="O485"/>
  <c r="N485"/>
  <c r="M485"/>
  <c r="L485"/>
  <c r="K485"/>
  <c r="Q491"/>
  <c r="P491"/>
  <c r="O491"/>
  <c r="N491"/>
  <c r="M491"/>
  <c r="L491"/>
  <c r="K491"/>
  <c r="Q642"/>
  <c r="P642"/>
  <c r="O642"/>
  <c r="N642"/>
  <c r="M642"/>
  <c r="L642"/>
  <c r="K642"/>
  <c r="Q583"/>
  <c r="P583"/>
  <c r="O583"/>
  <c r="N583"/>
  <c r="M583"/>
  <c r="L583"/>
  <c r="K583"/>
  <c r="Q534"/>
  <c r="P534"/>
  <c r="O534"/>
  <c r="N534"/>
  <c r="M534"/>
  <c r="L534"/>
  <c r="K534"/>
  <c r="Q475"/>
  <c r="P475"/>
  <c r="O475"/>
  <c r="N475"/>
  <c r="M475"/>
  <c r="L475"/>
  <c r="K475"/>
  <c r="Q456"/>
  <c r="P456"/>
  <c r="O456"/>
  <c r="N456"/>
  <c r="M456"/>
  <c r="L456"/>
  <c r="K456"/>
  <c r="Q450"/>
  <c r="P450"/>
  <c r="O450"/>
  <c r="N450"/>
  <c r="M450"/>
  <c r="L450"/>
  <c r="K450"/>
  <c r="Q460"/>
  <c r="P460"/>
  <c r="O460"/>
  <c r="N460"/>
  <c r="M460"/>
  <c r="L460"/>
  <c r="K460"/>
  <c r="Q663"/>
  <c r="P663"/>
  <c r="O663"/>
  <c r="N663"/>
  <c r="M663"/>
  <c r="L663"/>
  <c r="K663"/>
  <c r="Q590"/>
  <c r="P590"/>
  <c r="O590"/>
  <c r="N590"/>
  <c r="M590"/>
  <c r="L590"/>
  <c r="K590"/>
  <c r="Q536"/>
  <c r="P536"/>
  <c r="O536"/>
  <c r="N536"/>
  <c r="M536"/>
  <c r="L536"/>
  <c r="K536"/>
  <c r="Q496"/>
  <c r="P496"/>
  <c r="O496"/>
  <c r="N496"/>
  <c r="M496"/>
  <c r="L496"/>
  <c r="K496"/>
  <c r="Q466"/>
  <c r="P466"/>
  <c r="O466"/>
  <c r="N466"/>
  <c r="M466"/>
  <c r="L466"/>
  <c r="K466"/>
  <c r="Q445"/>
  <c r="P445"/>
  <c r="O445"/>
  <c r="N445"/>
  <c r="M445"/>
  <c r="L445"/>
  <c r="K445"/>
  <c r="Q433"/>
  <c r="P433"/>
  <c r="O433"/>
  <c r="N433"/>
  <c r="M433"/>
  <c r="L433"/>
  <c r="K433"/>
  <c r="Q428"/>
  <c r="P428"/>
  <c r="O428"/>
  <c r="N428"/>
  <c r="M428"/>
  <c r="L428"/>
  <c r="K428"/>
  <c r="Q431"/>
  <c r="P431"/>
  <c r="O431"/>
  <c r="N431"/>
  <c r="M431"/>
  <c r="L431"/>
  <c r="K431"/>
  <c r="Q443"/>
  <c r="P443"/>
  <c r="O443"/>
  <c r="N443"/>
  <c r="M443"/>
  <c r="L443"/>
  <c r="K443"/>
  <c r="Q613"/>
  <c r="P613"/>
  <c r="O613"/>
  <c r="N613"/>
  <c r="M613"/>
  <c r="L613"/>
  <c r="K613"/>
  <c r="Q552"/>
  <c r="P552"/>
  <c r="O552"/>
  <c r="N552"/>
  <c r="M552"/>
  <c r="L552"/>
  <c r="K552"/>
  <c r="Q503"/>
  <c r="P503"/>
  <c r="O503"/>
  <c r="N503"/>
  <c r="M503"/>
  <c r="L503"/>
  <c r="K503"/>
  <c r="Q467"/>
  <c r="P467"/>
  <c r="O467"/>
  <c r="N467"/>
  <c r="M467"/>
  <c r="L467"/>
  <c r="K467"/>
  <c r="Q442"/>
  <c r="P442"/>
  <c r="O442"/>
  <c r="N442"/>
  <c r="M442"/>
  <c r="L442"/>
  <c r="K442"/>
  <c r="Q420"/>
  <c r="P420"/>
  <c r="O420"/>
  <c r="N420"/>
  <c r="M420"/>
  <c r="L420"/>
  <c r="K420"/>
  <c r="Q412"/>
  <c r="P412"/>
  <c r="O412"/>
  <c r="N412"/>
  <c r="M412"/>
  <c r="L412"/>
  <c r="K412"/>
  <c r="Q410"/>
  <c r="P410"/>
  <c r="O410"/>
  <c r="N410"/>
  <c r="M410"/>
  <c r="L410"/>
  <c r="K410"/>
  <c r="Q417"/>
  <c r="P417"/>
  <c r="O417"/>
  <c r="N417"/>
  <c r="M417"/>
  <c r="L417"/>
  <c r="K417"/>
  <c r="Q432"/>
  <c r="P432"/>
  <c r="O432"/>
  <c r="N432"/>
  <c r="M432"/>
  <c r="L432"/>
  <c r="K432"/>
  <c r="Q734"/>
  <c r="P734"/>
  <c r="O734"/>
  <c r="N734"/>
  <c r="M734"/>
  <c r="L734"/>
  <c r="K734"/>
  <c r="Q640"/>
  <c r="P640"/>
  <c r="O640"/>
  <c r="N640"/>
  <c r="M640"/>
  <c r="L640"/>
  <c r="K640"/>
  <c r="Q575"/>
  <c r="P575"/>
  <c r="O575"/>
  <c r="N575"/>
  <c r="M575"/>
  <c r="L575"/>
  <c r="K575"/>
  <c r="Q518"/>
  <c r="P518"/>
  <c r="O518"/>
  <c r="N518"/>
  <c r="M518"/>
  <c r="L518"/>
  <c r="K518"/>
  <c r="Q477"/>
  <c r="P477"/>
  <c r="O477"/>
  <c r="N477"/>
  <c r="M477"/>
  <c r="L477"/>
  <c r="K477"/>
  <c r="Q446"/>
  <c r="P446"/>
  <c r="O446"/>
  <c r="N446"/>
  <c r="M446"/>
  <c r="L446"/>
  <c r="K446"/>
  <c r="Q421"/>
  <c r="P421"/>
  <c r="O421"/>
  <c r="N421"/>
  <c r="M421"/>
  <c r="L421"/>
  <c r="K421"/>
  <c r="Q409"/>
  <c r="P409"/>
  <c r="O409"/>
  <c r="N409"/>
  <c r="M409"/>
  <c r="L409"/>
  <c r="K409"/>
  <c r="Q400"/>
  <c r="P400"/>
  <c r="O400"/>
  <c r="N400"/>
  <c r="M400"/>
  <c r="L400"/>
  <c r="K400"/>
  <c r="Q403"/>
  <c r="P403"/>
  <c r="O403"/>
  <c r="N403"/>
  <c r="M403"/>
  <c r="L403"/>
  <c r="K403"/>
  <c r="Q411"/>
  <c r="P411"/>
  <c r="O411"/>
  <c r="N411"/>
  <c r="M411"/>
  <c r="L411"/>
  <c r="K411"/>
  <c r="Q429"/>
  <c r="P429"/>
  <c r="O429"/>
  <c r="N429"/>
  <c r="M429"/>
  <c r="L429"/>
  <c r="K429"/>
  <c r="Q451"/>
  <c r="P451"/>
  <c r="O451"/>
  <c r="N451"/>
  <c r="M451"/>
  <c r="L451"/>
  <c r="K451"/>
  <c r="Q671"/>
  <c r="P671"/>
  <c r="O671"/>
  <c r="N671"/>
  <c r="M671"/>
  <c r="L671"/>
  <c r="K671"/>
  <c r="Q615"/>
  <c r="P615"/>
  <c r="O615"/>
  <c r="N615"/>
  <c r="M615"/>
  <c r="L615"/>
  <c r="K615"/>
  <c r="Q551"/>
  <c r="P551"/>
  <c r="O551"/>
  <c r="N551"/>
  <c r="M551"/>
  <c r="L551"/>
  <c r="K551"/>
  <c r="Q500"/>
  <c r="P500"/>
  <c r="O500"/>
  <c r="N500"/>
  <c r="M500"/>
  <c r="L500"/>
  <c r="K500"/>
  <c r="Q458"/>
  <c r="P458"/>
  <c r="O458"/>
  <c r="N458"/>
  <c r="M458"/>
  <c r="L458"/>
  <c r="K458"/>
  <c r="Q435"/>
  <c r="P435"/>
  <c r="O435"/>
  <c r="N435"/>
  <c r="M435"/>
  <c r="L435"/>
  <c r="K435"/>
  <c r="Q413"/>
  <c r="P413"/>
  <c r="O413"/>
  <c r="N413"/>
  <c r="M413"/>
  <c r="L413"/>
  <c r="K413"/>
  <c r="Q401"/>
  <c r="P401"/>
  <c r="O401"/>
  <c r="N401"/>
  <c r="M401"/>
  <c r="L401"/>
  <c r="K401"/>
  <c r="Q729"/>
  <c r="P729"/>
  <c r="O729"/>
  <c r="N729"/>
  <c r="M729"/>
  <c r="L729"/>
  <c r="K729"/>
  <c r="Q704"/>
  <c r="P704"/>
  <c r="O704"/>
  <c r="N704"/>
  <c r="M704"/>
  <c r="L704"/>
  <c r="K704"/>
  <c r="Q682"/>
  <c r="P682"/>
  <c r="O682"/>
  <c r="N682"/>
  <c r="M682"/>
  <c r="L682"/>
  <c r="K682"/>
  <c r="Q673"/>
  <c r="P673"/>
  <c r="O673"/>
  <c r="N673"/>
  <c r="M673"/>
  <c r="L673"/>
  <c r="K673"/>
  <c r="Q676"/>
  <c r="P676"/>
  <c r="O676"/>
  <c r="N676"/>
  <c r="M676"/>
  <c r="L676"/>
  <c r="K676"/>
  <c r="Q720"/>
  <c r="P720"/>
  <c r="O720"/>
  <c r="N720"/>
  <c r="M720"/>
  <c r="L720"/>
  <c r="K720"/>
  <c r="Q612"/>
  <c r="P612"/>
  <c r="O612"/>
  <c r="N612"/>
  <c r="M612"/>
  <c r="L612"/>
  <c r="K612"/>
  <c r="Q599"/>
  <c r="P599"/>
  <c r="O599"/>
  <c r="N599"/>
  <c r="M599"/>
  <c r="L599"/>
  <c r="K599"/>
  <c r="Q596"/>
  <c r="P596"/>
  <c r="O596"/>
  <c r="N596"/>
  <c r="M596"/>
  <c r="L596"/>
  <c r="K596"/>
  <c r="Q601"/>
  <c r="P601"/>
  <c r="O601"/>
  <c r="N601"/>
  <c r="M601"/>
  <c r="L601"/>
  <c r="K601"/>
  <c r="Q693"/>
  <c r="P693"/>
  <c r="O693"/>
  <c r="N693"/>
  <c r="M693"/>
  <c r="L693"/>
  <c r="K693"/>
  <c r="Q624"/>
  <c r="P624"/>
  <c r="O624"/>
  <c r="N624"/>
  <c r="M624"/>
  <c r="L624"/>
  <c r="K624"/>
  <c r="Q562"/>
  <c r="P562"/>
  <c r="O562"/>
  <c r="N562"/>
  <c r="M562"/>
  <c r="L562"/>
  <c r="K562"/>
  <c r="Q542"/>
  <c r="P542"/>
  <c r="O542"/>
  <c r="N542"/>
  <c r="M542"/>
  <c r="L542"/>
  <c r="K542"/>
  <c r="Q529"/>
  <c r="P529"/>
  <c r="O529"/>
  <c r="N529"/>
  <c r="M529"/>
  <c r="L529"/>
  <c r="K529"/>
  <c r="Q528"/>
  <c r="P528"/>
  <c r="O528"/>
  <c r="N528"/>
  <c r="M528"/>
  <c r="L528"/>
  <c r="K528"/>
  <c r="Q541"/>
  <c r="P541"/>
  <c r="O541"/>
  <c r="N541"/>
  <c r="M541"/>
  <c r="L541"/>
  <c r="K541"/>
  <c r="Q560"/>
  <c r="P560"/>
  <c r="O560"/>
  <c r="N560"/>
  <c r="M560"/>
  <c r="L560"/>
  <c r="K560"/>
  <c r="Q522"/>
  <c r="P522"/>
  <c r="O522"/>
  <c r="N522"/>
  <c r="M522"/>
  <c r="L522"/>
  <c r="K522"/>
  <c r="Q504"/>
  <c r="P504"/>
  <c r="O504"/>
  <c r="N504"/>
  <c r="M504"/>
  <c r="L504"/>
  <c r="K504"/>
  <c r="Q490"/>
  <c r="P490"/>
  <c r="O490"/>
  <c r="N490"/>
  <c r="M490"/>
  <c r="L490"/>
  <c r="K490"/>
  <c r="Q483"/>
  <c r="P483"/>
  <c r="O483"/>
  <c r="N483"/>
  <c r="M483"/>
  <c r="L483"/>
  <c r="K483"/>
  <c r="Q497"/>
  <c r="P497"/>
  <c r="O497"/>
  <c r="N497"/>
  <c r="M497"/>
  <c r="L497"/>
  <c r="K497"/>
  <c r="Q505"/>
  <c r="P505"/>
  <c r="O505"/>
  <c r="N505"/>
  <c r="M505"/>
  <c r="L505"/>
  <c r="K505"/>
  <c r="Q474"/>
  <c r="P474"/>
  <c r="O474"/>
  <c r="N474"/>
  <c r="M474"/>
  <c r="L474"/>
  <c r="K474"/>
  <c r="Q447"/>
  <c r="P447"/>
  <c r="O447"/>
  <c r="N447"/>
  <c r="M447"/>
  <c r="L447"/>
  <c r="K447"/>
  <c r="Q444"/>
  <c r="P444"/>
  <c r="O444"/>
  <c r="N444"/>
  <c r="M444"/>
  <c r="L444"/>
  <c r="K444"/>
  <c r="Q448"/>
  <c r="P448"/>
  <c r="O448"/>
  <c r="N448"/>
  <c r="M448"/>
  <c r="L448"/>
  <c r="K448"/>
  <c r="Q462"/>
  <c r="P462"/>
  <c r="O462"/>
  <c r="N462"/>
  <c r="M462"/>
  <c r="L462"/>
  <c r="K462"/>
  <c r="Q537"/>
  <c r="P537"/>
  <c r="O537"/>
  <c r="N537"/>
  <c r="M537"/>
  <c r="L537"/>
  <c r="K537"/>
  <c r="Q493"/>
  <c r="P493"/>
  <c r="O493"/>
  <c r="N493"/>
  <c r="M493"/>
  <c r="L493"/>
  <c r="K493"/>
  <c r="Q457"/>
  <c r="P457"/>
  <c r="O457"/>
  <c r="N457"/>
  <c r="M457"/>
  <c r="L457"/>
  <c r="K457"/>
  <c r="Q419"/>
  <c r="P419"/>
  <c r="O419"/>
  <c r="N419"/>
  <c r="M419"/>
  <c r="L419"/>
  <c r="K419"/>
  <c r="Q422"/>
  <c r="P422"/>
  <c r="O422"/>
  <c r="N422"/>
  <c r="M422"/>
  <c r="L422"/>
  <c r="K422"/>
  <c r="Q440"/>
  <c r="P440"/>
  <c r="O440"/>
  <c r="N440"/>
  <c r="M440"/>
  <c r="L440"/>
  <c r="K440"/>
  <c r="Q546"/>
  <c r="P546"/>
  <c r="O546"/>
  <c r="N546"/>
  <c r="M546"/>
  <c r="L546"/>
  <c r="K546"/>
  <c r="Q494"/>
  <c r="P494"/>
  <c r="O494"/>
  <c r="N494"/>
  <c r="M494"/>
  <c r="L494"/>
  <c r="K494"/>
  <c r="Q455"/>
  <c r="P455"/>
  <c r="O455"/>
  <c r="N455"/>
  <c r="M455"/>
  <c r="L455"/>
  <c r="K455"/>
  <c r="Q426"/>
  <c r="P426"/>
  <c r="O426"/>
  <c r="N426"/>
  <c r="M426"/>
  <c r="L426"/>
  <c r="K426"/>
  <c r="Q407"/>
  <c r="P407"/>
  <c r="O407"/>
  <c r="N407"/>
  <c r="M407"/>
  <c r="L407"/>
  <c r="K407"/>
  <c r="Q394"/>
  <c r="P394"/>
  <c r="O394"/>
  <c r="N394"/>
  <c r="M394"/>
  <c r="L394"/>
  <c r="K394"/>
  <c r="Q388"/>
  <c r="P388"/>
  <c r="O388"/>
  <c r="N388"/>
  <c r="M388"/>
  <c r="L388"/>
  <c r="K388"/>
  <c r="Q392"/>
  <c r="P392"/>
  <c r="O392"/>
  <c r="N392"/>
  <c r="M392"/>
  <c r="L392"/>
  <c r="K392"/>
  <c r="Q404"/>
  <c r="P404"/>
  <c r="O404"/>
  <c r="N404"/>
  <c r="M404"/>
  <c r="L404"/>
  <c r="K404"/>
  <c r="Q423"/>
  <c r="P423"/>
  <c r="O423"/>
  <c r="N423"/>
  <c r="M423"/>
  <c r="L423"/>
  <c r="K423"/>
  <c r="Q565"/>
  <c r="P565"/>
  <c r="O565"/>
  <c r="N565"/>
  <c r="M565"/>
  <c r="L565"/>
  <c r="K565"/>
  <c r="Q506"/>
  <c r="P506"/>
  <c r="O506"/>
  <c r="N506"/>
  <c r="M506"/>
  <c r="L506"/>
  <c r="K506"/>
  <c r="Q427"/>
  <c r="P427"/>
  <c r="O427"/>
  <c r="N427"/>
  <c r="M427"/>
  <c r="L427"/>
  <c r="K427"/>
  <c r="Q402"/>
  <c r="P402"/>
  <c r="O402"/>
  <c r="N402"/>
  <c r="M402"/>
  <c r="L402"/>
  <c r="K402"/>
  <c r="Q385"/>
  <c r="P385"/>
  <c r="O385"/>
  <c r="N385"/>
  <c r="M385"/>
  <c r="L385"/>
  <c r="K385"/>
  <c r="Q379"/>
  <c r="P379"/>
  <c r="O379"/>
  <c r="N379"/>
  <c r="M379"/>
  <c r="L379"/>
  <c r="K379"/>
  <c r="Q377"/>
  <c r="P377"/>
  <c r="O377"/>
  <c r="N377"/>
  <c r="M377"/>
  <c r="L377"/>
  <c r="K377"/>
  <c r="Q381"/>
  <c r="P381"/>
  <c r="O381"/>
  <c r="N381"/>
  <c r="M381"/>
  <c r="L381"/>
  <c r="K381"/>
  <c r="Q393"/>
  <c r="P393"/>
  <c r="O393"/>
  <c r="N393"/>
  <c r="M393"/>
  <c r="L393"/>
  <c r="K393"/>
  <c r="Q415"/>
  <c r="P415"/>
  <c r="O415"/>
  <c r="N415"/>
  <c r="M415"/>
  <c r="L415"/>
  <c r="K415"/>
  <c r="Q597"/>
  <c r="P597"/>
  <c r="O597"/>
  <c r="N597"/>
  <c r="M597"/>
  <c r="L597"/>
  <c r="K597"/>
  <c r="Q524"/>
  <c r="P524"/>
  <c r="O524"/>
  <c r="N524"/>
  <c r="M524"/>
  <c r="L524"/>
  <c r="K524"/>
  <c r="Q479"/>
  <c r="P479"/>
  <c r="O479"/>
  <c r="N479"/>
  <c r="M479"/>
  <c r="L479"/>
  <c r="K479"/>
  <c r="Q438"/>
  <c r="P438"/>
  <c r="O438"/>
  <c r="N438"/>
  <c r="M438"/>
  <c r="L438"/>
  <c r="K438"/>
  <c r="Q408"/>
  <c r="P408"/>
  <c r="O408"/>
  <c r="N408"/>
  <c r="M408"/>
  <c r="L408"/>
  <c r="K408"/>
  <c r="Q387"/>
  <c r="P387"/>
  <c r="O387"/>
  <c r="N387"/>
  <c r="M387"/>
  <c r="L387"/>
  <c r="K387"/>
  <c r="Q372"/>
  <c r="P372"/>
  <c r="O372"/>
  <c r="N372"/>
  <c r="M372"/>
  <c r="L372"/>
  <c r="K372"/>
  <c r="Q367"/>
  <c r="P367"/>
  <c r="O367"/>
  <c r="N367"/>
  <c r="M367"/>
  <c r="L367"/>
  <c r="K367"/>
  <c r="Q370"/>
  <c r="P370"/>
  <c r="O370"/>
  <c r="N370"/>
  <c r="M370"/>
  <c r="L370"/>
  <c r="K370"/>
  <c r="Q378"/>
  <c r="P378"/>
  <c r="O378"/>
  <c r="N378"/>
  <c r="M378"/>
  <c r="L378"/>
  <c r="K378"/>
  <c r="Q389"/>
  <c r="P389"/>
  <c r="O389"/>
  <c r="N389"/>
  <c r="M389"/>
  <c r="L389"/>
  <c r="K389"/>
  <c r="Q395"/>
  <c r="P395"/>
  <c r="O395"/>
  <c r="N395"/>
  <c r="M395"/>
  <c r="L395"/>
  <c r="K395"/>
  <c r="Q380"/>
  <c r="P380"/>
  <c r="O380"/>
  <c r="N380"/>
  <c r="M380"/>
  <c r="L380"/>
  <c r="K380"/>
  <c r="Q368"/>
  <c r="P368"/>
  <c r="O368"/>
  <c r="N368"/>
  <c r="M368"/>
  <c r="L368"/>
  <c r="K368"/>
  <c r="Q731"/>
  <c r="P731"/>
  <c r="O731"/>
  <c r="N731"/>
  <c r="M731"/>
  <c r="L731"/>
  <c r="K731"/>
  <c r="Q730"/>
  <c r="P730"/>
  <c r="O730"/>
  <c r="N730"/>
  <c r="M730"/>
  <c r="L730"/>
  <c r="K730"/>
  <c r="Q703"/>
  <c r="P703"/>
  <c r="O703"/>
  <c r="N703"/>
  <c r="M703"/>
  <c r="L703"/>
  <c r="K703"/>
  <c r="Q670"/>
  <c r="P670"/>
  <c r="O670"/>
  <c r="N670"/>
  <c r="M670"/>
  <c r="L670"/>
  <c r="K670"/>
  <c r="Q643"/>
  <c r="P643"/>
  <c r="O643"/>
  <c r="N643"/>
  <c r="M643"/>
  <c r="L643"/>
  <c r="K643"/>
  <c r="Q632"/>
  <c r="P632"/>
  <c r="O632"/>
  <c r="N632"/>
  <c r="M632"/>
  <c r="L632"/>
  <c r="K632"/>
  <c r="Q635"/>
  <c r="P635"/>
  <c r="O635"/>
  <c r="N635"/>
  <c r="M635"/>
  <c r="L635"/>
  <c r="K635"/>
  <c r="Q658"/>
  <c r="P658"/>
  <c r="O658"/>
  <c r="N658"/>
  <c r="M658"/>
  <c r="L658"/>
  <c r="K658"/>
  <c r="Q696"/>
  <c r="P696"/>
  <c r="O696"/>
  <c r="N696"/>
  <c r="M696"/>
  <c r="L696"/>
  <c r="K696"/>
  <c r="Q636"/>
  <c r="P636"/>
  <c r="O636"/>
  <c r="N636"/>
  <c r="M636"/>
  <c r="L636"/>
  <c r="K636"/>
  <c r="Q608"/>
  <c r="P608"/>
  <c r="O608"/>
  <c r="N608"/>
  <c r="M608"/>
  <c r="L608"/>
  <c r="K608"/>
  <c r="Q581"/>
  <c r="P581"/>
  <c r="O581"/>
  <c r="N581"/>
  <c r="M581"/>
  <c r="L581"/>
  <c r="K581"/>
  <c r="Q572"/>
  <c r="P572"/>
  <c r="O572"/>
  <c r="N572"/>
  <c r="M572"/>
  <c r="L572"/>
  <c r="K572"/>
  <c r="Q567"/>
  <c r="P567"/>
  <c r="O567"/>
  <c r="N567"/>
  <c r="M567"/>
  <c r="L567"/>
  <c r="K567"/>
  <c r="Q573"/>
  <c r="P573"/>
  <c r="O573"/>
  <c r="N573"/>
  <c r="M573"/>
  <c r="L573"/>
  <c r="K573"/>
  <c r="Q584"/>
  <c r="P584"/>
  <c r="O584"/>
  <c r="N584"/>
  <c r="M584"/>
  <c r="L584"/>
  <c r="K584"/>
  <c r="Q607"/>
  <c r="P607"/>
  <c r="O607"/>
  <c r="N607"/>
  <c r="M607"/>
  <c r="L607"/>
  <c r="K607"/>
  <c r="Q563"/>
  <c r="P563"/>
  <c r="O563"/>
  <c r="N563"/>
  <c r="M563"/>
  <c r="L563"/>
  <c r="K563"/>
  <c r="Q531"/>
  <c r="P531"/>
  <c r="O531"/>
  <c r="N531"/>
  <c r="M531"/>
  <c r="L531"/>
  <c r="K531"/>
  <c r="Q508"/>
  <c r="P508"/>
  <c r="O508"/>
  <c r="N508"/>
  <c r="M508"/>
  <c r="L508"/>
  <c r="K508"/>
  <c r="Q507"/>
  <c r="P507"/>
  <c r="O507"/>
  <c r="N507"/>
  <c r="M507"/>
  <c r="L507"/>
  <c r="K507"/>
  <c r="Q513"/>
  <c r="P513"/>
  <c r="O513"/>
  <c r="N513"/>
  <c r="M513"/>
  <c r="L513"/>
  <c r="K513"/>
  <c r="Q530"/>
  <c r="P530"/>
  <c r="O530"/>
  <c r="N530"/>
  <c r="M530"/>
  <c r="L530"/>
  <c r="K530"/>
  <c r="Q501"/>
  <c r="P501"/>
  <c r="O501"/>
  <c r="N501"/>
  <c r="M501"/>
  <c r="L501"/>
  <c r="K501"/>
  <c r="Q480"/>
  <c r="P480"/>
  <c r="O480"/>
  <c r="N480"/>
  <c r="M480"/>
  <c r="L480"/>
  <c r="K480"/>
  <c r="Q463"/>
  <c r="P463"/>
  <c r="O463"/>
  <c r="N463"/>
  <c r="M463"/>
  <c r="L463"/>
  <c r="K463"/>
  <c r="Q459"/>
  <c r="P459"/>
  <c r="O459"/>
  <c r="N459"/>
  <c r="M459"/>
  <c r="L459"/>
  <c r="K459"/>
  <c r="Q473"/>
  <c r="P473"/>
  <c r="O473"/>
  <c r="N473"/>
  <c r="M473"/>
  <c r="L473"/>
  <c r="K473"/>
  <c r="Q492"/>
  <c r="P492"/>
  <c r="O492"/>
  <c r="N492"/>
  <c r="M492"/>
  <c r="L492"/>
  <c r="K492"/>
  <c r="Q481"/>
  <c r="P481"/>
  <c r="O481"/>
  <c r="N481"/>
  <c r="M481"/>
  <c r="L481"/>
  <c r="K481"/>
  <c r="Q449"/>
  <c r="P449"/>
  <c r="O449"/>
  <c r="N449"/>
  <c r="M449"/>
  <c r="L449"/>
  <c r="K449"/>
  <c r="Q436"/>
  <c r="P436"/>
  <c r="O436"/>
  <c r="N436"/>
  <c r="M436"/>
  <c r="L436"/>
  <c r="K436"/>
  <c r="Q418"/>
  <c r="P418"/>
  <c r="O418"/>
  <c r="N418"/>
  <c r="M418"/>
  <c r="L418"/>
  <c r="K418"/>
  <c r="Q425"/>
  <c r="P425"/>
  <c r="O425"/>
  <c r="N425"/>
  <c r="M425"/>
  <c r="L425"/>
  <c r="K425"/>
  <c r="Q441"/>
  <c r="P441"/>
  <c r="O441"/>
  <c r="N441"/>
  <c r="M441"/>
  <c r="L441"/>
  <c r="K441"/>
  <c r="Q470"/>
  <c r="P470"/>
  <c r="O470"/>
  <c r="N470"/>
  <c r="M470"/>
  <c r="L470"/>
  <c r="K470"/>
  <c r="Q437"/>
  <c r="P437"/>
  <c r="O437"/>
  <c r="N437"/>
  <c r="M437"/>
  <c r="L437"/>
  <c r="K437"/>
  <c r="Q414"/>
  <c r="P414"/>
  <c r="O414"/>
  <c r="N414"/>
  <c r="M414"/>
  <c r="L414"/>
  <c r="K414"/>
  <c r="Q397"/>
  <c r="P397"/>
  <c r="O397"/>
  <c r="N397"/>
  <c r="M397"/>
  <c r="L397"/>
  <c r="K397"/>
  <c r="Q391"/>
  <c r="P391"/>
  <c r="O391"/>
  <c r="N391"/>
  <c r="M391"/>
  <c r="L391"/>
  <c r="K391"/>
  <c r="Q398"/>
  <c r="P398"/>
  <c r="O398"/>
  <c r="N398"/>
  <c r="M398"/>
  <c r="L398"/>
  <c r="K398"/>
  <c r="Q416"/>
  <c r="P416"/>
  <c r="O416"/>
  <c r="N416"/>
  <c r="M416"/>
  <c r="L416"/>
  <c r="K416"/>
  <c r="Q471"/>
  <c r="P471"/>
  <c r="O471"/>
  <c r="N471"/>
  <c r="M471"/>
  <c r="L471"/>
  <c r="K471"/>
  <c r="Q434"/>
  <c r="P434"/>
  <c r="O434"/>
  <c r="N434"/>
  <c r="M434"/>
  <c r="L434"/>
  <c r="K434"/>
  <c r="Q405"/>
  <c r="P405"/>
  <c r="O405"/>
  <c r="N405"/>
  <c r="M405"/>
  <c r="L405"/>
  <c r="K405"/>
  <c r="Q384"/>
  <c r="P384"/>
  <c r="O384"/>
  <c r="N384"/>
  <c r="M384"/>
  <c r="L384"/>
  <c r="K384"/>
  <c r="Q375"/>
  <c r="P375"/>
  <c r="O375"/>
  <c r="N375"/>
  <c r="M375"/>
  <c r="L375"/>
  <c r="K375"/>
  <c r="Q371"/>
  <c r="P371"/>
  <c r="O371"/>
  <c r="N371"/>
  <c r="M371"/>
  <c r="L371"/>
  <c r="K371"/>
  <c r="Q373"/>
  <c r="P373"/>
  <c r="O373"/>
  <c r="N373"/>
  <c r="M373"/>
  <c r="L373"/>
  <c r="K373"/>
  <c r="Q383"/>
  <c r="P383"/>
  <c r="O383"/>
  <c r="N383"/>
  <c r="M383"/>
  <c r="L383"/>
  <c r="K383"/>
  <c r="Q399"/>
  <c r="P399"/>
  <c r="O399"/>
  <c r="N399"/>
  <c r="M399"/>
  <c r="L399"/>
  <c r="K399"/>
  <c r="Q439"/>
  <c r="P439"/>
  <c r="O439"/>
  <c r="N439"/>
  <c r="M439"/>
  <c r="L439"/>
  <c r="K439"/>
  <c r="Q406"/>
  <c r="P406"/>
  <c r="O406"/>
  <c r="N406"/>
  <c r="M406"/>
  <c r="L406"/>
  <c r="K406"/>
  <c r="Q382"/>
  <c r="P382"/>
  <c r="O382"/>
  <c r="N382"/>
  <c r="M382"/>
  <c r="L382"/>
  <c r="K382"/>
  <c r="Q365"/>
  <c r="P365"/>
  <c r="O365"/>
  <c r="N365"/>
  <c r="M365"/>
  <c r="L365"/>
  <c r="K365"/>
  <c r="Q363"/>
  <c r="P363"/>
  <c r="O363"/>
  <c r="N363"/>
  <c r="M363"/>
  <c r="L363"/>
  <c r="K363"/>
  <c r="Q362"/>
  <c r="P362"/>
  <c r="O362"/>
  <c r="N362"/>
  <c r="M362"/>
  <c r="L362"/>
  <c r="K362"/>
  <c r="Q364"/>
  <c r="P364"/>
  <c r="O364"/>
  <c r="N364"/>
  <c r="M364"/>
  <c r="L364"/>
  <c r="K364"/>
  <c r="Q374"/>
  <c r="P374"/>
  <c r="O374"/>
  <c r="N374"/>
  <c r="M374"/>
  <c r="L374"/>
  <c r="K374"/>
  <c r="Q386"/>
  <c r="P386"/>
  <c r="O386"/>
  <c r="N386"/>
  <c r="M386"/>
  <c r="L386"/>
  <c r="K386"/>
  <c r="Q366"/>
  <c r="P366"/>
  <c r="O366"/>
  <c r="N366"/>
  <c r="M366"/>
  <c r="L366"/>
  <c r="K366"/>
  <c r="Q361"/>
  <c r="P361"/>
  <c r="O361"/>
  <c r="N361"/>
  <c r="M361"/>
  <c r="L361"/>
  <c r="K361"/>
  <c r="Q358"/>
  <c r="P358"/>
  <c r="O358"/>
  <c r="N358"/>
  <c r="M358"/>
  <c r="L358"/>
  <c r="K358"/>
  <c r="Q360"/>
  <c r="P360"/>
  <c r="O360"/>
  <c r="N360"/>
  <c r="M360"/>
  <c r="L360"/>
  <c r="K360"/>
  <c r="Q359"/>
  <c r="P359"/>
  <c r="O359"/>
  <c r="N359"/>
  <c r="M359"/>
  <c r="L359"/>
  <c r="K359"/>
  <c r="Q732"/>
  <c r="P732"/>
  <c r="O732"/>
  <c r="N732"/>
  <c r="M732"/>
  <c r="L732"/>
  <c r="K732"/>
  <c r="Q689"/>
  <c r="P689"/>
  <c r="O689"/>
  <c r="N689"/>
  <c r="M689"/>
  <c r="L689"/>
  <c r="K689"/>
  <c r="Q630"/>
  <c r="P630"/>
  <c r="O630"/>
  <c r="N630"/>
  <c r="M630"/>
  <c r="L630"/>
  <c r="K630"/>
  <c r="Q683"/>
  <c r="P683"/>
  <c r="O683"/>
  <c r="N683"/>
  <c r="M683"/>
  <c r="L683"/>
  <c r="K683"/>
  <c r="Q598"/>
  <c r="P598"/>
  <c r="O598"/>
  <c r="N598"/>
  <c r="M598"/>
  <c r="L598"/>
  <c r="K598"/>
  <c r="Q521"/>
  <c r="P521"/>
  <c r="O521"/>
  <c r="N521"/>
  <c r="M521"/>
  <c r="L521"/>
  <c r="K521"/>
  <c r="Q424"/>
  <c r="P424"/>
  <c r="O424"/>
  <c r="N424"/>
  <c r="M424"/>
  <c r="L424"/>
  <c r="K424"/>
  <c r="Q390"/>
  <c r="P390"/>
  <c r="O390"/>
  <c r="N390"/>
  <c r="M390"/>
  <c r="L390"/>
  <c r="K390"/>
  <c r="Q396"/>
  <c r="P396"/>
  <c r="O396"/>
  <c r="N396"/>
  <c r="M396"/>
  <c r="L396"/>
  <c r="K396"/>
  <c r="Q369"/>
  <c r="P369"/>
  <c r="O369"/>
  <c r="N369"/>
  <c r="M369"/>
  <c r="L369"/>
  <c r="K369"/>
  <c r="Q430"/>
  <c r="P430"/>
  <c r="O430"/>
  <c r="N430"/>
  <c r="M430"/>
  <c r="L430"/>
  <c r="L10" s="1"/>
  <c r="K430"/>
  <c r="K10" s="1"/>
  <c r="Q376"/>
  <c r="Q10" s="1"/>
  <c r="P376"/>
  <c r="N376"/>
  <c r="K24" l="1"/>
  <c r="K23"/>
  <c r="K22"/>
  <c r="K21"/>
  <c r="K20"/>
  <c r="L24"/>
  <c r="L23"/>
  <c r="L22"/>
  <c r="L21"/>
  <c r="L20"/>
  <c r="L25" s="1"/>
  <c r="M24"/>
  <c r="M23"/>
  <c r="M22"/>
  <c r="M21"/>
  <c r="M20"/>
  <c r="O24"/>
  <c r="O23"/>
  <c r="O22"/>
  <c r="O21"/>
  <c r="O20"/>
  <c r="O25" s="1"/>
  <c r="L26"/>
  <c r="O26"/>
  <c r="N10"/>
  <c r="Y376"/>
  <c r="V376"/>
  <c r="P10"/>
  <c r="U376"/>
  <c r="R376"/>
  <c r="M10"/>
  <c r="Y430"/>
  <c r="X430"/>
  <c r="W430"/>
  <c r="V430"/>
  <c r="U430"/>
  <c r="T430"/>
  <c r="S430"/>
  <c r="R430"/>
  <c r="Y369"/>
  <c r="X369"/>
  <c r="W369"/>
  <c r="V369"/>
  <c r="U369"/>
  <c r="T369"/>
  <c r="S369"/>
  <c r="R369"/>
  <c r="Y396"/>
  <c r="X396"/>
  <c r="W396"/>
  <c r="V396"/>
  <c r="U396"/>
  <c r="T396"/>
  <c r="S396"/>
  <c r="R396"/>
  <c r="Y390"/>
  <c r="X390"/>
  <c r="W390"/>
  <c r="V390"/>
  <c r="U390"/>
  <c r="T390"/>
  <c r="S390"/>
  <c r="R390"/>
  <c r="Y424"/>
  <c r="X424"/>
  <c r="W424"/>
  <c r="V424"/>
  <c r="U424"/>
  <c r="T424"/>
  <c r="S424"/>
  <c r="R424"/>
  <c r="Y521"/>
  <c r="X521"/>
  <c r="W521"/>
  <c r="V521"/>
  <c r="U521"/>
  <c r="T521"/>
  <c r="S521"/>
  <c r="R521"/>
  <c r="Y598"/>
  <c r="X598"/>
  <c r="W598"/>
  <c r="V598"/>
  <c r="U598"/>
  <c r="T598"/>
  <c r="S598"/>
  <c r="R598"/>
  <c r="Y683"/>
  <c r="X683"/>
  <c r="W683"/>
  <c r="V683"/>
  <c r="U683"/>
  <c r="T683"/>
  <c r="S683"/>
  <c r="R683"/>
  <c r="Y630"/>
  <c r="X630"/>
  <c r="W630"/>
  <c r="V630"/>
  <c r="U630"/>
  <c r="T630"/>
  <c r="S630"/>
  <c r="R630"/>
  <c r="Y689"/>
  <c r="X689"/>
  <c r="W689"/>
  <c r="V689"/>
  <c r="U689"/>
  <c r="T689"/>
  <c r="S689"/>
  <c r="R689"/>
  <c r="Y732"/>
  <c r="X732"/>
  <c r="W732"/>
  <c r="V732"/>
  <c r="U732"/>
  <c r="T732"/>
  <c r="S732"/>
  <c r="R732"/>
  <c r="Y359"/>
  <c r="X359"/>
  <c r="W359"/>
  <c r="V359"/>
  <c r="U359"/>
  <c r="T359"/>
  <c r="S359"/>
  <c r="R359"/>
  <c r="Y360"/>
  <c r="X360"/>
  <c r="W360"/>
  <c r="V360"/>
  <c r="U360"/>
  <c r="T360"/>
  <c r="S360"/>
  <c r="R360"/>
  <c r="Y358"/>
  <c r="X358"/>
  <c r="W358"/>
  <c r="V358"/>
  <c r="U358"/>
  <c r="T358"/>
  <c r="S358"/>
  <c r="R358"/>
  <c r="Y361"/>
  <c r="X361"/>
  <c r="W361"/>
  <c r="V361"/>
  <c r="U361"/>
  <c r="T361"/>
  <c r="S361"/>
  <c r="R361"/>
  <c r="Y366"/>
  <c r="X366"/>
  <c r="W366"/>
  <c r="V366"/>
  <c r="U366"/>
  <c r="T366"/>
  <c r="S366"/>
  <c r="R366"/>
  <c r="Y386"/>
  <c r="X386"/>
  <c r="W386"/>
  <c r="V386"/>
  <c r="U386"/>
  <c r="T386"/>
  <c r="S386"/>
  <c r="R386"/>
  <c r="Y374"/>
  <c r="X374"/>
  <c r="W374"/>
  <c r="V374"/>
  <c r="U374"/>
  <c r="T374"/>
  <c r="S374"/>
  <c r="R374"/>
  <c r="Y364"/>
  <c r="X364"/>
  <c r="W364"/>
  <c r="V364"/>
  <c r="U364"/>
  <c r="T364"/>
  <c r="S364"/>
  <c r="R364"/>
  <c r="Y362"/>
  <c r="X362"/>
  <c r="W362"/>
  <c r="V362"/>
  <c r="U362"/>
  <c r="T362"/>
  <c r="S362"/>
  <c r="R362"/>
  <c r="Y363"/>
  <c r="X363"/>
  <c r="W363"/>
  <c r="V363"/>
  <c r="U363"/>
  <c r="T363"/>
  <c r="S363"/>
  <c r="R363"/>
  <c r="Y365"/>
  <c r="X365"/>
  <c r="W365"/>
  <c r="V365"/>
  <c r="U365"/>
  <c r="T365"/>
  <c r="S365"/>
  <c r="R365"/>
  <c r="Y382"/>
  <c r="X382"/>
  <c r="W382"/>
  <c r="V382"/>
  <c r="U382"/>
  <c r="T382"/>
  <c r="S382"/>
  <c r="R382"/>
  <c r="Y406"/>
  <c r="X406"/>
  <c r="W406"/>
  <c r="V406"/>
  <c r="U406"/>
  <c r="T406"/>
  <c r="S406"/>
  <c r="R406"/>
  <c r="Y439"/>
  <c r="X439"/>
  <c r="W439"/>
  <c r="V439"/>
  <c r="U439"/>
  <c r="T439"/>
  <c r="S439"/>
  <c r="R439"/>
  <c r="Y399"/>
  <c r="X399"/>
  <c r="W399"/>
  <c r="V399"/>
  <c r="U399"/>
  <c r="T399"/>
  <c r="S399"/>
  <c r="R399"/>
  <c r="Y383"/>
  <c r="X383"/>
  <c r="W383"/>
  <c r="V383"/>
  <c r="U383"/>
  <c r="T383"/>
  <c r="S383"/>
  <c r="R383"/>
  <c r="Y373"/>
  <c r="X373"/>
  <c r="W373"/>
  <c r="V373"/>
  <c r="U373"/>
  <c r="T373"/>
  <c r="S373"/>
  <c r="R373"/>
  <c r="Y371"/>
  <c r="X371"/>
  <c r="W371"/>
  <c r="V371"/>
  <c r="U371"/>
  <c r="T371"/>
  <c r="S371"/>
  <c r="R371"/>
  <c r="Y375"/>
  <c r="X375"/>
  <c r="W375"/>
  <c r="V375"/>
  <c r="U375"/>
  <c r="T375"/>
  <c r="S375"/>
  <c r="R375"/>
  <c r="Y384"/>
  <c r="X384"/>
  <c r="W384"/>
  <c r="V384"/>
  <c r="U384"/>
  <c r="T384"/>
  <c r="S384"/>
  <c r="R384"/>
  <c r="Y405"/>
  <c r="X405"/>
  <c r="W405"/>
  <c r="V405"/>
  <c r="U405"/>
  <c r="T405"/>
  <c r="S405"/>
  <c r="R405"/>
  <c r="Y434"/>
  <c r="X434"/>
  <c r="W434"/>
  <c r="V434"/>
  <c r="U434"/>
  <c r="T434"/>
  <c r="S434"/>
  <c r="R434"/>
  <c r="Y471"/>
  <c r="X471"/>
  <c r="W471"/>
  <c r="V471"/>
  <c r="U471"/>
  <c r="T471"/>
  <c r="S471"/>
  <c r="R471"/>
  <c r="Y416"/>
  <c r="X416"/>
  <c r="W416"/>
  <c r="V416"/>
  <c r="U416"/>
  <c r="T416"/>
  <c r="S416"/>
  <c r="R416"/>
  <c r="Y398"/>
  <c r="X398"/>
  <c r="W398"/>
  <c r="V398"/>
  <c r="U398"/>
  <c r="T398"/>
  <c r="S398"/>
  <c r="R398"/>
  <c r="Y391"/>
  <c r="X391"/>
  <c r="W391"/>
  <c r="V391"/>
  <c r="U391"/>
  <c r="T391"/>
  <c r="S391"/>
  <c r="R391"/>
  <c r="Y397"/>
  <c r="X397"/>
  <c r="W397"/>
  <c r="V397"/>
  <c r="U397"/>
  <c r="T397"/>
  <c r="S397"/>
  <c r="R397"/>
  <c r="Y414"/>
  <c r="X414"/>
  <c r="W414"/>
  <c r="V414"/>
  <c r="U414"/>
  <c r="T414"/>
  <c r="S414"/>
  <c r="R414"/>
  <c r="Y437"/>
  <c r="X437"/>
  <c r="W437"/>
  <c r="V437"/>
  <c r="U437"/>
  <c r="T437"/>
  <c r="S437"/>
  <c r="R437"/>
  <c r="Y470"/>
  <c r="X470"/>
  <c r="W470"/>
  <c r="V470"/>
  <c r="U470"/>
  <c r="T470"/>
  <c r="S470"/>
  <c r="R470"/>
  <c r="Y441"/>
  <c r="X441"/>
  <c r="W441"/>
  <c r="V441"/>
  <c r="U441"/>
  <c r="T441"/>
  <c r="S441"/>
  <c r="R441"/>
  <c r="Y425"/>
  <c r="X425"/>
  <c r="W425"/>
  <c r="V425"/>
  <c r="U425"/>
  <c r="T425"/>
  <c r="S425"/>
  <c r="R425"/>
  <c r="Y418"/>
  <c r="X418"/>
  <c r="W418"/>
  <c r="V418"/>
  <c r="U418"/>
  <c r="T418"/>
  <c r="S418"/>
  <c r="R418"/>
  <c r="Y436"/>
  <c r="X436"/>
  <c r="W436"/>
  <c r="V436"/>
  <c r="U436"/>
  <c r="T436"/>
  <c r="S436"/>
  <c r="R436"/>
  <c r="Y449"/>
  <c r="X449"/>
  <c r="W449"/>
  <c r="V449"/>
  <c r="U449"/>
  <c r="T449"/>
  <c r="S449"/>
  <c r="R449"/>
  <c r="Y481"/>
  <c r="X481"/>
  <c r="W481"/>
  <c r="V481"/>
  <c r="U481"/>
  <c r="T481"/>
  <c r="S481"/>
  <c r="R481"/>
  <c r="Y492"/>
  <c r="X492"/>
  <c r="W492"/>
  <c r="V492"/>
  <c r="U492"/>
  <c r="T492"/>
  <c r="S492"/>
  <c r="R492"/>
  <c r="Y473"/>
  <c r="X473"/>
  <c r="W473"/>
  <c r="V473"/>
  <c r="U473"/>
  <c r="T473"/>
  <c r="S473"/>
  <c r="R473"/>
  <c r="Y459"/>
  <c r="X459"/>
  <c r="W459"/>
  <c r="V459"/>
  <c r="U459"/>
  <c r="T459"/>
  <c r="S459"/>
  <c r="R459"/>
  <c r="Y463"/>
  <c r="X463"/>
  <c r="W463"/>
  <c r="V463"/>
  <c r="U463"/>
  <c r="T463"/>
  <c r="S463"/>
  <c r="R463"/>
  <c r="Y480"/>
  <c r="X480"/>
  <c r="W480"/>
  <c r="V480"/>
  <c r="U480"/>
  <c r="T480"/>
  <c r="S480"/>
  <c r="R480"/>
  <c r="Y501"/>
  <c r="X501"/>
  <c r="W501"/>
  <c r="V501"/>
  <c r="U501"/>
  <c r="T501"/>
  <c r="S501"/>
  <c r="R501"/>
  <c r="Y530"/>
  <c r="X530"/>
  <c r="W530"/>
  <c r="V530"/>
  <c r="U530"/>
  <c r="T530"/>
  <c r="S530"/>
  <c r="R530"/>
  <c r="Y513"/>
  <c r="X513"/>
  <c r="W513"/>
  <c r="V513"/>
  <c r="U513"/>
  <c r="T513"/>
  <c r="S513"/>
  <c r="R513"/>
  <c r="Y507"/>
  <c r="X507"/>
  <c r="W507"/>
  <c r="V507"/>
  <c r="U507"/>
  <c r="T507"/>
  <c r="S507"/>
  <c r="R507"/>
  <c r="Y508"/>
  <c r="X508"/>
  <c r="W508"/>
  <c r="V508"/>
  <c r="U508"/>
  <c r="T508"/>
  <c r="S508"/>
  <c r="R508"/>
  <c r="Y531"/>
  <c r="X531"/>
  <c r="W531"/>
  <c r="V531"/>
  <c r="U531"/>
  <c r="T531"/>
  <c r="S531"/>
  <c r="R531"/>
  <c r="Y563"/>
  <c r="X563"/>
  <c r="W563"/>
  <c r="V563"/>
  <c r="U563"/>
  <c r="T563"/>
  <c r="S563"/>
  <c r="R563"/>
  <c r="Y607"/>
  <c r="X607"/>
  <c r="W607"/>
  <c r="V607"/>
  <c r="U607"/>
  <c r="T607"/>
  <c r="S607"/>
  <c r="R607"/>
  <c r="Y584"/>
  <c r="X584"/>
  <c r="W584"/>
  <c r="V584"/>
  <c r="U584"/>
  <c r="T584"/>
  <c r="S584"/>
  <c r="R584"/>
  <c r="Y573"/>
  <c r="X573"/>
  <c r="W573"/>
  <c r="V573"/>
  <c r="U573"/>
  <c r="T573"/>
  <c r="S573"/>
  <c r="R573"/>
  <c r="Y567"/>
  <c r="X567"/>
  <c r="W567"/>
  <c r="V567"/>
  <c r="U567"/>
  <c r="T567"/>
  <c r="S567"/>
  <c r="R567"/>
  <c r="Y572"/>
  <c r="X572"/>
  <c r="W572"/>
  <c r="V572"/>
  <c r="U572"/>
  <c r="T572"/>
  <c r="S572"/>
  <c r="R572"/>
  <c r="Y581"/>
  <c r="X581"/>
  <c r="W581"/>
  <c r="V581"/>
  <c r="U581"/>
  <c r="T581"/>
  <c r="S581"/>
  <c r="R581"/>
  <c r="Y608"/>
  <c r="X608"/>
  <c r="W608"/>
  <c r="V608"/>
  <c r="U608"/>
  <c r="T608"/>
  <c r="S608"/>
  <c r="R608"/>
  <c r="Y636"/>
  <c r="X636"/>
  <c r="W636"/>
  <c r="V636"/>
  <c r="U636"/>
  <c r="T636"/>
  <c r="S636"/>
  <c r="R636"/>
  <c r="Y696"/>
  <c r="X696"/>
  <c r="W696"/>
  <c r="V696"/>
  <c r="U696"/>
  <c r="T696"/>
  <c r="S696"/>
  <c r="R696"/>
  <c r="Y658"/>
  <c r="X658"/>
  <c r="W658"/>
  <c r="V658"/>
  <c r="U658"/>
  <c r="T658"/>
  <c r="S658"/>
  <c r="R658"/>
  <c r="Y635"/>
  <c r="X635"/>
  <c r="W635"/>
  <c r="V635"/>
  <c r="U635"/>
  <c r="T635"/>
  <c r="S635"/>
  <c r="R635"/>
  <c r="Y632"/>
  <c r="X632"/>
  <c r="W632"/>
  <c r="V632"/>
  <c r="U632"/>
  <c r="T632"/>
  <c r="S632"/>
  <c r="R632"/>
  <c r="Y643"/>
  <c r="X643"/>
  <c r="W643"/>
  <c r="V643"/>
  <c r="U643"/>
  <c r="T643"/>
  <c r="S643"/>
  <c r="R643"/>
  <c r="Y670"/>
  <c r="X670"/>
  <c r="W670"/>
  <c r="V670"/>
  <c r="U670"/>
  <c r="T670"/>
  <c r="S670"/>
  <c r="R670"/>
  <c r="Y703"/>
  <c r="X703"/>
  <c r="W703"/>
  <c r="V703"/>
  <c r="U703"/>
  <c r="T703"/>
  <c r="S703"/>
  <c r="R703"/>
  <c r="Y730"/>
  <c r="X730"/>
  <c r="W730"/>
  <c r="V730"/>
  <c r="U730"/>
  <c r="T730"/>
  <c r="S730"/>
  <c r="R730"/>
  <c r="Y731"/>
  <c r="X731"/>
  <c r="W731"/>
  <c r="V731"/>
  <c r="U731"/>
  <c r="T731"/>
  <c r="S731"/>
  <c r="R731"/>
  <c r="Y368"/>
  <c r="X368"/>
  <c r="W368"/>
  <c r="V368"/>
  <c r="U368"/>
  <c r="T368"/>
  <c r="S368"/>
  <c r="R368"/>
  <c r="Y380"/>
  <c r="X380"/>
  <c r="W380"/>
  <c r="V380"/>
  <c r="U380"/>
  <c r="T380"/>
  <c r="S380"/>
  <c r="R380"/>
  <c r="Y395"/>
  <c r="X395"/>
  <c r="W395"/>
  <c r="V395"/>
  <c r="U395"/>
  <c r="T395"/>
  <c r="S395"/>
  <c r="R395"/>
  <c r="Y389"/>
  <c r="X389"/>
  <c r="W389"/>
  <c r="V389"/>
  <c r="U389"/>
  <c r="T389"/>
  <c r="S389"/>
  <c r="R389"/>
  <c r="Y378"/>
  <c r="X378"/>
  <c r="W378"/>
  <c r="V378"/>
  <c r="U378"/>
  <c r="T378"/>
  <c r="S378"/>
  <c r="R378"/>
  <c r="Y370"/>
  <c r="X370"/>
  <c r="W370"/>
  <c r="V370"/>
  <c r="U370"/>
  <c r="T370"/>
  <c r="S370"/>
  <c r="R370"/>
  <c r="Y367"/>
  <c r="X367"/>
  <c r="W367"/>
  <c r="V367"/>
  <c r="U367"/>
  <c r="T367"/>
  <c r="S367"/>
  <c r="R367"/>
  <c r="Y372"/>
  <c r="X372"/>
  <c r="W372"/>
  <c r="V372"/>
  <c r="U372"/>
  <c r="T372"/>
  <c r="S372"/>
  <c r="R372"/>
  <c r="Y387"/>
  <c r="X387"/>
  <c r="W387"/>
  <c r="V387"/>
  <c r="U387"/>
  <c r="T387"/>
  <c r="S387"/>
  <c r="R387"/>
  <c r="Y408"/>
  <c r="X408"/>
  <c r="W408"/>
  <c r="V408"/>
  <c r="U408"/>
  <c r="T408"/>
  <c r="S408"/>
  <c r="R408"/>
  <c r="Y438"/>
  <c r="X438"/>
  <c r="W438"/>
  <c r="V438"/>
  <c r="U438"/>
  <c r="T438"/>
  <c r="S438"/>
  <c r="R438"/>
  <c r="Y479"/>
  <c r="X479"/>
  <c r="W479"/>
  <c r="V479"/>
  <c r="U479"/>
  <c r="T479"/>
  <c r="S479"/>
  <c r="R479"/>
  <c r="Y524"/>
  <c r="X524"/>
  <c r="W524"/>
  <c r="V524"/>
  <c r="U524"/>
  <c r="T524"/>
  <c r="S524"/>
  <c r="R524"/>
  <c r="Y597"/>
  <c r="X597"/>
  <c r="W597"/>
  <c r="V597"/>
  <c r="U597"/>
  <c r="T597"/>
  <c r="S597"/>
  <c r="R597"/>
  <c r="Y415"/>
  <c r="X415"/>
  <c r="W415"/>
  <c r="V415"/>
  <c r="U415"/>
  <c r="T415"/>
  <c r="S415"/>
  <c r="R415"/>
  <c r="Y393"/>
  <c r="X393"/>
  <c r="W393"/>
  <c r="V393"/>
  <c r="U393"/>
  <c r="T393"/>
  <c r="S393"/>
  <c r="R393"/>
  <c r="Y381"/>
  <c r="X381"/>
  <c r="W381"/>
  <c r="V381"/>
  <c r="U381"/>
  <c r="T381"/>
  <c r="S381"/>
  <c r="R381"/>
  <c r="Y377"/>
  <c r="X377"/>
  <c r="W377"/>
  <c r="V377"/>
  <c r="U377"/>
  <c r="T377"/>
  <c r="S377"/>
  <c r="R377"/>
  <c r="Y379"/>
  <c r="X379"/>
  <c r="W379"/>
  <c r="V379"/>
  <c r="U379"/>
  <c r="T379"/>
  <c r="S379"/>
  <c r="R379"/>
  <c r="Y385"/>
  <c r="X385"/>
  <c r="W385"/>
  <c r="V385"/>
  <c r="U385"/>
  <c r="T385"/>
  <c r="S385"/>
  <c r="R385"/>
  <c r="Y402"/>
  <c r="X402"/>
  <c r="W402"/>
  <c r="V402"/>
  <c r="U402"/>
  <c r="T402"/>
  <c r="S402"/>
  <c r="R402"/>
  <c r="Y427"/>
  <c r="X427"/>
  <c r="W427"/>
  <c r="V427"/>
  <c r="U427"/>
  <c r="T427"/>
  <c r="S427"/>
  <c r="R427"/>
  <c r="Y506"/>
  <c r="X506"/>
  <c r="W506"/>
  <c r="V506"/>
  <c r="U506"/>
  <c r="T506"/>
  <c r="S506"/>
  <c r="R506"/>
  <c r="Y565"/>
  <c r="X565"/>
  <c r="W565"/>
  <c r="V565"/>
  <c r="U565"/>
  <c r="T565"/>
  <c r="S565"/>
  <c r="R565"/>
  <c r="Y423"/>
  <c r="X423"/>
  <c r="W423"/>
  <c r="V423"/>
  <c r="U423"/>
  <c r="T423"/>
  <c r="S423"/>
  <c r="R423"/>
  <c r="Y404"/>
  <c r="X404"/>
  <c r="W404"/>
  <c r="V404"/>
  <c r="U404"/>
  <c r="T404"/>
  <c r="S404"/>
  <c r="R404"/>
  <c r="Y392"/>
  <c r="X392"/>
  <c r="W392"/>
  <c r="V392"/>
  <c r="U392"/>
  <c r="T392"/>
  <c r="S392"/>
  <c r="R392"/>
  <c r="Y388"/>
  <c r="X388"/>
  <c r="W388"/>
  <c r="V388"/>
  <c r="U388"/>
  <c r="T388"/>
  <c r="S388"/>
  <c r="R388"/>
  <c r="Y394"/>
  <c r="X394"/>
  <c r="W394"/>
  <c r="V394"/>
  <c r="U394"/>
  <c r="T394"/>
  <c r="S394"/>
  <c r="R394"/>
  <c r="Y407"/>
  <c r="X407"/>
  <c r="W407"/>
  <c r="V407"/>
  <c r="U407"/>
  <c r="T407"/>
  <c r="S407"/>
  <c r="R407"/>
  <c r="Y426"/>
  <c r="X426"/>
  <c r="W426"/>
  <c r="V426"/>
  <c r="U426"/>
  <c r="T426"/>
  <c r="S426"/>
  <c r="R426"/>
  <c r="Y455"/>
  <c r="X455"/>
  <c r="W455"/>
  <c r="V455"/>
  <c r="U455"/>
  <c r="T455"/>
  <c r="S455"/>
  <c r="R455"/>
  <c r="Y494"/>
  <c r="X494"/>
  <c r="W494"/>
  <c r="V494"/>
  <c r="U494"/>
  <c r="T494"/>
  <c r="S494"/>
  <c r="R494"/>
  <c r="Y546"/>
  <c r="X546"/>
  <c r="W546"/>
  <c r="V546"/>
  <c r="U546"/>
  <c r="T546"/>
  <c r="S546"/>
  <c r="R546"/>
  <c r="Y440"/>
  <c r="X440"/>
  <c r="W440"/>
  <c r="V440"/>
  <c r="U440"/>
  <c r="T440"/>
  <c r="S440"/>
  <c r="R440"/>
  <c r="Y422"/>
  <c r="X422"/>
  <c r="W422"/>
  <c r="V422"/>
  <c r="U422"/>
  <c r="T422"/>
  <c r="S422"/>
  <c r="R422"/>
  <c r="Y419"/>
  <c r="X419"/>
  <c r="W419"/>
  <c r="V419"/>
  <c r="U419"/>
  <c r="T419"/>
  <c r="S419"/>
  <c r="R419"/>
  <c r="Y457"/>
  <c r="X457"/>
  <c r="W457"/>
  <c r="V457"/>
  <c r="U457"/>
  <c r="T457"/>
  <c r="S457"/>
  <c r="R457"/>
  <c r="Y493"/>
  <c r="X493"/>
  <c r="W493"/>
  <c r="V493"/>
  <c r="U493"/>
  <c r="T493"/>
  <c r="S493"/>
  <c r="R493"/>
  <c r="Y537"/>
  <c r="X537"/>
  <c r="W537"/>
  <c r="V537"/>
  <c r="U537"/>
  <c r="T537"/>
  <c r="S537"/>
  <c r="R537"/>
  <c r="Y462"/>
  <c r="X462"/>
  <c r="W462"/>
  <c r="V462"/>
  <c r="U462"/>
  <c r="T462"/>
  <c r="S462"/>
  <c r="R462"/>
  <c r="Y448"/>
  <c r="X448"/>
  <c r="W448"/>
  <c r="V448"/>
  <c r="U448"/>
  <c r="T448"/>
  <c r="S448"/>
  <c r="R448"/>
  <c r="Y444"/>
  <c r="X444"/>
  <c r="W444"/>
  <c r="V444"/>
  <c r="U444"/>
  <c r="T444"/>
  <c r="S444"/>
  <c r="R444"/>
  <c r="Y447"/>
  <c r="X447"/>
  <c r="W447"/>
  <c r="V447"/>
  <c r="U447"/>
  <c r="T447"/>
  <c r="S447"/>
  <c r="R447"/>
  <c r="Y474"/>
  <c r="X474"/>
  <c r="W474"/>
  <c r="V474"/>
  <c r="U474"/>
  <c r="T474"/>
  <c r="S474"/>
  <c r="R474"/>
  <c r="Y505"/>
  <c r="X505"/>
  <c r="W505"/>
  <c r="V505"/>
  <c r="U505"/>
  <c r="T505"/>
  <c r="S505"/>
  <c r="R505"/>
  <c r="Y497"/>
  <c r="X497"/>
  <c r="W497"/>
  <c r="V497"/>
  <c r="U497"/>
  <c r="T497"/>
  <c r="S497"/>
  <c r="R497"/>
  <c r="Y483"/>
  <c r="X483"/>
  <c r="W483"/>
  <c r="V483"/>
  <c r="U483"/>
  <c r="T483"/>
  <c r="S483"/>
  <c r="R483"/>
  <c r="Y490"/>
  <c r="X490"/>
  <c r="W490"/>
  <c r="V490"/>
  <c r="U490"/>
  <c r="T490"/>
  <c r="S490"/>
  <c r="R490"/>
  <c r="Y504"/>
  <c r="X504"/>
  <c r="W504"/>
  <c r="V504"/>
  <c r="U504"/>
  <c r="T504"/>
  <c r="S504"/>
  <c r="R504"/>
  <c r="Y522"/>
  <c r="X522"/>
  <c r="W522"/>
  <c r="V522"/>
  <c r="U522"/>
  <c r="T522"/>
  <c r="S522"/>
  <c r="R522"/>
  <c r="Y560"/>
  <c r="X560"/>
  <c r="W560"/>
  <c r="V560"/>
  <c r="U560"/>
  <c r="T560"/>
  <c r="S560"/>
  <c r="R560"/>
  <c r="Y541"/>
  <c r="X541"/>
  <c r="W541"/>
  <c r="V541"/>
  <c r="U541"/>
  <c r="T541"/>
  <c r="S541"/>
  <c r="R541"/>
  <c r="Y528"/>
  <c r="X528"/>
  <c r="W528"/>
  <c r="V528"/>
  <c r="U528"/>
  <c r="T528"/>
  <c r="S528"/>
  <c r="R528"/>
  <c r="Y529"/>
  <c r="X529"/>
  <c r="W529"/>
  <c r="V529"/>
  <c r="U529"/>
  <c r="T529"/>
  <c r="S529"/>
  <c r="R529"/>
  <c r="Y542"/>
  <c r="X542"/>
  <c r="W542"/>
  <c r="V542"/>
  <c r="U542"/>
  <c r="T542"/>
  <c r="S542"/>
  <c r="R542"/>
  <c r="Y562"/>
  <c r="X562"/>
  <c r="W562"/>
  <c r="V562"/>
  <c r="U562"/>
  <c r="T562"/>
  <c r="S562"/>
  <c r="R562"/>
  <c r="Y624"/>
  <c r="X624"/>
  <c r="W624"/>
  <c r="V624"/>
  <c r="U624"/>
  <c r="T624"/>
  <c r="S624"/>
  <c r="R624"/>
  <c r="Y693"/>
  <c r="X693"/>
  <c r="W693"/>
  <c r="V693"/>
  <c r="U693"/>
  <c r="T693"/>
  <c r="S693"/>
  <c r="R693"/>
  <c r="Y601"/>
  <c r="X601"/>
  <c r="W601"/>
  <c r="V601"/>
  <c r="U601"/>
  <c r="T601"/>
  <c r="S601"/>
  <c r="R601"/>
  <c r="Y596"/>
  <c r="X596"/>
  <c r="W596"/>
  <c r="V596"/>
  <c r="U596"/>
  <c r="T596"/>
  <c r="S596"/>
  <c r="R596"/>
  <c r="Y599"/>
  <c r="X599"/>
  <c r="W599"/>
  <c r="V599"/>
  <c r="U599"/>
  <c r="T599"/>
  <c r="S599"/>
  <c r="R599"/>
  <c r="Y612"/>
  <c r="X612"/>
  <c r="W612"/>
  <c r="V612"/>
  <c r="U612"/>
  <c r="T612"/>
  <c r="S612"/>
  <c r="R612"/>
  <c r="Y720"/>
  <c r="X720"/>
  <c r="W720"/>
  <c r="V720"/>
  <c r="U720"/>
  <c r="T720"/>
  <c r="S720"/>
  <c r="R720"/>
  <c r="Y676"/>
  <c r="X676"/>
  <c r="W676"/>
  <c r="V676"/>
  <c r="U676"/>
  <c r="T676"/>
  <c r="S676"/>
  <c r="R676"/>
  <c r="Y673"/>
  <c r="X673"/>
  <c r="W673"/>
  <c r="V673"/>
  <c r="U673"/>
  <c r="T673"/>
  <c r="S673"/>
  <c r="R673"/>
  <c r="Y682"/>
  <c r="X682"/>
  <c r="W682"/>
  <c r="V682"/>
  <c r="U682"/>
  <c r="T682"/>
  <c r="S682"/>
  <c r="R682"/>
  <c r="Y704"/>
  <c r="X704"/>
  <c r="W704"/>
  <c r="V704"/>
  <c r="U704"/>
  <c r="T704"/>
  <c r="S704"/>
  <c r="R704"/>
  <c r="Y729"/>
  <c r="X729"/>
  <c r="W729"/>
  <c r="V729"/>
  <c r="U729"/>
  <c r="T729"/>
  <c r="S729"/>
  <c r="R729"/>
  <c r="Y401"/>
  <c r="X401"/>
  <c r="W401"/>
  <c r="V401"/>
  <c r="U401"/>
  <c r="T401"/>
  <c r="S401"/>
  <c r="R401"/>
  <c r="Y413"/>
  <c r="X413"/>
  <c r="W413"/>
  <c r="V413"/>
  <c r="U413"/>
  <c r="T413"/>
  <c r="S413"/>
  <c r="R413"/>
  <c r="Y435"/>
  <c r="X435"/>
  <c r="W435"/>
  <c r="V435"/>
  <c r="U435"/>
  <c r="T435"/>
  <c r="S435"/>
  <c r="R435"/>
  <c r="Y458"/>
  <c r="X458"/>
  <c r="W458"/>
  <c r="V458"/>
  <c r="U458"/>
  <c r="T458"/>
  <c r="S458"/>
  <c r="R458"/>
  <c r="Y500"/>
  <c r="X500"/>
  <c r="W500"/>
  <c r="V500"/>
  <c r="U500"/>
  <c r="T500"/>
  <c r="S500"/>
  <c r="R500"/>
  <c r="Y551"/>
  <c r="X551"/>
  <c r="W551"/>
  <c r="V551"/>
  <c r="U551"/>
  <c r="T551"/>
  <c r="S551"/>
  <c r="R551"/>
  <c r="Y615"/>
  <c r="X615"/>
  <c r="W615"/>
  <c r="V615"/>
  <c r="U615"/>
  <c r="T615"/>
  <c r="S615"/>
  <c r="R615"/>
  <c r="Y671"/>
  <c r="X671"/>
  <c r="W671"/>
  <c r="V671"/>
  <c r="U671"/>
  <c r="T671"/>
  <c r="S671"/>
  <c r="R671"/>
  <c r="Y451"/>
  <c r="X451"/>
  <c r="W451"/>
  <c r="V451"/>
  <c r="U451"/>
  <c r="T451"/>
  <c r="S451"/>
  <c r="R451"/>
  <c r="Y429"/>
  <c r="X429"/>
  <c r="W429"/>
  <c r="V429"/>
  <c r="U429"/>
  <c r="T429"/>
  <c r="S429"/>
  <c r="R429"/>
  <c r="Y411"/>
  <c r="X411"/>
  <c r="W411"/>
  <c r="V411"/>
  <c r="U411"/>
  <c r="T411"/>
  <c r="S411"/>
  <c r="R411"/>
  <c r="Y403"/>
  <c r="X403"/>
  <c r="W403"/>
  <c r="V403"/>
  <c r="U403"/>
  <c r="T403"/>
  <c r="S403"/>
  <c r="R403"/>
  <c r="Y400"/>
  <c r="X400"/>
  <c r="W400"/>
  <c r="V400"/>
  <c r="U400"/>
  <c r="T400"/>
  <c r="S400"/>
  <c r="R400"/>
  <c r="Y409"/>
  <c r="X409"/>
  <c r="W409"/>
  <c r="V409"/>
  <c r="U409"/>
  <c r="T409"/>
  <c r="S409"/>
  <c r="R409"/>
  <c r="Y421"/>
  <c r="X421"/>
  <c r="W421"/>
  <c r="V421"/>
  <c r="U421"/>
  <c r="T421"/>
  <c r="S421"/>
  <c r="R421"/>
  <c r="Y446"/>
  <c r="X446"/>
  <c r="W446"/>
  <c r="V446"/>
  <c r="U446"/>
  <c r="T446"/>
  <c r="S446"/>
  <c r="R446"/>
  <c r="Y477"/>
  <c r="X477"/>
  <c r="W477"/>
  <c r="V477"/>
  <c r="U477"/>
  <c r="T477"/>
  <c r="S477"/>
  <c r="R477"/>
  <c r="Y518"/>
  <c r="X518"/>
  <c r="W518"/>
  <c r="V518"/>
  <c r="U518"/>
  <c r="T518"/>
  <c r="S518"/>
  <c r="R518"/>
  <c r="Y575"/>
  <c r="X575"/>
  <c r="W575"/>
  <c r="V575"/>
  <c r="U575"/>
  <c r="T575"/>
  <c r="S575"/>
  <c r="R575"/>
  <c r="Y640"/>
  <c r="X640"/>
  <c r="W640"/>
  <c r="V640"/>
  <c r="U640"/>
  <c r="T640"/>
  <c r="S640"/>
  <c r="R640"/>
  <c r="Y734"/>
  <c r="X734"/>
  <c r="W734"/>
  <c r="V734"/>
  <c r="U734"/>
  <c r="T734"/>
  <c r="S734"/>
  <c r="R734"/>
  <c r="Y432"/>
  <c r="X432"/>
  <c r="W432"/>
  <c r="V432"/>
  <c r="U432"/>
  <c r="T432"/>
  <c r="S432"/>
  <c r="R432"/>
  <c r="Y417"/>
  <c r="X417"/>
  <c r="W417"/>
  <c r="V417"/>
  <c r="U417"/>
  <c r="T417"/>
  <c r="S417"/>
  <c r="R417"/>
  <c r="Y410"/>
  <c r="X410"/>
  <c r="W410"/>
  <c r="V410"/>
  <c r="U410"/>
  <c r="T410"/>
  <c r="S410"/>
  <c r="R410"/>
  <c r="Y412"/>
  <c r="X412"/>
  <c r="W412"/>
  <c r="V412"/>
  <c r="U412"/>
  <c r="T412"/>
  <c r="S412"/>
  <c r="R412"/>
  <c r="Y420"/>
  <c r="X420"/>
  <c r="W420"/>
  <c r="V420"/>
  <c r="U420"/>
  <c r="T420"/>
  <c r="S420"/>
  <c r="R420"/>
  <c r="Y442"/>
  <c r="X442"/>
  <c r="W442"/>
  <c r="V442"/>
  <c r="U442"/>
  <c r="T442"/>
  <c r="S442"/>
  <c r="R442"/>
  <c r="Y467"/>
  <c r="X467"/>
  <c r="W467"/>
  <c r="V467"/>
  <c r="U467"/>
  <c r="T467"/>
  <c r="S467"/>
  <c r="R467"/>
  <c r="Y503"/>
  <c r="X503"/>
  <c r="W503"/>
  <c r="V503"/>
  <c r="U503"/>
  <c r="T503"/>
  <c r="S503"/>
  <c r="R503"/>
  <c r="Y552"/>
  <c r="X552"/>
  <c r="W552"/>
  <c r="V552"/>
  <c r="U552"/>
  <c r="T552"/>
  <c r="S552"/>
  <c r="R552"/>
  <c r="Y613"/>
  <c r="X613"/>
  <c r="W613"/>
  <c r="V613"/>
  <c r="U613"/>
  <c r="T613"/>
  <c r="S613"/>
  <c r="R613"/>
  <c r="Y443"/>
  <c r="X443"/>
  <c r="W443"/>
  <c r="V443"/>
  <c r="U443"/>
  <c r="T443"/>
  <c r="S443"/>
  <c r="R443"/>
  <c r="Y431"/>
  <c r="X431"/>
  <c r="W431"/>
  <c r="V431"/>
  <c r="U431"/>
  <c r="T431"/>
  <c r="S431"/>
  <c r="R431"/>
  <c r="Y428"/>
  <c r="X428"/>
  <c r="W428"/>
  <c r="V428"/>
  <c r="U428"/>
  <c r="T428"/>
  <c r="S428"/>
  <c r="R428"/>
  <c r="Y433"/>
  <c r="X433"/>
  <c r="W433"/>
  <c r="V433"/>
  <c r="U433"/>
  <c r="T433"/>
  <c r="S433"/>
  <c r="R433"/>
  <c r="Y445"/>
  <c r="X445"/>
  <c r="W445"/>
  <c r="V445"/>
  <c r="U445"/>
  <c r="T445"/>
  <c r="S445"/>
  <c r="R445"/>
  <c r="Y466"/>
  <c r="X466"/>
  <c r="W466"/>
  <c r="V466"/>
  <c r="U466"/>
  <c r="T466"/>
  <c r="S466"/>
  <c r="R466"/>
  <c r="Y496"/>
  <c r="X496"/>
  <c r="W496"/>
  <c r="V496"/>
  <c r="U496"/>
  <c r="T496"/>
  <c r="S496"/>
  <c r="R496"/>
  <c r="Y536"/>
  <c r="X536"/>
  <c r="W536"/>
  <c r="V536"/>
  <c r="U536"/>
  <c r="T536"/>
  <c r="S536"/>
  <c r="R536"/>
  <c r="Y590"/>
  <c r="X590"/>
  <c r="W590"/>
  <c r="V590"/>
  <c r="U590"/>
  <c r="T590"/>
  <c r="S590"/>
  <c r="R590"/>
  <c r="Y663"/>
  <c r="X663"/>
  <c r="W663"/>
  <c r="V663"/>
  <c r="U663"/>
  <c r="T663"/>
  <c r="S663"/>
  <c r="R663"/>
  <c r="Y460"/>
  <c r="X460"/>
  <c r="W460"/>
  <c r="V460"/>
  <c r="U460"/>
  <c r="T460"/>
  <c r="S460"/>
  <c r="R460"/>
  <c r="Y450"/>
  <c r="X450"/>
  <c r="W450"/>
  <c r="V450"/>
  <c r="U450"/>
  <c r="T450"/>
  <c r="S450"/>
  <c r="R450"/>
  <c r="Y456"/>
  <c r="X456"/>
  <c r="W456"/>
  <c r="V456"/>
  <c r="U456"/>
  <c r="T456"/>
  <c r="S456"/>
  <c r="R456"/>
  <c r="Y475"/>
  <c r="X475"/>
  <c r="W475"/>
  <c r="V475"/>
  <c r="U475"/>
  <c r="T475"/>
  <c r="S475"/>
  <c r="R475"/>
  <c r="Y534"/>
  <c r="X534"/>
  <c r="W534"/>
  <c r="V534"/>
  <c r="U534"/>
  <c r="T534"/>
  <c r="S534"/>
  <c r="R534"/>
  <c r="Y583"/>
  <c r="X583"/>
  <c r="W583"/>
  <c r="V583"/>
  <c r="U583"/>
  <c r="T583"/>
  <c r="S583"/>
  <c r="R583"/>
  <c r="Y642"/>
  <c r="X642"/>
  <c r="W642"/>
  <c r="V642"/>
  <c r="U642"/>
  <c r="T642"/>
  <c r="S642"/>
  <c r="R642"/>
  <c r="Y491"/>
  <c r="X491"/>
  <c r="W491"/>
  <c r="V491"/>
  <c r="U491"/>
  <c r="T491"/>
  <c r="S491"/>
  <c r="R491"/>
  <c r="Y485"/>
  <c r="X485"/>
  <c r="W485"/>
  <c r="V485"/>
  <c r="U485"/>
  <c r="T485"/>
  <c r="S485"/>
  <c r="R485"/>
  <c r="Y487"/>
  <c r="X487"/>
  <c r="W487"/>
  <c r="V487"/>
  <c r="U487"/>
  <c r="T487"/>
  <c r="S487"/>
  <c r="R487"/>
  <c r="Y498"/>
  <c r="X498"/>
  <c r="W498"/>
  <c r="V498"/>
  <c r="U498"/>
  <c r="T498"/>
  <c r="S498"/>
  <c r="R498"/>
  <c r="Y515"/>
  <c r="X515"/>
  <c r="W515"/>
  <c r="V515"/>
  <c r="U515"/>
  <c r="T515"/>
  <c r="S515"/>
  <c r="R515"/>
  <c r="Y550"/>
  <c r="X550"/>
  <c r="W550"/>
  <c r="V550"/>
  <c r="U550"/>
  <c r="T550"/>
  <c r="S550"/>
  <c r="R550"/>
  <c r="Y588"/>
  <c r="X588"/>
  <c r="W588"/>
  <c r="V588"/>
  <c r="U588"/>
  <c r="T588"/>
  <c r="S588"/>
  <c r="R588"/>
  <c r="Y538"/>
  <c r="X538"/>
  <c r="W538"/>
  <c r="V538"/>
  <c r="U538"/>
  <c r="T538"/>
  <c r="S538"/>
  <c r="R538"/>
  <c r="Y523"/>
  <c r="X523"/>
  <c r="W523"/>
  <c r="V523"/>
  <c r="U523"/>
  <c r="T523"/>
  <c r="S523"/>
  <c r="R523"/>
  <c r="Y520"/>
  <c r="X520"/>
  <c r="W520"/>
  <c r="V520"/>
  <c r="U520"/>
  <c r="T520"/>
  <c r="S520"/>
  <c r="R520"/>
  <c r="Y547"/>
  <c r="X547"/>
  <c r="W547"/>
  <c r="V547"/>
  <c r="U547"/>
  <c r="T547"/>
  <c r="S547"/>
  <c r="R547"/>
  <c r="Y574"/>
  <c r="X574"/>
  <c r="W574"/>
  <c r="V574"/>
  <c r="U574"/>
  <c r="T574"/>
  <c r="S574"/>
  <c r="R574"/>
  <c r="Y611"/>
  <c r="X611"/>
  <c r="W611"/>
  <c r="V611"/>
  <c r="U611"/>
  <c r="T611"/>
  <c r="S611"/>
  <c r="R611"/>
  <c r="Y585"/>
  <c r="X585"/>
  <c r="W585"/>
  <c r="V585"/>
  <c r="U585"/>
  <c r="T585"/>
  <c r="S585"/>
  <c r="R585"/>
  <c r="Y577"/>
  <c r="X577"/>
  <c r="W577"/>
  <c r="V577"/>
  <c r="U577"/>
  <c r="T577"/>
  <c r="S577"/>
  <c r="R577"/>
  <c r="Y579"/>
  <c r="X579"/>
  <c r="W579"/>
  <c r="V579"/>
  <c r="U579"/>
  <c r="T579"/>
  <c r="S579"/>
  <c r="R579"/>
  <c r="Y586"/>
  <c r="X586"/>
  <c r="W586"/>
  <c r="V586"/>
  <c r="U586"/>
  <c r="T586"/>
  <c r="S586"/>
  <c r="R586"/>
  <c r="Y634"/>
  <c r="X634"/>
  <c r="W634"/>
  <c r="V634"/>
  <c r="U634"/>
  <c r="T634"/>
  <c r="S634"/>
  <c r="R634"/>
  <c r="Y688"/>
  <c r="X688"/>
  <c r="W688"/>
  <c r="V688"/>
  <c r="U688"/>
  <c r="T688"/>
  <c r="S688"/>
  <c r="R688"/>
  <c r="Y652"/>
  <c r="X652"/>
  <c r="W652"/>
  <c r="V652"/>
  <c r="U652"/>
  <c r="T652"/>
  <c r="S652"/>
  <c r="R652"/>
  <c r="Y638"/>
  <c r="X638"/>
  <c r="W638"/>
  <c r="V638"/>
  <c r="U638"/>
  <c r="T638"/>
  <c r="S638"/>
  <c r="R638"/>
  <c r="Y646"/>
  <c r="X646"/>
  <c r="W646"/>
  <c r="V646"/>
  <c r="U646"/>
  <c r="T646"/>
  <c r="S646"/>
  <c r="R646"/>
  <c r="Y666"/>
  <c r="X666"/>
  <c r="W666"/>
  <c r="V666"/>
  <c r="U666"/>
  <c r="T666"/>
  <c r="S666"/>
  <c r="R666"/>
  <c r="Y695"/>
  <c r="X695"/>
  <c r="W695"/>
  <c r="V695"/>
  <c r="U695"/>
  <c r="T695"/>
  <c r="S695"/>
  <c r="R695"/>
  <c r="Y727"/>
  <c r="X727"/>
  <c r="W727"/>
  <c r="V727"/>
  <c r="U727"/>
  <c r="T727"/>
  <c r="S727"/>
  <c r="R727"/>
  <c r="Y726"/>
  <c r="X726"/>
  <c r="W726"/>
  <c r="V726"/>
  <c r="U726"/>
  <c r="T726"/>
  <c r="S726"/>
  <c r="R726"/>
  <c r="Y723"/>
  <c r="X723"/>
  <c r="W723"/>
  <c r="V723"/>
  <c r="U723"/>
  <c r="T723"/>
  <c r="S723"/>
  <c r="R723"/>
  <c r="Y733"/>
  <c r="X733"/>
  <c r="W733"/>
  <c r="V733"/>
  <c r="U733"/>
  <c r="T733"/>
  <c r="S733"/>
  <c r="R733"/>
  <c r="Y453"/>
  <c r="X453"/>
  <c r="W453"/>
  <c r="V453"/>
  <c r="U453"/>
  <c r="T453"/>
  <c r="S453"/>
  <c r="R453"/>
  <c r="Y469"/>
  <c r="X469"/>
  <c r="W469"/>
  <c r="V469"/>
  <c r="U469"/>
  <c r="T469"/>
  <c r="S469"/>
  <c r="R469"/>
  <c r="Y516"/>
  <c r="X516"/>
  <c r="W516"/>
  <c r="V516"/>
  <c r="U516"/>
  <c r="T516"/>
  <c r="S516"/>
  <c r="R516"/>
  <c r="Y559"/>
  <c r="X559"/>
  <c r="W559"/>
  <c r="V559"/>
  <c r="U559"/>
  <c r="T559"/>
  <c r="S559"/>
  <c r="R559"/>
  <c r="Y617"/>
  <c r="X617"/>
  <c r="W617"/>
  <c r="V617"/>
  <c r="U617"/>
  <c r="T617"/>
  <c r="S617"/>
  <c r="R617"/>
  <c r="Y690"/>
  <c r="X690"/>
  <c r="W690"/>
  <c r="V690"/>
  <c r="U690"/>
  <c r="T690"/>
  <c r="S690"/>
  <c r="R690"/>
  <c r="Y669"/>
  <c r="X669"/>
  <c r="W669"/>
  <c r="V669"/>
  <c r="U669"/>
  <c r="T669"/>
  <c r="S669"/>
  <c r="R669"/>
  <c r="Y600"/>
  <c r="X600"/>
  <c r="W600"/>
  <c r="V600"/>
  <c r="U600"/>
  <c r="T600"/>
  <c r="S600"/>
  <c r="R600"/>
  <c r="Y549"/>
  <c r="X549"/>
  <c r="W549"/>
  <c r="V549"/>
  <c r="U549"/>
  <c r="T549"/>
  <c r="S549"/>
  <c r="R549"/>
  <c r="Y511"/>
  <c r="X511"/>
  <c r="W511"/>
  <c r="V511"/>
  <c r="U511"/>
  <c r="T511"/>
  <c r="S511"/>
  <c r="R511"/>
  <c r="Y484"/>
  <c r="X484"/>
  <c r="W484"/>
  <c r="V484"/>
  <c r="U484"/>
  <c r="T484"/>
  <c r="S484"/>
  <c r="R484"/>
  <c r="Y465"/>
  <c r="X465"/>
  <c r="W465"/>
  <c r="V465"/>
  <c r="U465"/>
  <c r="T465"/>
  <c r="S465"/>
  <c r="R465"/>
  <c r="Y454"/>
  <c r="X454"/>
  <c r="W454"/>
  <c r="V454"/>
  <c r="U454"/>
  <c r="T454"/>
  <c r="S454"/>
  <c r="R454"/>
  <c r="Y452"/>
  <c r="X452"/>
  <c r="W452"/>
  <c r="V452"/>
  <c r="U452"/>
  <c r="T452"/>
  <c r="S452"/>
  <c r="R452"/>
  <c r="Y461"/>
  <c r="X461"/>
  <c r="W461"/>
  <c r="V461"/>
  <c r="U461"/>
  <c r="T461"/>
  <c r="S461"/>
  <c r="R461"/>
  <c r="Y478"/>
  <c r="X478"/>
  <c r="W478"/>
  <c r="V478"/>
  <c r="U478"/>
  <c r="T478"/>
  <c r="S478"/>
  <c r="R478"/>
  <c r="Y533"/>
  <c r="X533"/>
  <c r="W533"/>
  <c r="V533"/>
  <c r="U533"/>
  <c r="T533"/>
  <c r="S533"/>
  <c r="R533"/>
  <c r="Y639"/>
  <c r="X639"/>
  <c r="W639"/>
  <c r="V639"/>
  <c r="U639"/>
  <c r="T639"/>
  <c r="S639"/>
  <c r="R639"/>
  <c r="Y717"/>
  <c r="X717"/>
  <c r="W717"/>
  <c r="V717"/>
  <c r="U717"/>
  <c r="T717"/>
  <c r="S717"/>
  <c r="R717"/>
  <c r="Y728"/>
  <c r="X728"/>
  <c r="W728"/>
  <c r="V728"/>
  <c r="U728"/>
  <c r="T728"/>
  <c r="S728"/>
  <c r="R728"/>
  <c r="Y654"/>
  <c r="X654"/>
  <c r="W654"/>
  <c r="V654"/>
  <c r="U654"/>
  <c r="T654"/>
  <c r="S654"/>
  <c r="R654"/>
  <c r="Y592"/>
  <c r="X592"/>
  <c r="W592"/>
  <c r="V592"/>
  <c r="U592"/>
  <c r="T592"/>
  <c r="S592"/>
  <c r="R592"/>
  <c r="Y512"/>
  <c r="X512"/>
  <c r="W512"/>
  <c r="V512"/>
  <c r="U512"/>
  <c r="T512"/>
  <c r="S512"/>
  <c r="R512"/>
  <c r="Y488"/>
  <c r="X488"/>
  <c r="W488"/>
  <c r="V488"/>
  <c r="U488"/>
  <c r="T488"/>
  <c r="S488"/>
  <c r="R488"/>
  <c r="Y472"/>
  <c r="X472"/>
  <c r="W472"/>
  <c r="V472"/>
  <c r="U472"/>
  <c r="T472"/>
  <c r="S472"/>
  <c r="R472"/>
  <c r="Y464"/>
  <c r="X464"/>
  <c r="W464"/>
  <c r="V464"/>
  <c r="U464"/>
  <c r="T464"/>
  <c r="S464"/>
  <c r="R464"/>
  <c r="Y468"/>
  <c r="X468"/>
  <c r="W468"/>
  <c r="V468"/>
  <c r="U468"/>
  <c r="T468"/>
  <c r="S468"/>
  <c r="R468"/>
  <c r="Y476"/>
  <c r="X476"/>
  <c r="W476"/>
  <c r="V476"/>
  <c r="U476"/>
  <c r="T476"/>
  <c r="S476"/>
  <c r="R476"/>
  <c r="Y495"/>
  <c r="X495"/>
  <c r="W495"/>
  <c r="V495"/>
  <c r="U495"/>
  <c r="T495"/>
  <c r="S495"/>
  <c r="R495"/>
  <c r="Y566"/>
  <c r="X566"/>
  <c r="W566"/>
  <c r="V566"/>
  <c r="U566"/>
  <c r="T566"/>
  <c r="S566"/>
  <c r="R566"/>
  <c r="Y618"/>
  <c r="X618"/>
  <c r="W618"/>
  <c r="V618"/>
  <c r="U618"/>
  <c r="T618"/>
  <c r="S618"/>
  <c r="R618"/>
  <c r="Y686"/>
  <c r="X686"/>
  <c r="W686"/>
  <c r="V686"/>
  <c r="U686"/>
  <c r="T686"/>
  <c r="S686"/>
  <c r="R686"/>
  <c r="Y499"/>
  <c r="X499"/>
  <c r="W499"/>
  <c r="V499"/>
  <c r="U499"/>
  <c r="T499"/>
  <c r="S499"/>
  <c r="R499"/>
  <c r="Y486"/>
  <c r="X486"/>
  <c r="W486"/>
  <c r="V486"/>
  <c r="U486"/>
  <c r="T486"/>
  <c r="S486"/>
  <c r="R486"/>
  <c r="Y482"/>
  <c r="X482"/>
  <c r="W482"/>
  <c r="V482"/>
  <c r="U482"/>
  <c r="T482"/>
  <c r="S482"/>
  <c r="R482"/>
  <c r="Y489"/>
  <c r="X489"/>
  <c r="W489"/>
  <c r="V489"/>
  <c r="U489"/>
  <c r="T489"/>
  <c r="S489"/>
  <c r="R489"/>
  <c r="Y502"/>
  <c r="X502"/>
  <c r="W502"/>
  <c r="V502"/>
  <c r="U502"/>
  <c r="T502"/>
  <c r="S502"/>
  <c r="R502"/>
  <c r="Y519"/>
  <c r="X519"/>
  <c r="W519"/>
  <c r="V519"/>
  <c r="U519"/>
  <c r="T519"/>
  <c r="S519"/>
  <c r="R519"/>
  <c r="Y556"/>
  <c r="X556"/>
  <c r="W556"/>
  <c r="V556"/>
  <c r="U556"/>
  <c r="T556"/>
  <c r="S556"/>
  <c r="R556"/>
  <c r="Y665"/>
  <c r="X665"/>
  <c r="W665"/>
  <c r="V665"/>
  <c r="U665"/>
  <c r="T665"/>
  <c r="S665"/>
  <c r="R665"/>
  <c r="Y517"/>
  <c r="X517"/>
  <c r="W517"/>
  <c r="V517"/>
  <c r="U517"/>
  <c r="T517"/>
  <c r="S517"/>
  <c r="R517"/>
  <c r="Y510"/>
  <c r="X510"/>
  <c r="W510"/>
  <c r="V510"/>
  <c r="U510"/>
  <c r="T510"/>
  <c r="S510"/>
  <c r="R510"/>
  <c r="Y509"/>
  <c r="X509"/>
  <c r="W509"/>
  <c r="V509"/>
  <c r="U509"/>
  <c r="T509"/>
  <c r="S509"/>
  <c r="R509"/>
  <c r="Y514"/>
  <c r="X514"/>
  <c r="W514"/>
  <c r="V514"/>
  <c r="U514"/>
  <c r="T514"/>
  <c r="S514"/>
  <c r="R514"/>
  <c r="Y532"/>
  <c r="X532"/>
  <c r="W532"/>
  <c r="V532"/>
  <c r="U532"/>
  <c r="T532"/>
  <c r="S532"/>
  <c r="R532"/>
  <c r="Y564"/>
  <c r="X564"/>
  <c r="W564"/>
  <c r="V564"/>
  <c r="U564"/>
  <c r="T564"/>
  <c r="S564"/>
  <c r="R564"/>
  <c r="Y605"/>
  <c r="X605"/>
  <c r="W605"/>
  <c r="V605"/>
  <c r="U605"/>
  <c r="T605"/>
  <c r="S605"/>
  <c r="R605"/>
  <c r="Y657"/>
  <c r="X657"/>
  <c r="W657"/>
  <c r="V657"/>
  <c r="U657"/>
  <c r="T657"/>
  <c r="S657"/>
  <c r="R657"/>
  <c r="Y553"/>
  <c r="X553"/>
  <c r="W553"/>
  <c r="V553"/>
  <c r="U553"/>
  <c r="T553"/>
  <c r="S553"/>
  <c r="R553"/>
  <c r="Y545"/>
  <c r="X545"/>
  <c r="W545"/>
  <c r="V545"/>
  <c r="U545"/>
  <c r="T545"/>
  <c r="S545"/>
  <c r="R545"/>
  <c r="Y557"/>
  <c r="X557"/>
  <c r="W557"/>
  <c r="V557"/>
  <c r="U557"/>
  <c r="T557"/>
  <c r="S557"/>
  <c r="R557"/>
  <c r="Y616"/>
  <c r="X616"/>
  <c r="W616"/>
  <c r="V616"/>
  <c r="U616"/>
  <c r="T616"/>
  <c r="S616"/>
  <c r="R616"/>
  <c r="Y664"/>
  <c r="X664"/>
  <c r="W664"/>
  <c r="V664"/>
  <c r="U664"/>
  <c r="T664"/>
  <c r="S664"/>
  <c r="R664"/>
  <c r="Y718"/>
  <c r="X718"/>
  <c r="W718"/>
  <c r="V718"/>
  <c r="U718"/>
  <c r="T718"/>
  <c r="S718"/>
  <c r="R718"/>
  <c r="Y594"/>
  <c r="X594"/>
  <c r="W594"/>
  <c r="V594"/>
  <c r="U594"/>
  <c r="T594"/>
  <c r="S594"/>
  <c r="R594"/>
  <c r="Y587"/>
  <c r="X587"/>
  <c r="W587"/>
  <c r="V587"/>
  <c r="U587"/>
  <c r="T587"/>
  <c r="S587"/>
  <c r="R587"/>
  <c r="Y614"/>
  <c r="X614"/>
  <c r="W614"/>
  <c r="V614"/>
  <c r="U614"/>
  <c r="T614"/>
  <c r="S614"/>
  <c r="R614"/>
  <c r="Y633"/>
  <c r="X633"/>
  <c r="W633"/>
  <c r="V633"/>
  <c r="U633"/>
  <c r="T633"/>
  <c r="S633"/>
  <c r="R633"/>
  <c r="Y735"/>
  <c r="X735"/>
  <c r="W735"/>
  <c r="V735"/>
  <c r="U735"/>
  <c r="T735"/>
  <c r="S735"/>
  <c r="R735"/>
  <c r="Y648"/>
  <c r="X648"/>
  <c r="W648"/>
  <c r="V648"/>
  <c r="U648"/>
  <c r="T648"/>
  <c r="S648"/>
  <c r="R648"/>
  <c r="Y649"/>
  <c r="X649"/>
  <c r="W649"/>
  <c r="V649"/>
  <c r="U649"/>
  <c r="T649"/>
  <c r="S649"/>
  <c r="R649"/>
  <c r="Y662"/>
  <c r="X662"/>
  <c r="W662"/>
  <c r="V662"/>
  <c r="U662"/>
  <c r="T662"/>
  <c r="S662"/>
  <c r="R662"/>
  <c r="Y714"/>
  <c r="X714"/>
  <c r="W714"/>
  <c r="V714"/>
  <c r="U714"/>
  <c r="T714"/>
  <c r="S714"/>
  <c r="R714"/>
  <c r="Y716"/>
  <c r="X716"/>
  <c r="W716"/>
  <c r="V716"/>
  <c r="U716"/>
  <c r="T716"/>
  <c r="S716"/>
  <c r="R716"/>
  <c r="Y719"/>
  <c r="X719"/>
  <c r="W719"/>
  <c r="V719"/>
  <c r="U719"/>
  <c r="T719"/>
  <c r="S719"/>
  <c r="R719"/>
  <c r="Y526"/>
  <c r="X526"/>
  <c r="W526"/>
  <c r="V526"/>
  <c r="U526"/>
  <c r="T526"/>
  <c r="S526"/>
  <c r="R526"/>
  <c r="Y544"/>
  <c r="X544"/>
  <c r="W544"/>
  <c r="V544"/>
  <c r="U544"/>
  <c r="T544"/>
  <c r="S544"/>
  <c r="R544"/>
  <c r="Y571"/>
  <c r="X571"/>
  <c r="W571"/>
  <c r="V571"/>
  <c r="U571"/>
  <c r="T571"/>
  <c r="S571"/>
  <c r="R571"/>
  <c r="Y603"/>
  <c r="X603"/>
  <c r="W603"/>
  <c r="V603"/>
  <c r="U603"/>
  <c r="T603"/>
  <c r="S603"/>
  <c r="R603"/>
  <c r="Y650"/>
  <c r="X650"/>
  <c r="W650"/>
  <c r="V650"/>
  <c r="U650"/>
  <c r="T650"/>
  <c r="S650"/>
  <c r="R650"/>
  <c r="Y712"/>
  <c r="X712"/>
  <c r="W712"/>
  <c r="V712"/>
  <c r="U712"/>
  <c r="T712"/>
  <c r="S712"/>
  <c r="R712"/>
  <c r="Y698"/>
  <c r="X698"/>
  <c r="W698"/>
  <c r="V698"/>
  <c r="U698"/>
  <c r="T698"/>
  <c r="S698"/>
  <c r="R698"/>
  <c r="Y628"/>
  <c r="X628"/>
  <c r="W628"/>
  <c r="V628"/>
  <c r="U628"/>
  <c r="T628"/>
  <c r="S628"/>
  <c r="R628"/>
  <c r="Y593"/>
  <c r="X593"/>
  <c r="W593"/>
  <c r="V593"/>
  <c r="U593"/>
  <c r="T593"/>
  <c r="S593"/>
  <c r="R593"/>
  <c r="Y561"/>
  <c r="X561"/>
  <c r="W561"/>
  <c r="V561"/>
  <c r="U561"/>
  <c r="T561"/>
  <c r="S561"/>
  <c r="R561"/>
  <c r="Y540"/>
  <c r="X540"/>
  <c r="W540"/>
  <c r="V540"/>
  <c r="U540"/>
  <c r="T540"/>
  <c r="S540"/>
  <c r="R540"/>
  <c r="Y527"/>
  <c r="X527"/>
  <c r="W527"/>
  <c r="V527"/>
  <c r="U527"/>
  <c r="T527"/>
  <c r="S527"/>
  <c r="R527"/>
  <c r="Y525"/>
  <c r="X525"/>
  <c r="W525"/>
  <c r="V525"/>
  <c r="U525"/>
  <c r="T525"/>
  <c r="S525"/>
  <c r="R525"/>
  <c r="Y535"/>
  <c r="X535"/>
  <c r="W535"/>
  <c r="V535"/>
  <c r="U535"/>
  <c r="T535"/>
  <c r="S535"/>
  <c r="R535"/>
  <c r="Y555"/>
  <c r="X555"/>
  <c r="W555"/>
  <c r="V555"/>
  <c r="U555"/>
  <c r="T555"/>
  <c r="S555"/>
  <c r="R555"/>
  <c r="Y582"/>
  <c r="X582"/>
  <c r="W582"/>
  <c r="V582"/>
  <c r="U582"/>
  <c r="T582"/>
  <c r="S582"/>
  <c r="R582"/>
  <c r="Y620"/>
  <c r="X620"/>
  <c r="W620"/>
  <c r="V620"/>
  <c r="U620"/>
  <c r="T620"/>
  <c r="S620"/>
  <c r="R620"/>
  <c r="Y677"/>
  <c r="X677"/>
  <c r="W677"/>
  <c r="V677"/>
  <c r="U677"/>
  <c r="T677"/>
  <c r="S677"/>
  <c r="R677"/>
  <c r="Y685"/>
  <c r="X685"/>
  <c r="W685"/>
  <c r="V685"/>
  <c r="U685"/>
  <c r="T685"/>
  <c r="S685"/>
  <c r="R685"/>
  <c r="Y623"/>
  <c r="X623"/>
  <c r="W623"/>
  <c r="V623"/>
  <c r="U623"/>
  <c r="T623"/>
  <c r="S623"/>
  <c r="R623"/>
  <c r="Y595"/>
  <c r="X595"/>
  <c r="W595"/>
  <c r="V595"/>
  <c r="U595"/>
  <c r="T595"/>
  <c r="S595"/>
  <c r="R595"/>
  <c r="Y569"/>
  <c r="X569"/>
  <c r="W569"/>
  <c r="V569"/>
  <c r="U569"/>
  <c r="T569"/>
  <c r="S569"/>
  <c r="R569"/>
  <c r="Y548"/>
  <c r="X548"/>
  <c r="W548"/>
  <c r="V548"/>
  <c r="U548"/>
  <c r="T548"/>
  <c r="S548"/>
  <c r="R548"/>
  <c r="Y539"/>
  <c r="X539"/>
  <c r="W539"/>
  <c r="V539"/>
  <c r="U539"/>
  <c r="T539"/>
  <c r="S539"/>
  <c r="R539"/>
  <c r="Y543"/>
  <c r="X543"/>
  <c r="W543"/>
  <c r="V543"/>
  <c r="U543"/>
  <c r="T543"/>
  <c r="S543"/>
  <c r="R543"/>
  <c r="Y554"/>
  <c r="X554"/>
  <c r="W554"/>
  <c r="V554"/>
  <c r="U554"/>
  <c r="T554"/>
  <c r="S554"/>
  <c r="R554"/>
  <c r="Y576"/>
  <c r="X576"/>
  <c r="W576"/>
  <c r="V576"/>
  <c r="U576"/>
  <c r="T576"/>
  <c r="S576"/>
  <c r="R576"/>
  <c r="Y610"/>
  <c r="X610"/>
  <c r="W610"/>
  <c r="V610"/>
  <c r="U610"/>
  <c r="T610"/>
  <c r="S610"/>
  <c r="R610"/>
  <c r="Y656"/>
  <c r="X656"/>
  <c r="W656"/>
  <c r="V656"/>
  <c r="U656"/>
  <c r="T656"/>
  <c r="S656"/>
  <c r="R656"/>
  <c r="Y691"/>
  <c r="X691"/>
  <c r="W691"/>
  <c r="V691"/>
  <c r="U691"/>
  <c r="T691"/>
  <c r="S691"/>
  <c r="R691"/>
  <c r="Y631"/>
  <c r="X631"/>
  <c r="W631"/>
  <c r="V631"/>
  <c r="U631"/>
  <c r="T631"/>
  <c r="S631"/>
  <c r="R631"/>
  <c r="Y606"/>
  <c r="X606"/>
  <c r="W606"/>
  <c r="V606"/>
  <c r="U606"/>
  <c r="T606"/>
  <c r="S606"/>
  <c r="R606"/>
  <c r="Y578"/>
  <c r="X578"/>
  <c r="W578"/>
  <c r="V578"/>
  <c r="U578"/>
  <c r="T578"/>
  <c r="S578"/>
  <c r="R578"/>
  <c r="Y568"/>
  <c r="X568"/>
  <c r="W568"/>
  <c r="V568"/>
  <c r="U568"/>
  <c r="T568"/>
  <c r="S568"/>
  <c r="R568"/>
  <c r="Y558"/>
  <c r="X558"/>
  <c r="W558"/>
  <c r="V558"/>
  <c r="U558"/>
  <c r="T558"/>
  <c r="S558"/>
  <c r="R558"/>
  <c r="Y570"/>
  <c r="X570"/>
  <c r="W570"/>
  <c r="V570"/>
  <c r="U570"/>
  <c r="T570"/>
  <c r="S570"/>
  <c r="R570"/>
  <c r="Y580"/>
  <c r="X580"/>
  <c r="W580"/>
  <c r="V580"/>
  <c r="U580"/>
  <c r="T580"/>
  <c r="S580"/>
  <c r="R580"/>
  <c r="Y609"/>
  <c r="X609"/>
  <c r="W609"/>
  <c r="V609"/>
  <c r="U609"/>
  <c r="T609"/>
  <c r="S609"/>
  <c r="R609"/>
  <c r="Y641"/>
  <c r="X641"/>
  <c r="W641"/>
  <c r="V641"/>
  <c r="U641"/>
  <c r="T641"/>
  <c r="S641"/>
  <c r="R641"/>
  <c r="Y702"/>
  <c r="X702"/>
  <c r="W702"/>
  <c r="V702"/>
  <c r="U702"/>
  <c r="T702"/>
  <c r="S702"/>
  <c r="R702"/>
  <c r="Y705"/>
  <c r="X705"/>
  <c r="W705"/>
  <c r="V705"/>
  <c r="U705"/>
  <c r="T705"/>
  <c r="S705"/>
  <c r="R705"/>
  <c r="Y661"/>
  <c r="X661"/>
  <c r="W661"/>
  <c r="V661"/>
  <c r="U661"/>
  <c r="T661"/>
  <c r="S661"/>
  <c r="R661"/>
  <c r="Y621"/>
  <c r="X621"/>
  <c r="W621"/>
  <c r="V621"/>
  <c r="U621"/>
  <c r="T621"/>
  <c r="S621"/>
  <c r="R621"/>
  <c r="Y604"/>
  <c r="X604"/>
  <c r="W604"/>
  <c r="V604"/>
  <c r="U604"/>
  <c r="T604"/>
  <c r="S604"/>
  <c r="R604"/>
  <c r="Y591"/>
  <c r="X591"/>
  <c r="W591"/>
  <c r="V591"/>
  <c r="U591"/>
  <c r="T591"/>
  <c r="S591"/>
  <c r="R591"/>
  <c r="Y589"/>
  <c r="X589"/>
  <c r="W589"/>
  <c r="V589"/>
  <c r="U589"/>
  <c r="T589"/>
  <c r="S589"/>
  <c r="R589"/>
  <c r="Y602"/>
  <c r="X602"/>
  <c r="W602"/>
  <c r="V602"/>
  <c r="U602"/>
  <c r="T602"/>
  <c r="S602"/>
  <c r="R602"/>
  <c r="Y619"/>
  <c r="X619"/>
  <c r="W619"/>
  <c r="V619"/>
  <c r="U619"/>
  <c r="T619"/>
  <c r="S619"/>
  <c r="R619"/>
  <c r="Y655"/>
  <c r="X655"/>
  <c r="W655"/>
  <c r="V655"/>
  <c r="U655"/>
  <c r="T655"/>
  <c r="S655"/>
  <c r="R655"/>
  <c r="Y701"/>
  <c r="X701"/>
  <c r="W701"/>
  <c r="V701"/>
  <c r="U701"/>
  <c r="T701"/>
  <c r="S701"/>
  <c r="R701"/>
  <c r="Y725"/>
  <c r="X725"/>
  <c r="W725"/>
  <c r="V725"/>
  <c r="U725"/>
  <c r="T725"/>
  <c r="S725"/>
  <c r="R725"/>
  <c r="Y687"/>
  <c r="X687"/>
  <c r="W687"/>
  <c r="V687"/>
  <c r="U687"/>
  <c r="T687"/>
  <c r="S687"/>
  <c r="R687"/>
  <c r="Y659"/>
  <c r="X659"/>
  <c r="W659"/>
  <c r="V659"/>
  <c r="U659"/>
  <c r="T659"/>
  <c r="S659"/>
  <c r="R659"/>
  <c r="Y622"/>
  <c r="X622"/>
  <c r="W622"/>
  <c r="V622"/>
  <c r="U622"/>
  <c r="T622"/>
  <c r="S622"/>
  <c r="R622"/>
  <c r="Y625"/>
  <c r="X625"/>
  <c r="W625"/>
  <c r="V625"/>
  <c r="U625"/>
  <c r="T625"/>
  <c r="S625"/>
  <c r="R625"/>
  <c r="Y644"/>
  <c r="X644"/>
  <c r="W644"/>
  <c r="V644"/>
  <c r="U644"/>
  <c r="T644"/>
  <c r="S644"/>
  <c r="R644"/>
  <c r="Y675"/>
  <c r="X675"/>
  <c r="W675"/>
  <c r="V675"/>
  <c r="U675"/>
  <c r="T675"/>
  <c r="S675"/>
  <c r="R675"/>
  <c r="Y711"/>
  <c r="X711"/>
  <c r="W711"/>
  <c r="V711"/>
  <c r="U711"/>
  <c r="T711"/>
  <c r="S711"/>
  <c r="R711"/>
  <c r="Y724"/>
  <c r="X724"/>
  <c r="W724"/>
  <c r="V724"/>
  <c r="U724"/>
  <c r="T724"/>
  <c r="S724"/>
  <c r="R724"/>
  <c r="Y684"/>
  <c r="X684"/>
  <c r="W684"/>
  <c r="V684"/>
  <c r="U684"/>
  <c r="T684"/>
  <c r="S684"/>
  <c r="R684"/>
  <c r="Y694"/>
  <c r="X694"/>
  <c r="W694"/>
  <c r="V694"/>
  <c r="U694"/>
  <c r="T694"/>
  <c r="S694"/>
  <c r="R694"/>
  <c r="Y710"/>
  <c r="X710"/>
  <c r="W710"/>
  <c r="V710"/>
  <c r="U710"/>
  <c r="T710"/>
  <c r="S710"/>
  <c r="R710"/>
  <c r="Y627"/>
  <c r="X627"/>
  <c r="W627"/>
  <c r="V627"/>
  <c r="U627"/>
  <c r="T627"/>
  <c r="S627"/>
  <c r="R627"/>
  <c r="Y653"/>
  <c r="X653"/>
  <c r="W653"/>
  <c r="V653"/>
  <c r="U653"/>
  <c r="T653"/>
  <c r="S653"/>
  <c r="R653"/>
  <c r="Y681"/>
  <c r="X681"/>
  <c r="W681"/>
  <c r="V681"/>
  <c r="U681"/>
  <c r="T681"/>
  <c r="S681"/>
  <c r="R681"/>
  <c r="Y708"/>
  <c r="X708"/>
  <c r="W708"/>
  <c r="V708"/>
  <c r="U708"/>
  <c r="T708"/>
  <c r="S708"/>
  <c r="R708"/>
  <c r="Y674"/>
  <c r="X674"/>
  <c r="W674"/>
  <c r="V674"/>
  <c r="U674"/>
  <c r="T674"/>
  <c r="S674"/>
  <c r="R674"/>
  <c r="Y647"/>
  <c r="X647"/>
  <c r="W647"/>
  <c r="V647"/>
  <c r="U647"/>
  <c r="T647"/>
  <c r="S647"/>
  <c r="R647"/>
  <c r="Y629"/>
  <c r="X629"/>
  <c r="W629"/>
  <c r="V629"/>
  <c r="U629"/>
  <c r="T629"/>
  <c r="S629"/>
  <c r="R629"/>
  <c r="Y626"/>
  <c r="X626"/>
  <c r="W626"/>
  <c r="V626"/>
  <c r="U626"/>
  <c r="T626"/>
  <c r="S626"/>
  <c r="R626"/>
  <c r="Y637"/>
  <c r="X637"/>
  <c r="W637"/>
  <c r="V637"/>
  <c r="U637"/>
  <c r="T637"/>
  <c r="S637"/>
  <c r="R637"/>
  <c r="Y668"/>
  <c r="X668"/>
  <c r="W668"/>
  <c r="V668"/>
  <c r="U668"/>
  <c r="T668"/>
  <c r="S668"/>
  <c r="R668"/>
  <c r="Y700"/>
  <c r="X700"/>
  <c r="W700"/>
  <c r="V700"/>
  <c r="U700"/>
  <c r="T700"/>
  <c r="S700"/>
  <c r="R700"/>
  <c r="Y709"/>
  <c r="X709"/>
  <c r="W709"/>
  <c r="V709"/>
  <c r="U709"/>
  <c r="T709"/>
  <c r="S709"/>
  <c r="R709"/>
  <c r="Y679"/>
  <c r="X679"/>
  <c r="W679"/>
  <c r="V679"/>
  <c r="U679"/>
  <c r="T679"/>
  <c r="S679"/>
  <c r="R679"/>
  <c r="Y660"/>
  <c r="X660"/>
  <c r="W660"/>
  <c r="V660"/>
  <c r="U660"/>
  <c r="T660"/>
  <c r="S660"/>
  <c r="R660"/>
  <c r="Y645"/>
  <c r="X645"/>
  <c r="W645"/>
  <c r="V645"/>
  <c r="U645"/>
  <c r="T645"/>
  <c r="S645"/>
  <c r="R645"/>
  <c r="Y651"/>
  <c r="X651"/>
  <c r="W651"/>
  <c r="V651"/>
  <c r="U651"/>
  <c r="T651"/>
  <c r="S651"/>
  <c r="R651"/>
  <c r="Y667"/>
  <c r="X667"/>
  <c r="W667"/>
  <c r="V667"/>
  <c r="U667"/>
  <c r="T667"/>
  <c r="S667"/>
  <c r="R667"/>
  <c r="Y692"/>
  <c r="X692"/>
  <c r="W692"/>
  <c r="V692"/>
  <c r="U692"/>
  <c r="T692"/>
  <c r="S692"/>
  <c r="R692"/>
  <c r="Y722"/>
  <c r="X722"/>
  <c r="W722"/>
  <c r="V722"/>
  <c r="U722"/>
  <c r="T722"/>
  <c r="S722"/>
  <c r="R722"/>
  <c r="Y715"/>
  <c r="X715"/>
  <c r="W715"/>
  <c r="V715"/>
  <c r="U715"/>
  <c r="T715"/>
  <c r="S715"/>
  <c r="R715"/>
  <c r="Y697"/>
  <c r="X697"/>
  <c r="W697"/>
  <c r="V697"/>
  <c r="U697"/>
  <c r="T697"/>
  <c r="S697"/>
  <c r="R697"/>
  <c r="Y678"/>
  <c r="X678"/>
  <c r="W678"/>
  <c r="V678"/>
  <c r="U678"/>
  <c r="T678"/>
  <c r="S678"/>
  <c r="R678"/>
  <c r="Y672"/>
  <c r="X672"/>
  <c r="W672"/>
  <c r="V672"/>
  <c r="U672"/>
  <c r="T672"/>
  <c r="S672"/>
  <c r="R672"/>
  <c r="Y680"/>
  <c r="X680"/>
  <c r="W680"/>
  <c r="V680"/>
  <c r="U680"/>
  <c r="T680"/>
  <c r="S680"/>
  <c r="R680"/>
  <c r="Y699"/>
  <c r="X699"/>
  <c r="W699"/>
  <c r="V699"/>
  <c r="U699"/>
  <c r="T699"/>
  <c r="S699"/>
  <c r="R699"/>
  <c r="Y721"/>
  <c r="X721"/>
  <c r="W721"/>
  <c r="V721"/>
  <c r="U721"/>
  <c r="T721"/>
  <c r="S721"/>
  <c r="R721"/>
  <c r="Y707"/>
  <c r="X707"/>
  <c r="W707"/>
  <c r="V707"/>
  <c r="U707"/>
  <c r="T707"/>
  <c r="S707"/>
  <c r="R707"/>
  <c r="Y706"/>
  <c r="X706"/>
  <c r="W706"/>
  <c r="V706"/>
  <c r="U706"/>
  <c r="T706"/>
  <c r="S706"/>
  <c r="R706"/>
  <c r="Y713"/>
  <c r="X713"/>
  <c r="W713"/>
  <c r="V713"/>
  <c r="U713"/>
  <c r="T713"/>
  <c r="S713"/>
  <c r="R713"/>
  <c r="F14"/>
  <c r="F15"/>
  <c r="K6"/>
  <c r="L6"/>
  <c r="L11" s="1"/>
  <c r="M6"/>
  <c r="S11" s="1"/>
  <c r="K8"/>
  <c r="L8"/>
  <c r="M8"/>
  <c r="K9"/>
  <c r="L9"/>
  <c r="M9"/>
  <c r="K7"/>
  <c r="L7"/>
  <c r="M7"/>
  <c r="N6"/>
  <c r="O6"/>
  <c r="O11" s="1"/>
  <c r="O12" s="1"/>
  <c r="P6"/>
  <c r="Q6"/>
  <c r="N7"/>
  <c r="O7"/>
  <c r="P7"/>
  <c r="Q7"/>
  <c r="N8"/>
  <c r="O8"/>
  <c r="P8"/>
  <c r="Q8"/>
  <c r="N9"/>
  <c r="O9"/>
  <c r="P9"/>
  <c r="Q9"/>
  <c r="O10"/>
  <c r="G44"/>
  <c r="F44"/>
  <c r="G41"/>
  <c r="F41"/>
  <c r="E44"/>
  <c r="E41"/>
  <c r="E40"/>
  <c r="G43"/>
  <c r="F43"/>
  <c r="E43"/>
  <c r="D43"/>
  <c r="C43"/>
  <c r="G42"/>
  <c r="F42"/>
  <c r="E42"/>
  <c r="D42"/>
  <c r="C42"/>
  <c r="B43"/>
  <c r="B42"/>
  <c r="B40"/>
  <c r="G40"/>
  <c r="F40"/>
  <c r="D40"/>
  <c r="C40"/>
  <c r="G35"/>
  <c r="F35"/>
  <c r="E35"/>
  <c r="G34"/>
  <c r="F34"/>
  <c r="E34"/>
  <c r="D34"/>
  <c r="C34"/>
  <c r="B34"/>
  <c r="G33"/>
  <c r="F33"/>
  <c r="E33"/>
  <c r="D33"/>
  <c r="C33"/>
  <c r="B33"/>
  <c r="G32"/>
  <c r="F32"/>
  <c r="E32"/>
  <c r="G31"/>
  <c r="F31"/>
  <c r="E31"/>
  <c r="D31"/>
  <c r="C31"/>
  <c r="B31"/>
  <c r="A341"/>
  <c r="A335"/>
  <c r="A267"/>
  <c r="A261"/>
  <c r="A57"/>
  <c r="A626"/>
  <c r="A651"/>
  <c r="A680"/>
  <c r="A713"/>
  <c r="A56"/>
  <c r="A525"/>
  <c r="A543"/>
  <c r="A570"/>
  <c r="A602"/>
  <c r="A644"/>
  <c r="A710"/>
  <c r="A345"/>
  <c r="A55"/>
  <c r="A452"/>
  <c r="A468"/>
  <c r="A489"/>
  <c r="A514"/>
  <c r="A557"/>
  <c r="A614"/>
  <c r="A312"/>
  <c r="A54"/>
  <c r="A400"/>
  <c r="A412"/>
  <c r="A433"/>
  <c r="A456"/>
  <c r="A498"/>
  <c r="A547"/>
  <c r="A695"/>
  <c r="A266"/>
  <c r="A245"/>
  <c r="A53"/>
  <c r="A367"/>
  <c r="A379"/>
  <c r="A394"/>
  <c r="A419"/>
  <c r="A504"/>
  <c r="A562"/>
  <c r="A729"/>
  <c r="A52"/>
  <c r="A358"/>
  <c r="A363"/>
  <c r="A375"/>
  <c r="A397"/>
  <c r="A436"/>
  <c r="A480"/>
  <c r="A531"/>
  <c r="A608"/>
  <c r="A703"/>
  <c r="A107"/>
  <c r="A77"/>
  <c r="A369"/>
  <c r="A390"/>
  <c r="A424"/>
  <c r="A521"/>
  <c r="A598"/>
  <c r="A689"/>
  <c r="A706"/>
  <c r="A672"/>
  <c r="A645"/>
  <c r="A629"/>
  <c r="A627"/>
  <c r="A637"/>
  <c r="A667"/>
  <c r="A699"/>
  <c r="A694"/>
  <c r="A625"/>
  <c r="A589"/>
  <c r="A558"/>
  <c r="A539"/>
  <c r="A527"/>
  <c r="A526"/>
  <c r="A535"/>
  <c r="A554"/>
  <c r="A580"/>
  <c r="A619"/>
  <c r="A675"/>
  <c r="A662"/>
  <c r="A340"/>
  <c r="A334"/>
  <c r="A509"/>
  <c r="A482"/>
  <c r="A464"/>
  <c r="A454"/>
  <c r="A453"/>
  <c r="A461"/>
  <c r="A476"/>
  <c r="A502"/>
  <c r="A532"/>
  <c r="A633"/>
  <c r="A714"/>
  <c r="A666"/>
  <c r="A586"/>
  <c r="A306"/>
  <c r="A487"/>
  <c r="A292"/>
  <c r="A428"/>
  <c r="A410"/>
  <c r="A403"/>
  <c r="A401"/>
  <c r="A409"/>
  <c r="A420"/>
  <c r="A445"/>
  <c r="A475"/>
  <c r="A515"/>
  <c r="A574"/>
  <c r="A634"/>
  <c r="A727"/>
  <c r="A704"/>
  <c r="A612"/>
  <c r="A542"/>
  <c r="A490"/>
  <c r="A447"/>
  <c r="A236"/>
  <c r="A388"/>
  <c r="A377"/>
  <c r="A370"/>
  <c r="A368"/>
  <c r="A372"/>
  <c r="A385"/>
  <c r="A407"/>
  <c r="A237"/>
  <c r="A474"/>
  <c r="A522"/>
  <c r="A670"/>
  <c r="A581"/>
  <c r="A195"/>
  <c r="A463"/>
  <c r="A177"/>
  <c r="A391"/>
  <c r="A371"/>
  <c r="A362"/>
  <c r="A360"/>
  <c r="A359"/>
  <c r="A361"/>
  <c r="A365"/>
  <c r="A384"/>
  <c r="A414"/>
  <c r="A449"/>
  <c r="A501"/>
  <c r="A563"/>
  <c r="A636"/>
  <c r="A707"/>
  <c r="A678"/>
  <c r="A660"/>
  <c r="A647"/>
  <c r="A653"/>
  <c r="A668"/>
  <c r="A692"/>
  <c r="A721"/>
  <c r="A684"/>
  <c r="A622"/>
  <c r="A591"/>
  <c r="A568"/>
  <c r="A548"/>
  <c r="A540"/>
  <c r="A544"/>
  <c r="A555"/>
  <c r="A576"/>
  <c r="A609"/>
  <c r="A655"/>
  <c r="A711"/>
  <c r="A719"/>
  <c r="A649"/>
  <c r="A587"/>
  <c r="A545"/>
  <c r="A510"/>
  <c r="A486"/>
  <c r="A472"/>
  <c r="A465"/>
  <c r="A469"/>
  <c r="A478"/>
  <c r="A495"/>
  <c r="A519"/>
  <c r="A564"/>
  <c r="A616"/>
  <c r="A733"/>
  <c r="A646"/>
  <c r="A579"/>
  <c r="A520"/>
  <c r="A485"/>
  <c r="A450"/>
  <c r="A431"/>
  <c r="A417"/>
  <c r="A411"/>
  <c r="A413"/>
  <c r="A421"/>
  <c r="A442"/>
  <c r="A466"/>
  <c r="A293"/>
  <c r="A550"/>
  <c r="A611"/>
  <c r="A688"/>
  <c r="A682"/>
  <c r="A599"/>
  <c r="A529"/>
  <c r="A483"/>
  <c r="A444"/>
  <c r="A235"/>
  <c r="A392"/>
  <c r="A381"/>
  <c r="A378"/>
  <c r="A380"/>
  <c r="A387"/>
  <c r="A402"/>
  <c r="A426"/>
  <c r="A457"/>
  <c r="A505"/>
  <c r="A560"/>
  <c r="A624"/>
  <c r="A720"/>
  <c r="A643"/>
  <c r="A572"/>
  <c r="A508"/>
  <c r="A186"/>
  <c r="A418"/>
  <c r="A167"/>
  <c r="A373"/>
  <c r="A364"/>
  <c r="A138"/>
  <c r="A123"/>
  <c r="A366"/>
  <c r="A382"/>
  <c r="A405"/>
  <c r="A437"/>
  <c r="A481"/>
  <c r="A187"/>
  <c r="A607"/>
  <c r="A696"/>
  <c r="A732"/>
  <c r="A630"/>
  <c r="A119"/>
  <c r="A113"/>
  <c r="A106"/>
  <c r="A99"/>
  <c r="A91"/>
  <c r="A84"/>
  <c r="A76"/>
  <c r="A68"/>
  <c r="A69"/>
  <c r="A376"/>
  <c r="A396"/>
  <c r="A92"/>
  <c r="A100"/>
  <c r="A108"/>
  <c r="A114"/>
  <c r="A683"/>
  <c r="A352"/>
  <c r="A697"/>
  <c r="A679"/>
  <c r="A674"/>
  <c r="A681"/>
  <c r="A700"/>
  <c r="A722"/>
  <c r="A350"/>
  <c r="A348"/>
  <c r="A604"/>
  <c r="A578"/>
  <c r="A569"/>
  <c r="A561"/>
  <c r="A571"/>
  <c r="A582"/>
  <c r="A610"/>
  <c r="A641"/>
  <c r="A701"/>
  <c r="A716"/>
  <c r="A648"/>
  <c r="A594"/>
  <c r="A553"/>
  <c r="A517"/>
  <c r="A499"/>
  <c r="A488"/>
  <c r="A484"/>
  <c r="A315"/>
  <c r="A316"/>
  <c r="A317"/>
  <c r="A556"/>
  <c r="A605"/>
  <c r="A664"/>
  <c r="A735"/>
  <c r="A723"/>
  <c r="A638"/>
  <c r="A577"/>
  <c r="A523"/>
  <c r="A491"/>
  <c r="A460"/>
  <c r="A443"/>
  <c r="A432"/>
  <c r="A429"/>
  <c r="A435"/>
  <c r="A446"/>
  <c r="A467"/>
  <c r="A496"/>
  <c r="A534"/>
  <c r="A588"/>
  <c r="A307"/>
  <c r="A673"/>
  <c r="A596"/>
  <c r="A528"/>
  <c r="A254"/>
  <c r="A448"/>
  <c r="A422"/>
  <c r="A404"/>
  <c r="A393"/>
  <c r="A389"/>
  <c r="A395"/>
  <c r="A408"/>
  <c r="A427"/>
  <c r="A455"/>
  <c r="A493"/>
  <c r="A246"/>
  <c r="A255"/>
  <c r="A693"/>
  <c r="A731"/>
  <c r="A632"/>
  <c r="A567"/>
  <c r="A507"/>
  <c r="A459"/>
  <c r="A425"/>
  <c r="A398"/>
  <c r="A383"/>
  <c r="A374"/>
  <c r="A137"/>
  <c r="A124"/>
  <c r="A386"/>
  <c r="A406"/>
  <c r="A434"/>
  <c r="A470"/>
  <c r="A178"/>
  <c r="A188"/>
  <c r="A196"/>
  <c r="A715"/>
  <c r="A709"/>
  <c r="A708"/>
  <c r="A351"/>
  <c r="A349"/>
  <c r="A659"/>
  <c r="A621"/>
  <c r="A606"/>
  <c r="A595"/>
  <c r="A593"/>
  <c r="A603"/>
  <c r="A620"/>
  <c r="A656"/>
  <c r="A702"/>
  <c r="A346"/>
  <c r="A344"/>
  <c r="A339"/>
  <c r="A333"/>
  <c r="A328"/>
  <c r="A322"/>
  <c r="A512"/>
  <c r="A511"/>
  <c r="A516"/>
  <c r="A533"/>
  <c r="A566"/>
  <c r="A323"/>
  <c r="A657"/>
  <c r="A718"/>
  <c r="A726"/>
  <c r="A652"/>
  <c r="A585"/>
  <c r="A538"/>
  <c r="A299"/>
  <c r="A291"/>
  <c r="A285"/>
  <c r="A278"/>
  <c r="A451"/>
  <c r="A458"/>
  <c r="A477"/>
  <c r="A503"/>
  <c r="A536"/>
  <c r="A583"/>
  <c r="A300"/>
  <c r="A308"/>
  <c r="A676"/>
  <c r="A601"/>
  <c r="A541"/>
  <c r="A497"/>
  <c r="A462"/>
  <c r="A440"/>
  <c r="A423"/>
  <c r="A415"/>
  <c r="A213"/>
  <c r="A203"/>
  <c r="A438"/>
  <c r="A220"/>
  <c r="A494"/>
  <c r="A537"/>
  <c r="A247"/>
  <c r="A256"/>
  <c r="A730"/>
  <c r="A635"/>
  <c r="A573"/>
  <c r="A513"/>
  <c r="A473"/>
  <c r="A441"/>
  <c r="A416"/>
  <c r="A399"/>
  <c r="A149"/>
  <c r="A136"/>
  <c r="A125"/>
  <c r="A139"/>
  <c r="A439"/>
  <c r="A471"/>
  <c r="A168"/>
  <c r="A179"/>
  <c r="A189"/>
  <c r="A197"/>
  <c r="A122"/>
  <c r="A121"/>
  <c r="A118"/>
  <c r="A112"/>
  <c r="A105"/>
  <c r="A98"/>
  <c r="A90"/>
  <c r="A83"/>
  <c r="A75"/>
  <c r="A67"/>
  <c r="A62"/>
  <c r="A70"/>
  <c r="A430"/>
  <c r="A85"/>
  <c r="A93"/>
  <c r="A101"/>
  <c r="A109"/>
  <c r="A115"/>
  <c r="A724"/>
  <c r="A687"/>
  <c r="A661"/>
  <c r="A631"/>
  <c r="A623"/>
  <c r="A628"/>
  <c r="A650"/>
  <c r="A677"/>
  <c r="A347"/>
  <c r="A343"/>
  <c r="A338"/>
  <c r="A332"/>
  <c r="A327"/>
  <c r="A321"/>
  <c r="A549"/>
  <c r="A559"/>
  <c r="A618"/>
  <c r="A665"/>
  <c r="A329"/>
  <c r="A314"/>
  <c r="A311"/>
  <c r="A305"/>
  <c r="A298"/>
  <c r="A290"/>
  <c r="A284"/>
  <c r="A277"/>
  <c r="A273"/>
  <c r="A500"/>
  <c r="A518"/>
  <c r="A552"/>
  <c r="A590"/>
  <c r="A642"/>
  <c r="A301"/>
  <c r="A269"/>
  <c r="A265"/>
  <c r="A260"/>
  <c r="A253"/>
  <c r="A244"/>
  <c r="A234"/>
  <c r="A227"/>
  <c r="A219"/>
  <c r="A212"/>
  <c r="A204"/>
  <c r="A479"/>
  <c r="A506"/>
  <c r="A546"/>
  <c r="A238"/>
  <c r="A248"/>
  <c r="A658"/>
  <c r="A584"/>
  <c r="A530"/>
  <c r="A492"/>
  <c r="A176"/>
  <c r="A166"/>
  <c r="A158"/>
  <c r="A148"/>
  <c r="A135"/>
  <c r="A126"/>
  <c r="A140"/>
  <c r="A150"/>
  <c r="A159"/>
  <c r="A169"/>
  <c r="A180"/>
  <c r="A190"/>
  <c r="A725"/>
  <c r="A705"/>
  <c r="A691"/>
  <c r="A685"/>
  <c r="A698"/>
  <c r="A712"/>
  <c r="A342"/>
  <c r="A337"/>
  <c r="A331"/>
  <c r="A326"/>
  <c r="A320"/>
  <c r="A592"/>
  <c r="A600"/>
  <c r="A617"/>
  <c r="A639"/>
  <c r="A686"/>
  <c r="A313"/>
  <c r="A310"/>
  <c r="A304"/>
  <c r="A297"/>
  <c r="A289"/>
  <c r="A283"/>
  <c r="A276"/>
  <c r="A272"/>
  <c r="A551"/>
  <c r="A575"/>
  <c r="A613"/>
  <c r="A663"/>
  <c r="A294"/>
  <c r="A268"/>
  <c r="A264"/>
  <c r="A259"/>
  <c r="A252"/>
  <c r="A243"/>
  <c r="A233"/>
  <c r="A226"/>
  <c r="A218"/>
  <c r="A211"/>
  <c r="A205"/>
  <c r="A524"/>
  <c r="A565"/>
  <c r="A228"/>
  <c r="A239"/>
  <c r="A202"/>
  <c r="A200"/>
  <c r="A194"/>
  <c r="A185"/>
  <c r="A175"/>
  <c r="A165"/>
  <c r="A157"/>
  <c r="A147"/>
  <c r="A134"/>
  <c r="A127"/>
  <c r="A141"/>
  <c r="A151"/>
  <c r="A160"/>
  <c r="A170"/>
  <c r="A181"/>
  <c r="A120"/>
  <c r="A117"/>
  <c r="A111"/>
  <c r="A104"/>
  <c r="A97"/>
  <c r="A89"/>
  <c r="A82"/>
  <c r="A74"/>
  <c r="A66"/>
  <c r="A63"/>
  <c r="A71"/>
  <c r="A78"/>
  <c r="A86"/>
  <c r="A94"/>
  <c r="A102"/>
  <c r="A336"/>
  <c r="A330"/>
  <c r="A325"/>
  <c r="A319"/>
  <c r="A654"/>
  <c r="A669"/>
  <c r="A690"/>
  <c r="A717"/>
  <c r="A309"/>
  <c r="A303"/>
  <c r="A296"/>
  <c r="A288"/>
  <c r="A282"/>
  <c r="A275"/>
  <c r="A271"/>
  <c r="A615"/>
  <c r="A640"/>
  <c r="A279"/>
  <c r="A263"/>
  <c r="A258"/>
  <c r="A251"/>
  <c r="A242"/>
  <c r="A232"/>
  <c r="A225"/>
  <c r="A217"/>
  <c r="A210"/>
  <c r="A206"/>
  <c r="A597"/>
  <c r="A221"/>
  <c r="A229"/>
  <c r="A201"/>
  <c r="A199"/>
  <c r="A193"/>
  <c r="A184"/>
  <c r="A174"/>
  <c r="A164"/>
  <c r="A156"/>
  <c r="A146"/>
  <c r="A133"/>
  <c r="A128"/>
  <c r="A142"/>
  <c r="A152"/>
  <c r="A161"/>
  <c r="A171"/>
  <c r="A324"/>
  <c r="A318"/>
  <c r="A728"/>
  <c r="A302"/>
  <c r="A295"/>
  <c r="A287"/>
  <c r="A281"/>
  <c r="A274"/>
  <c r="A671"/>
  <c r="A270"/>
  <c r="A734"/>
  <c r="A262"/>
  <c r="A257"/>
  <c r="A250"/>
  <c r="A241"/>
  <c r="A231"/>
  <c r="A224"/>
  <c r="A216"/>
  <c r="A209"/>
  <c r="A207"/>
  <c r="A214"/>
  <c r="A222"/>
  <c r="A198"/>
  <c r="A192"/>
  <c r="A183"/>
  <c r="A173"/>
  <c r="A163"/>
  <c r="A155"/>
  <c r="A145"/>
  <c r="A132"/>
  <c r="A129"/>
  <c r="A143"/>
  <c r="A153"/>
  <c r="A116"/>
  <c r="A110"/>
  <c r="A103"/>
  <c r="A96"/>
  <c r="A88"/>
  <c r="A81"/>
  <c r="A73"/>
  <c r="A65"/>
  <c r="A64"/>
  <c r="A72"/>
  <c r="A79"/>
  <c r="A286"/>
  <c r="A280"/>
  <c r="A249"/>
  <c r="A240"/>
  <c r="A230"/>
  <c r="A223"/>
  <c r="A215"/>
  <c r="A208"/>
  <c r="A191"/>
  <c r="A182"/>
  <c r="A172"/>
  <c r="A162"/>
  <c r="A154"/>
  <c r="A144"/>
  <c r="A131"/>
  <c r="A130"/>
  <c r="A95"/>
  <c r="A87"/>
  <c r="A80"/>
  <c r="E46"/>
  <c r="V10" l="1"/>
  <c r="V9"/>
  <c r="V8"/>
  <c r="V7"/>
  <c r="V6"/>
  <c r="V11" s="1"/>
  <c r="S12"/>
  <c r="L12"/>
  <c r="I15"/>
  <c r="R10"/>
  <c r="R9"/>
  <c r="R8"/>
  <c r="R7"/>
  <c r="R6"/>
  <c r="R11" s="1"/>
  <c r="I14"/>
</calcChain>
</file>

<file path=xl/sharedStrings.xml><?xml version="1.0" encoding="utf-8"?>
<sst xmlns="http://schemas.openxmlformats.org/spreadsheetml/2006/main" count="159" uniqueCount="62">
  <si>
    <t>h</t>
  </si>
  <si>
    <t>k</t>
  </si>
  <si>
    <t>l</t>
  </si>
  <si>
    <r>
      <rPr>
        <i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</si>
  <si>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</si>
  <si>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>obs)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</si>
  <si>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</si>
  <si>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</si>
  <si>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obs)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</si>
  <si>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</si>
  <si>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</si>
  <si>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obs)</t>
    </r>
  </si>
  <si>
    <t>Sort Code</t>
  </si>
  <si>
    <t>Average</t>
  </si>
  <si>
    <t>Min</t>
  </si>
  <si>
    <t>Max</t>
  </si>
  <si>
    <t>Count</t>
  </si>
  <si>
    <t>su</t>
  </si>
  <si>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</si>
  <si>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 xml:space="preserve">D 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</si>
  <si>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 xml:space="preserve"> obs</t>
    </r>
  </si>
  <si>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</si>
  <si>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 xml:space="preserve"> obs)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</si>
  <si>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obs)</t>
    </r>
  </si>
  <si>
    <r>
      <t>corr(</t>
    </r>
    <r>
      <rPr>
        <i/>
        <sz val="10"/>
        <color theme="1"/>
        <rFont val="Arial"/>
        <family val="2"/>
      </rPr>
      <t>AD</t>
    </r>
    <r>
      <rPr>
        <sz val="10"/>
        <color theme="1"/>
        <rFont val="Arial"/>
        <family val="2"/>
      </rPr>
      <t>)</t>
    </r>
  </si>
  <si>
    <t>rms</t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</si>
  <si>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>c</t>
    </r>
  </si>
  <si>
    <t>Friedel pairs</t>
  </si>
  <si>
    <t>Total # of reflections</t>
  </si>
  <si>
    <t xml:space="preserve"> </t>
  </si>
  <si>
    <t>Sort code</t>
  </si>
  <si>
    <t>From elemental composition by Flack&amp;Shmueli:  100</t>
  </si>
  <si>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obscorr</t>
    </r>
  </si>
  <si>
    <t>Friedel R factors:</t>
  </si>
  <si>
    <r>
      <rPr>
        <i/>
        <sz val="10"/>
        <color theme="1"/>
        <rFont val="Arial"/>
        <family val="2"/>
      </rPr>
      <t>R</t>
    </r>
    <r>
      <rPr>
        <i/>
        <vertAlign val="subscript"/>
        <sz val="10"/>
        <color theme="1"/>
        <rFont val="Arial"/>
        <family val="2"/>
      </rPr>
      <t>D</t>
    </r>
    <r>
      <rPr>
        <vertAlign val="subscript"/>
        <sz val="10"/>
        <color theme="1"/>
        <rFont val="Arial"/>
        <family val="2"/>
      </rPr>
      <t xml:space="preserve"> =</t>
    </r>
  </si>
  <si>
    <r>
      <rPr>
        <i/>
        <sz val="10"/>
        <color theme="1"/>
        <rFont val="Arial"/>
        <family val="2"/>
      </rPr>
      <t>wR</t>
    </r>
    <r>
      <rPr>
        <i/>
        <vertAlign val="subscript"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2 =</t>
    </r>
  </si>
  <si>
    <r>
      <rPr>
        <i/>
        <sz val="10"/>
        <color theme="1"/>
        <rFont val="Arial"/>
        <family val="2"/>
      </rPr>
      <t>R</t>
    </r>
    <r>
      <rPr>
        <i/>
        <vertAlign val="subscript"/>
        <sz val="10"/>
        <color theme="1"/>
        <rFont val="Arial"/>
        <family val="2"/>
      </rPr>
      <t>A</t>
    </r>
    <r>
      <rPr>
        <vertAlign val="subscript"/>
        <sz val="10"/>
        <color theme="1"/>
        <rFont val="Arial"/>
        <family val="2"/>
      </rPr>
      <t xml:space="preserve"> =</t>
    </r>
  </si>
  <si>
    <r>
      <rPr>
        <i/>
        <sz val="10"/>
        <color theme="1"/>
        <rFont val="Arial"/>
        <family val="2"/>
      </rPr>
      <t>wR</t>
    </r>
    <r>
      <rPr>
        <i/>
        <vertAlign val="subscript"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>2 =</t>
    </r>
  </si>
  <si>
    <r>
      <t>|del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|</t>
    </r>
  </si>
  <si>
    <r>
      <t>|Del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</si>
  <si>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r>
      <t>|</t>
    </r>
    <r>
      <rPr>
        <i/>
        <sz val="10"/>
        <color theme="1"/>
        <rFont val="Arial"/>
        <family val="2"/>
      </rPr>
      <t>Dobs</t>
    </r>
    <r>
      <rPr>
        <sz val="10"/>
        <color theme="1"/>
        <rFont val="Arial"/>
        <family val="2"/>
      </rPr>
      <t>|</t>
    </r>
  </si>
  <si>
    <r>
      <t>|</t>
    </r>
    <r>
      <rPr>
        <i/>
        <sz val="10"/>
        <color theme="1"/>
        <rFont val="Arial"/>
        <family val="2"/>
      </rPr>
      <t>Dobs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</si>
  <si>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r>
      <t>|DelA|/</t>
    </r>
    <r>
      <rPr>
        <i/>
        <sz val="10"/>
        <color theme="1"/>
        <rFont val="Arial"/>
        <family val="2"/>
      </rPr>
      <t>u</t>
    </r>
  </si>
  <si>
    <t>|delA|</t>
  </si>
  <si>
    <r>
      <t>|A</t>
    </r>
    <r>
      <rPr>
        <i/>
        <sz val="10"/>
        <color theme="1"/>
        <rFont val="Arial"/>
        <family val="2"/>
      </rPr>
      <t>obs</t>
    </r>
    <r>
      <rPr>
        <sz val="10"/>
        <color theme="1"/>
        <rFont val="Arial"/>
        <family val="2"/>
      </rPr>
      <t>|</t>
    </r>
  </si>
  <si>
    <r>
      <t>|A</t>
    </r>
    <r>
      <rPr>
        <i/>
        <sz val="10"/>
        <color theme="1"/>
        <rFont val="Arial"/>
        <family val="2"/>
      </rPr>
      <t>obs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</si>
  <si>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r>
      <t>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/</t>
    </r>
    <r>
      <rPr>
        <sz val="10"/>
        <color theme="1"/>
        <rFont val="Symbol"/>
        <family val="1"/>
        <charset val="2"/>
      </rPr>
      <t>l</t>
    </r>
    <r>
      <rPr>
        <sz val="10"/>
        <color theme="1"/>
        <rFont val="Arial"/>
        <family val="2"/>
      </rPr>
      <t xml:space="preserve"> max</t>
    </r>
  </si>
  <si>
    <t>Eline max</t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</si>
  <si>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 xml:space="preserve">c </t>
    </r>
    <r>
      <rPr>
        <sz val="10"/>
        <color theme="1"/>
        <rFont val="Arial"/>
        <family val="2"/>
      </rPr>
      <t>Model</t>
    </r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</si>
  <si>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 xml:space="preserve">c </t>
    </r>
    <r>
      <rPr>
        <sz val="10"/>
        <color theme="1"/>
        <rFont val="Arial"/>
        <family val="2"/>
      </rPr>
      <t>Obs</t>
    </r>
  </si>
  <si>
    <t>These two values taken from the LS line intercept</t>
  </si>
  <si>
    <t>Friedel pairs - limited selection sorted on sint/l</t>
  </si>
  <si>
    <r>
      <t>sin(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)/</t>
    </r>
    <r>
      <rPr>
        <sz val="10"/>
        <color theme="1"/>
        <rFont val="Symbol"/>
        <family val="1"/>
        <charset val="2"/>
      </rPr>
      <t>l</t>
    </r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</si>
  <si>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>c</t>
    </r>
    <r>
      <rPr>
        <sz val="10"/>
        <color theme="1"/>
        <rFont val="Arial"/>
        <family val="2"/>
      </rPr>
      <t xml:space="preserve"> in spheres of 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/</t>
    </r>
    <r>
      <rPr>
        <sz val="10"/>
        <color theme="1"/>
        <rFont val="Symbol"/>
        <family val="1"/>
        <charset val="2"/>
      </rPr>
      <t>l</t>
    </r>
    <r>
      <rPr>
        <sz val="10"/>
        <color theme="1"/>
        <rFont val="Arial"/>
        <family val="2"/>
      </rPr>
      <t xml:space="preserve">  - aprroximately constant shell bin size of 50 reflections - Eline min 358</t>
    </r>
  </si>
  <si>
    <r>
      <t xml:space="preserve">YIFZAP Compound 1 in </t>
    </r>
    <r>
      <rPr>
        <i/>
        <sz val="10"/>
        <color theme="1"/>
        <rFont val="Arial"/>
        <family val="2"/>
      </rPr>
      <t>Acta Cryst</t>
    </r>
    <r>
      <rPr>
        <sz val="10"/>
        <color theme="1"/>
        <rFont val="Arial"/>
        <family val="2"/>
      </rPr>
      <t>. (2007). C</t>
    </r>
    <r>
      <rPr>
        <b/>
        <sz val="10"/>
        <color theme="1"/>
        <rFont val="Arial"/>
        <family val="2"/>
      </rPr>
      <t>63</t>
    </r>
    <r>
      <rPr>
        <sz val="10"/>
        <color theme="1"/>
        <rFont val="Arial"/>
        <family val="2"/>
      </rPr>
      <t>, o481-o483.</t>
    </r>
  </si>
  <si>
    <t>YIFZAP</t>
  </si>
  <si>
    <t>Centric reflections</t>
  </si>
  <si>
    <t>Achiral reflections without Friedel opposite</t>
  </si>
  <si>
    <t>Acentric reflections without Friedel opposite</t>
  </si>
  <si>
    <t>|D model|</t>
  </si>
  <si>
    <t>|D| vs sinq/l</t>
  </si>
  <si>
    <t>|D| vs A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</si>
</sst>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"/>
    <numFmt numFmtId="166" formatCode="0.0000"/>
  </numFmts>
  <fonts count="8">
    <font>
      <sz val="10"/>
      <color theme="1"/>
      <name val="Arial"/>
      <family val="2"/>
    </font>
    <font>
      <i/>
      <sz val="10"/>
      <color theme="1"/>
      <name val="Arial"/>
      <family val="2"/>
    </font>
    <font>
      <i/>
      <vertAlign val="superscript"/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sz val="10"/>
      <color theme="1"/>
      <name val="Symbol"/>
      <family val="1"/>
      <charset val="2"/>
    </font>
    <font>
      <b/>
      <sz val="10"/>
      <color theme="1"/>
      <name val="Arial"/>
      <family val="2"/>
    </font>
    <font>
      <vertAlign val="subscript"/>
      <sz val="10"/>
      <color theme="1"/>
      <name val="Arial"/>
      <family val="2"/>
    </font>
    <font>
      <i/>
      <vertAlign val="subscript"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1" fontId="0" fillId="0" borderId="0" xfId="0" applyNumberFormat="1" applyAlignment="1">
      <alignment horizontal="right"/>
    </xf>
    <xf numFmtId="1" fontId="0" fillId="0" borderId="0" xfId="0" applyNumberFormat="1"/>
    <xf numFmtId="1" fontId="0" fillId="0" borderId="0" xfId="0" applyNumberFormat="1" applyAlignment="1">
      <alignment horizontal="left"/>
    </xf>
    <xf numFmtId="1" fontId="1" fillId="0" borderId="0" xfId="0" applyNumberFormat="1" applyFont="1" applyAlignment="1">
      <alignment horizontal="right"/>
    </xf>
    <xf numFmtId="2" fontId="0" fillId="0" borderId="0" xfId="0" applyNumberFormat="1"/>
    <xf numFmtId="2" fontId="0" fillId="0" borderId="0" xfId="0" applyNumberFormat="1" applyAlignment="1">
      <alignment horizontal="right"/>
    </xf>
    <xf numFmtId="1" fontId="5" fillId="0" borderId="0" xfId="0" applyNumberFormat="1" applyFont="1" applyAlignment="1">
      <alignment horizontal="right"/>
    </xf>
    <xf numFmtId="1" fontId="5" fillId="0" borderId="0" xfId="0" applyNumberFormat="1" applyFont="1"/>
    <xf numFmtId="2" fontId="5" fillId="0" borderId="0" xfId="0" applyNumberFormat="1" applyFont="1"/>
    <xf numFmtId="164" fontId="0" fillId="0" borderId="0" xfId="0" applyNumberFormat="1"/>
    <xf numFmtId="165" fontId="0" fillId="0" borderId="0" xfId="0" applyNumberFormat="1"/>
    <xf numFmtId="165" fontId="0" fillId="0" borderId="0" xfId="0" applyNumberFormat="1" applyAlignment="1">
      <alignment horizontal="right"/>
    </xf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YIFZAP</a:t>
            </a:r>
          </a:p>
          <a:p>
            <a:pPr>
              <a:defRPr/>
            </a:pPr>
            <a:endParaRPr lang="en-US"/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6.9307287134269091E-2"/>
          <c:y val="1.7468852081162483E-2"/>
          <c:w val="0.78012964680129493"/>
          <c:h val="0.86326784294757664"/>
        </c:manualLayout>
      </c:layout>
      <c:scatterChart>
        <c:scatterStyle val="lineMarker"/>
        <c:ser>
          <c:idx val="1"/>
          <c:order val="0"/>
          <c:tx>
            <c:v>Model</c:v>
          </c:tx>
          <c:spPr>
            <a:ln w="28575">
              <a:noFill/>
            </a:ln>
          </c:spPr>
          <c:trendline>
            <c:trendlineType val="linear"/>
            <c:backward val="0.38500000000000234"/>
            <c:dispEq val="1"/>
            <c:trendlineLbl>
              <c:layout/>
              <c:numFmt formatCode="General" sourceLinked="0"/>
            </c:trendlineLbl>
          </c:trendline>
          <c:xVal>
            <c:numRef>
              <c:f>Sheet2!$A$6:$A$13</c:f>
              <c:numCache>
                <c:formatCode>0.00</c:formatCode>
                <c:ptCount val="8"/>
                <c:pt idx="0">
                  <c:v>0.28999999999999998</c:v>
                </c:pt>
                <c:pt idx="1">
                  <c:v>0.38</c:v>
                </c:pt>
                <c:pt idx="2">
                  <c:v>0.43</c:v>
                </c:pt>
                <c:pt idx="3">
                  <c:v>0.48</c:v>
                </c:pt>
                <c:pt idx="4">
                  <c:v>0.52</c:v>
                </c:pt>
                <c:pt idx="5">
                  <c:v>0.56000000000000005</c:v>
                </c:pt>
                <c:pt idx="6">
                  <c:v>0.59</c:v>
                </c:pt>
                <c:pt idx="7">
                  <c:v>0.61</c:v>
                </c:pt>
              </c:numCache>
            </c:numRef>
          </c:xVal>
          <c:yVal>
            <c:numRef>
              <c:f>Sheet2!$C$6:$C$13</c:f>
              <c:numCache>
                <c:formatCode>General</c:formatCode>
                <c:ptCount val="8"/>
                <c:pt idx="0">
                  <c:v>210</c:v>
                </c:pt>
                <c:pt idx="1">
                  <c:v>266</c:v>
                </c:pt>
                <c:pt idx="2">
                  <c:v>308</c:v>
                </c:pt>
                <c:pt idx="3">
                  <c:v>349</c:v>
                </c:pt>
                <c:pt idx="4">
                  <c:v>388</c:v>
                </c:pt>
                <c:pt idx="5">
                  <c:v>424</c:v>
                </c:pt>
                <c:pt idx="6">
                  <c:v>457</c:v>
                </c:pt>
                <c:pt idx="7">
                  <c:v>474</c:v>
                </c:pt>
              </c:numCache>
            </c:numRef>
          </c:yVal>
        </c:ser>
        <c:ser>
          <c:idx val="0"/>
          <c:order val="1"/>
          <c:tx>
            <c:v>Obs</c:v>
          </c:tx>
          <c:spPr>
            <a:ln w="28575">
              <a:noFill/>
            </a:ln>
          </c:spPr>
          <c:trendline>
            <c:trendlineType val="linear"/>
            <c:backward val="0.38500000000000234"/>
            <c:dispEq val="1"/>
            <c:trendlineLbl>
              <c:layout/>
              <c:numFmt formatCode="General" sourceLinked="0"/>
            </c:trendlineLbl>
          </c:trendline>
          <c:xVal>
            <c:numRef>
              <c:f>Sheet2!$A$6:$A$13</c:f>
              <c:numCache>
                <c:formatCode>0.00</c:formatCode>
                <c:ptCount val="8"/>
                <c:pt idx="0">
                  <c:v>0.28999999999999998</c:v>
                </c:pt>
                <c:pt idx="1">
                  <c:v>0.38</c:v>
                </c:pt>
                <c:pt idx="2">
                  <c:v>0.43</c:v>
                </c:pt>
                <c:pt idx="3">
                  <c:v>0.48</c:v>
                </c:pt>
                <c:pt idx="4">
                  <c:v>0.52</c:v>
                </c:pt>
                <c:pt idx="5">
                  <c:v>0.56000000000000005</c:v>
                </c:pt>
                <c:pt idx="6">
                  <c:v>0.59</c:v>
                </c:pt>
                <c:pt idx="7">
                  <c:v>0.61</c:v>
                </c:pt>
              </c:numCache>
            </c:numRef>
          </c:xVal>
          <c:yVal>
            <c:numRef>
              <c:f>Sheet2!$D$6:$D$13</c:f>
              <c:numCache>
                <c:formatCode>General</c:formatCode>
                <c:ptCount val="8"/>
                <c:pt idx="0">
                  <c:v>1224</c:v>
                </c:pt>
                <c:pt idx="1">
                  <c:v>1560</c:v>
                </c:pt>
                <c:pt idx="2">
                  <c:v>1814</c:v>
                </c:pt>
                <c:pt idx="3">
                  <c:v>2061</c:v>
                </c:pt>
                <c:pt idx="4">
                  <c:v>2291</c:v>
                </c:pt>
                <c:pt idx="5">
                  <c:v>2498</c:v>
                </c:pt>
                <c:pt idx="6">
                  <c:v>2687</c:v>
                </c:pt>
                <c:pt idx="7">
                  <c:v>2787</c:v>
                </c:pt>
              </c:numCache>
            </c:numRef>
          </c:yVal>
        </c:ser>
        <c:axId val="81342848"/>
        <c:axId val="81344768"/>
      </c:scatterChart>
      <c:valAx>
        <c:axId val="81342848"/>
        <c:scaling>
          <c:orientation val="minMax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sin</a:t>
                </a:r>
                <a:r>
                  <a:rPr lang="en-US" baseline="0">
                    <a:latin typeface="Symbol" pitchFamily="18" charset="2"/>
                  </a:rPr>
                  <a:t>q</a:t>
                </a:r>
                <a:r>
                  <a:rPr lang="en-US"/>
                  <a:t>/</a:t>
                </a:r>
                <a:r>
                  <a:rPr lang="en-US" baseline="0">
                    <a:latin typeface="Symbol" pitchFamily="18" charset="2"/>
                  </a:rPr>
                  <a:t>l </a:t>
                </a:r>
                <a:r>
                  <a:rPr lang="en-US" baseline="0">
                    <a:latin typeface="+mn-lt"/>
                  </a:rPr>
                  <a:t>max</a:t>
                </a:r>
                <a:r>
                  <a:rPr lang="en-US" baseline="0">
                    <a:latin typeface="Symbol" pitchFamily="18" charset="2"/>
                  </a:rPr>
                  <a:t> </a:t>
                </a:r>
              </a:p>
            </c:rich>
          </c:tx>
          <c:layout/>
        </c:title>
        <c:numFmt formatCode="0.00" sourceLinked="1"/>
        <c:tickLblPos val="nextTo"/>
        <c:crossAx val="81344768"/>
        <c:crosses val="autoZero"/>
        <c:crossBetween val="midCat"/>
      </c:valAx>
      <c:valAx>
        <c:axId val="81344768"/>
        <c:scaling>
          <c:orientation val="minMax"/>
          <c:min val="-200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10</a:t>
                </a:r>
                <a:r>
                  <a:rPr lang="en-US" baseline="30000"/>
                  <a:t>4</a:t>
                </a:r>
                <a:r>
                  <a:rPr lang="en-US" baseline="0">
                    <a:latin typeface="Symbol" pitchFamily="18" charset="2"/>
                  </a:rPr>
                  <a:t>c</a:t>
                </a:r>
              </a:p>
            </c:rich>
          </c:tx>
          <c:layout/>
        </c:title>
        <c:numFmt formatCode="General" sourceLinked="1"/>
        <c:minorTickMark val="out"/>
        <c:tickLblPos val="nextTo"/>
        <c:crossAx val="81342848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4803149606299646" l="0.70866141732283972" r="0.70866141732283972" t="0.74803149606299646" header="0.31496062992126395" footer="0.31496062992126395"/>
    <c:pageSetup paperSize="9" orientation="portrait" useFirstPageNumber="1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Sheet1!$Z$358:$Z$735</c:f>
              <c:numCache>
                <c:formatCode>0.0000</c:formatCode>
                <c:ptCount val="378"/>
                <c:pt idx="0">
                  <c:v>0.11109905490147069</c:v>
                </c:pt>
                <c:pt idx="1">
                  <c:v>0.11140466776576285</c:v>
                </c:pt>
                <c:pt idx="2">
                  <c:v>0.11627983488120372</c:v>
                </c:pt>
                <c:pt idx="3">
                  <c:v>0.14021768789992226</c:v>
                </c:pt>
                <c:pt idx="4">
                  <c:v>0.15162783385645262</c:v>
                </c:pt>
                <c:pt idx="5">
                  <c:v>0.15774346262206873</c:v>
                </c:pt>
                <c:pt idx="6">
                  <c:v>0.17203197377231941</c:v>
                </c:pt>
                <c:pt idx="7">
                  <c:v>0.18780575071067446</c:v>
                </c:pt>
                <c:pt idx="8">
                  <c:v>0.18834808201837364</c:v>
                </c:pt>
                <c:pt idx="9">
                  <c:v>0.1919166485743225</c:v>
                </c:pt>
                <c:pt idx="10">
                  <c:v>0.19209372712298547</c:v>
                </c:pt>
                <c:pt idx="11">
                  <c:v>0.19395875850293537</c:v>
                </c:pt>
                <c:pt idx="12">
                  <c:v>0.19496153466773902</c:v>
                </c:pt>
                <c:pt idx="13">
                  <c:v>0.20204207482601244</c:v>
                </c:pt>
                <c:pt idx="14">
                  <c:v>0.21011901389450696</c:v>
                </c:pt>
                <c:pt idx="15">
                  <c:v>0.21060626771300042</c:v>
                </c:pt>
                <c:pt idx="16">
                  <c:v>0.21141192019372987</c:v>
                </c:pt>
                <c:pt idx="17">
                  <c:v>0.21396962401238173</c:v>
                </c:pt>
                <c:pt idx="18">
                  <c:v>0.2144574549881631</c:v>
                </c:pt>
                <c:pt idx="19">
                  <c:v>0.21789905919943758</c:v>
                </c:pt>
                <c:pt idx="20">
                  <c:v>0.21836666412252581</c:v>
                </c:pt>
                <c:pt idx="21">
                  <c:v>0.22219810980294138</c:v>
                </c:pt>
                <c:pt idx="22">
                  <c:v>0.22280933553152571</c:v>
                </c:pt>
                <c:pt idx="23">
                  <c:v>0.23255966976240744</c:v>
                </c:pt>
                <c:pt idx="24">
                  <c:v>0.23271226869247782</c:v>
                </c:pt>
                <c:pt idx="25">
                  <c:v>0.23745525894365871</c:v>
                </c:pt>
                <c:pt idx="26">
                  <c:v>0.24339474110999193</c:v>
                </c:pt>
                <c:pt idx="27">
                  <c:v>0.24445858544956034</c:v>
                </c:pt>
                <c:pt idx="28">
                  <c:v>0.24450971350848213</c:v>
                </c:pt>
                <c:pt idx="29">
                  <c:v>0.24487547856002242</c:v>
                </c:pt>
                <c:pt idx="30">
                  <c:v>0.25555821254657424</c:v>
                </c:pt>
                <c:pt idx="31">
                  <c:v>0.25662034213990131</c:v>
                </c:pt>
                <c:pt idx="32">
                  <c:v>0.25861167800391383</c:v>
                </c:pt>
                <c:pt idx="33">
                  <c:v>0.25886482959258872</c:v>
                </c:pt>
                <c:pt idx="34">
                  <c:v>0.26238140177992803</c:v>
                </c:pt>
                <c:pt idx="35">
                  <c:v>0.26302851556437756</c:v>
                </c:pt>
                <c:pt idx="36">
                  <c:v>0.26508866441249423</c:v>
                </c:pt>
                <c:pt idx="37">
                  <c:v>0.26624049278800549</c:v>
                </c:pt>
                <c:pt idx="38">
                  <c:v>0.27024433389064795</c:v>
                </c:pt>
                <c:pt idx="39">
                  <c:v>0.27393977440306105</c:v>
                </c:pt>
                <c:pt idx="40">
                  <c:v>0.27646880475019237</c:v>
                </c:pt>
                <c:pt idx="41">
                  <c:v>0.27732832527529533</c:v>
                </c:pt>
                <c:pt idx="42">
                  <c:v>0.27865211285759167</c:v>
                </c:pt>
                <c:pt idx="43">
                  <c:v>0.27877410209702047</c:v>
                </c:pt>
                <c:pt idx="44">
                  <c:v>0.28043537579984451</c:v>
                </c:pt>
                <c:pt idx="45">
                  <c:v>0.28075790282732915</c:v>
                </c:pt>
                <c:pt idx="46">
                  <c:v>0.28438354382769759</c:v>
                </c:pt>
                <c:pt idx="47">
                  <c:v>0.28494736356036005</c:v>
                </c:pt>
                <c:pt idx="48">
                  <c:v>0.28554334171890611</c:v>
                </c:pt>
                <c:pt idx="49">
                  <c:v>0.28936136576951665</c:v>
                </c:pt>
                <c:pt idx="50">
                  <c:v>0.29029984498790212</c:v>
                </c:pt>
                <c:pt idx="51">
                  <c:v>0.29148756405719956</c:v>
                </c:pt>
                <c:pt idx="52">
                  <c:v>0.29714474587311823</c:v>
                </c:pt>
                <c:pt idx="53">
                  <c:v>0.29748781487650883</c:v>
                </c:pt>
                <c:pt idx="54">
                  <c:v>0.30031150494111941</c:v>
                </c:pt>
                <c:pt idx="55">
                  <c:v>0.3007640271043065</c:v>
                </c:pt>
                <c:pt idx="56">
                  <c:v>0.30260700586734601</c:v>
                </c:pt>
                <c:pt idx="57">
                  <c:v>0.30459809585747577</c:v>
                </c:pt>
                <c:pt idx="58">
                  <c:v>0.30641638337399651</c:v>
                </c:pt>
                <c:pt idx="59">
                  <c:v>0.30805681294202858</c:v>
                </c:pt>
                <c:pt idx="60">
                  <c:v>0.31457113662890307</c:v>
                </c:pt>
                <c:pt idx="61">
                  <c:v>0.31548692524413746</c:v>
                </c:pt>
                <c:pt idx="62">
                  <c:v>0.31713561767798959</c:v>
                </c:pt>
                <c:pt idx="63">
                  <c:v>0.3174570837136888</c:v>
                </c:pt>
                <c:pt idx="64">
                  <c:v>0.3176853789521954</c:v>
                </c:pt>
                <c:pt idx="65">
                  <c:v>0.31843366656181316</c:v>
                </c:pt>
                <c:pt idx="66">
                  <c:v>0.32326459750489228</c:v>
                </c:pt>
                <c:pt idx="67">
                  <c:v>0.32379777639755342</c:v>
                </c:pt>
                <c:pt idx="68">
                  <c:v>0.32509075655884156</c:v>
                </c:pt>
                <c:pt idx="69">
                  <c:v>0.325613267542955</c:v>
                </c:pt>
                <c:pt idx="70">
                  <c:v>0.32576832258523852</c:v>
                </c:pt>
                <c:pt idx="71">
                  <c:v>0.32660220452409688</c:v>
                </c:pt>
                <c:pt idx="72">
                  <c:v>0.33052685216181754</c:v>
                </c:pt>
                <c:pt idx="73">
                  <c:v>0.33114800316474807</c:v>
                </c:pt>
                <c:pt idx="74">
                  <c:v>0.33166097147539081</c:v>
                </c:pt>
                <c:pt idx="75">
                  <c:v>0.33329716470441212</c:v>
                </c:pt>
                <c:pt idx="76">
                  <c:v>0.33413320696991494</c:v>
                </c:pt>
                <c:pt idx="77">
                  <c:v>0.33421400329728856</c:v>
                </c:pt>
                <c:pt idx="78">
                  <c:v>0.33565309472727939</c:v>
                </c:pt>
                <c:pt idx="79">
                  <c:v>0.34146010015812978</c:v>
                </c:pt>
                <c:pt idx="80">
                  <c:v>0.34216954861588722</c:v>
                </c:pt>
                <c:pt idx="81">
                  <c:v>0.34265288558539819</c:v>
                </c:pt>
                <c:pt idx="82">
                  <c:v>0.34406394754463882</c:v>
                </c:pt>
                <c:pt idx="83">
                  <c:v>0.34529842165871538</c:v>
                </c:pt>
                <c:pt idx="84">
                  <c:v>0.34562841318387005</c:v>
                </c:pt>
                <c:pt idx="85">
                  <c:v>0.34883950464361113</c:v>
                </c:pt>
                <c:pt idx="86">
                  <c:v>0.35134598332697642</c:v>
                </c:pt>
                <c:pt idx="87">
                  <c:v>0.3529093367991275</c:v>
                </c:pt>
                <c:pt idx="88">
                  <c:v>0.35367923320432598</c:v>
                </c:pt>
                <c:pt idx="89">
                  <c:v>0.35503520952153461</c:v>
                </c:pt>
                <c:pt idx="90">
                  <c:v>0.35963036579243418</c:v>
                </c:pt>
                <c:pt idx="91">
                  <c:v>0.36367705454152588</c:v>
                </c:pt>
                <c:pt idx="92">
                  <c:v>0.36438852890836176</c:v>
                </c:pt>
                <c:pt idx="93">
                  <c:v>0.36515065384030188</c:v>
                </c:pt>
                <c:pt idx="94">
                  <c:v>0.36713485260868384</c:v>
                </c:pt>
                <c:pt idx="95">
                  <c:v>0.36722744995438455</c:v>
                </c:pt>
                <c:pt idx="96">
                  <c:v>0.36873567768796117</c:v>
                </c:pt>
                <c:pt idx="97">
                  <c:v>0.36896341282029577</c:v>
                </c:pt>
                <c:pt idx="98">
                  <c:v>0.37462914996033075</c:v>
                </c:pt>
                <c:pt idx="99">
                  <c:v>0.37561150142134891</c:v>
                </c:pt>
                <c:pt idx="100">
                  <c:v>0.37607844926291645</c:v>
                </c:pt>
                <c:pt idx="101">
                  <c:v>0.37631768494185869</c:v>
                </c:pt>
                <c:pt idx="102">
                  <c:v>0.37648240330724625</c:v>
                </c:pt>
                <c:pt idx="103">
                  <c:v>0.37696949478704506</c:v>
                </c:pt>
                <c:pt idx="104">
                  <c:v>0.37910420730981081</c:v>
                </c:pt>
                <c:pt idx="105">
                  <c:v>0.3800934095719104</c:v>
                </c:pt>
                <c:pt idx="106">
                  <c:v>0.38136072162717544</c:v>
                </c:pt>
                <c:pt idx="107">
                  <c:v>0.38162809120922953</c:v>
                </c:pt>
                <c:pt idx="108">
                  <c:v>0.3827518778530028</c:v>
                </c:pt>
                <c:pt idx="109">
                  <c:v>0.38319577241926872</c:v>
                </c:pt>
                <c:pt idx="110">
                  <c:v>0.383833297148645</c:v>
                </c:pt>
                <c:pt idx="111">
                  <c:v>0.38418745424597095</c:v>
                </c:pt>
                <c:pt idx="112">
                  <c:v>0.38744677053757975</c:v>
                </c:pt>
                <c:pt idx="113">
                  <c:v>0.3880605622837755</c:v>
                </c:pt>
                <c:pt idx="114">
                  <c:v>0.38992306933547805</c:v>
                </c:pt>
                <c:pt idx="115">
                  <c:v>0.3910639333919711</c:v>
                </c:pt>
                <c:pt idx="116">
                  <c:v>0.39591665789658309</c:v>
                </c:pt>
                <c:pt idx="117">
                  <c:v>0.39607448794387146</c:v>
                </c:pt>
                <c:pt idx="118">
                  <c:v>0.39713473784094994</c:v>
                </c:pt>
                <c:pt idx="119">
                  <c:v>0.39736003825246446</c:v>
                </c:pt>
                <c:pt idx="120">
                  <c:v>0.39739149462463336</c:v>
                </c:pt>
                <c:pt idx="121">
                  <c:v>0.39797236084934345</c:v>
                </c:pt>
                <c:pt idx="122">
                  <c:v>0.39830013808684528</c:v>
                </c:pt>
                <c:pt idx="123">
                  <c:v>0.40044350413010821</c:v>
                </c:pt>
                <c:pt idx="124">
                  <c:v>0.40406187644963487</c:v>
                </c:pt>
                <c:pt idx="125">
                  <c:v>0.40408414965202488</c:v>
                </c:pt>
                <c:pt idx="126">
                  <c:v>0.40473448086368924</c:v>
                </c:pt>
                <c:pt idx="127">
                  <c:v>0.40528878592924328</c:v>
                </c:pt>
                <c:pt idx="128">
                  <c:v>0.40841155713324273</c:v>
                </c:pt>
                <c:pt idx="129">
                  <c:v>0.40849112597460424</c:v>
                </c:pt>
                <c:pt idx="130">
                  <c:v>0.40882759202382613</c:v>
                </c:pt>
                <c:pt idx="131">
                  <c:v>0.4101560678571024</c:v>
                </c:pt>
                <c:pt idx="132">
                  <c:v>0.41104744251728415</c:v>
                </c:pt>
                <c:pt idx="133">
                  <c:v>0.41249121202760186</c:v>
                </c:pt>
                <c:pt idx="134">
                  <c:v>0.41562362781728385</c:v>
                </c:pt>
                <c:pt idx="135">
                  <c:v>0.41785643467583455</c:v>
                </c:pt>
                <c:pt idx="136">
                  <c:v>0.41842562063047717</c:v>
                </c:pt>
                <c:pt idx="137">
                  <c:v>0.42023802778901392</c:v>
                </c:pt>
                <c:pt idx="138">
                  <c:v>0.42065306369976674</c:v>
                </c:pt>
                <c:pt idx="139">
                  <c:v>0.42121253542600084</c:v>
                </c:pt>
                <c:pt idx="140">
                  <c:v>0.42186135163107796</c:v>
                </c:pt>
                <c:pt idx="141">
                  <c:v>0.4228829625321881</c:v>
                </c:pt>
                <c:pt idx="142">
                  <c:v>0.42387144277481115</c:v>
                </c:pt>
                <c:pt idx="143">
                  <c:v>0.4258062939882406</c:v>
                </c:pt>
                <c:pt idx="144">
                  <c:v>0.42624640760949528</c:v>
                </c:pt>
                <c:pt idx="145">
                  <c:v>0.42745175166327248</c:v>
                </c:pt>
                <c:pt idx="146">
                  <c:v>0.42793924802476346</c:v>
                </c:pt>
                <c:pt idx="147">
                  <c:v>0.42993487878979997</c:v>
                </c:pt>
                <c:pt idx="148">
                  <c:v>0.43159240030380519</c:v>
                </c:pt>
                <c:pt idx="149">
                  <c:v>0.43214002360346115</c:v>
                </c:pt>
                <c:pt idx="150">
                  <c:v>0.43242918495402227</c:v>
                </c:pt>
                <c:pt idx="151">
                  <c:v>0.43526543625700398</c:v>
                </c:pt>
                <c:pt idx="152">
                  <c:v>0.43579811839887517</c:v>
                </c:pt>
                <c:pt idx="153">
                  <c:v>0.43643556225403995</c:v>
                </c:pt>
                <c:pt idx="154">
                  <c:v>0.43673332824505162</c:v>
                </c:pt>
                <c:pt idx="155">
                  <c:v>0.44157785270549965</c:v>
                </c:pt>
                <c:pt idx="156">
                  <c:v>0.44439621960588277</c:v>
                </c:pt>
                <c:pt idx="157">
                  <c:v>0.44448284556324552</c:v>
                </c:pt>
                <c:pt idx="158">
                  <c:v>0.44561867106305142</c:v>
                </c:pt>
                <c:pt idx="159">
                  <c:v>0.44595963942939948</c:v>
                </c:pt>
                <c:pt idx="160">
                  <c:v>0.44631491124541206</c:v>
                </c:pt>
                <c:pt idx="161">
                  <c:v>0.45126488895104611</c:v>
                </c:pt>
                <c:pt idx="162">
                  <c:v>0.45177317317432653</c:v>
                </c:pt>
                <c:pt idx="163">
                  <c:v>0.45257043650684914</c:v>
                </c:pt>
                <c:pt idx="164">
                  <c:v>0.4536518488885502</c:v>
                </c:pt>
                <c:pt idx="165">
                  <c:v>0.45488350156935786</c:v>
                </c:pt>
                <c:pt idx="166">
                  <c:v>0.45626746541913332</c:v>
                </c:pt>
                <c:pt idx="167">
                  <c:v>0.45634964665265165</c:v>
                </c:pt>
                <c:pt idx="168">
                  <c:v>0.45642414484775012</c:v>
                </c:pt>
                <c:pt idx="169">
                  <c:v>0.45763850362485892</c:v>
                </c:pt>
                <c:pt idx="170">
                  <c:v>0.45960200173628479</c:v>
                </c:pt>
                <c:pt idx="171">
                  <c:v>0.45987389575839155</c:v>
                </c:pt>
                <c:pt idx="172">
                  <c:v>0.46014454250811232</c:v>
                </c:pt>
                <c:pt idx="173">
                  <c:v>0.4615008125669986</c:v>
                </c:pt>
                <c:pt idx="174">
                  <c:v>0.46261863343363069</c:v>
                </c:pt>
                <c:pt idx="175">
                  <c:v>0.46371974294825963</c:v>
                </c:pt>
                <c:pt idx="176">
                  <c:v>0.46413252417817047</c:v>
                </c:pt>
                <c:pt idx="177">
                  <c:v>0.46429839543121404</c:v>
                </c:pt>
                <c:pt idx="178">
                  <c:v>0.46464502579926542</c:v>
                </c:pt>
                <c:pt idx="179">
                  <c:v>0.46542453738495565</c:v>
                </c:pt>
                <c:pt idx="180">
                  <c:v>0.4671562907635945</c:v>
                </c:pt>
                <c:pt idx="181">
                  <c:v>0.46787070863647789</c:v>
                </c:pt>
                <c:pt idx="182">
                  <c:v>0.46808866681431199</c:v>
                </c:pt>
                <c:pt idx="183">
                  <c:v>0.46848692617830856</c:v>
                </c:pt>
                <c:pt idx="184">
                  <c:v>0.46928669275827539</c:v>
                </c:pt>
                <c:pt idx="185">
                  <c:v>0.46988828459539189</c:v>
                </c:pt>
                <c:pt idx="186">
                  <c:v>0.47017762600957524</c:v>
                </c:pt>
                <c:pt idx="187">
                  <c:v>0.47053161424074363</c:v>
                </c:pt>
                <c:pt idx="188">
                  <c:v>0.47172237597977051</c:v>
                </c:pt>
                <c:pt idx="189">
                  <c:v>0.47323038786620625</c:v>
                </c:pt>
                <c:pt idx="190">
                  <c:v>0.4748757732291678</c:v>
                </c:pt>
                <c:pt idx="191">
                  <c:v>0.4750136840134187</c:v>
                </c:pt>
                <c:pt idx="192">
                  <c:v>0.4750357881254843</c:v>
                </c:pt>
                <c:pt idx="193">
                  <c:v>0.47580983596390691</c:v>
                </c:pt>
                <c:pt idx="194">
                  <c:v>0.4765364624034556</c:v>
                </c:pt>
                <c:pt idx="195">
                  <c:v>0.47674941006780491</c:v>
                </c:pt>
                <c:pt idx="196">
                  <c:v>0.48081493321235358</c:v>
                </c:pt>
                <c:pt idx="197">
                  <c:v>0.48102702626775556</c:v>
                </c:pt>
                <c:pt idx="198">
                  <c:v>0.48382848200576201</c:v>
                </c:pt>
                <c:pt idx="199">
                  <c:v>0.4848793664407674</c:v>
                </c:pt>
                <c:pt idx="200">
                  <c:v>0.48655215547770414</c:v>
                </c:pt>
                <c:pt idx="201">
                  <c:v>0.48662922230379879</c:v>
                </c:pt>
                <c:pt idx="202">
                  <c:v>0.48678948221998386</c:v>
                </c:pt>
                <c:pt idx="203">
                  <c:v>0.48711087033651795</c:v>
                </c:pt>
                <c:pt idx="204">
                  <c:v>0.48731098899983771</c:v>
                </c:pt>
                <c:pt idx="205">
                  <c:v>0.48859083085952398</c:v>
                </c:pt>
                <c:pt idx="206">
                  <c:v>0.48891717089912068</c:v>
                </c:pt>
                <c:pt idx="207">
                  <c:v>0.48901942701696427</c:v>
                </c:pt>
                <c:pt idx="208">
                  <c:v>0.48975095712004485</c:v>
                </c:pt>
                <c:pt idx="209">
                  <c:v>0.49013773574373964</c:v>
                </c:pt>
                <c:pt idx="210">
                  <c:v>0.4901703785419923</c:v>
                </c:pt>
                <c:pt idx="211">
                  <c:v>0.49051707411669171</c:v>
                </c:pt>
                <c:pt idx="212">
                  <c:v>0.49162485697938424</c:v>
                </c:pt>
                <c:pt idx="213">
                  <c:v>0.49224688927407151</c:v>
                </c:pt>
                <c:pt idx="214">
                  <c:v>0.4935129177640642</c:v>
                </c:pt>
                <c:pt idx="215">
                  <c:v>0.49538974555394255</c:v>
                </c:pt>
                <c:pt idx="216">
                  <c:v>0.4966034635400764</c:v>
                </c:pt>
                <c:pt idx="217">
                  <c:v>0.4989939879397346</c:v>
                </c:pt>
                <c:pt idx="218">
                  <c:v>0.5000669955116015</c:v>
                </c:pt>
                <c:pt idx="219">
                  <c:v>0.50204481871641693</c:v>
                </c:pt>
                <c:pt idx="220">
                  <c:v>0.50229174789160136</c:v>
                </c:pt>
                <c:pt idx="221">
                  <c:v>0.50229373876248939</c:v>
                </c:pt>
                <c:pt idx="222">
                  <c:v>0.5051267167751079</c:v>
                </c:pt>
                <c:pt idx="223">
                  <c:v>0.50534245814101142</c:v>
                </c:pt>
                <c:pt idx="224">
                  <c:v>0.50566490880819481</c:v>
                </c:pt>
                <c:pt idx="225">
                  <c:v>0.5073805278092568</c:v>
                </c:pt>
                <c:pt idx="226">
                  <c:v>0.5090019646327506</c:v>
                </c:pt>
                <c:pt idx="227">
                  <c:v>0.51019114065220694</c:v>
                </c:pt>
                <c:pt idx="228">
                  <c:v>0.51092563059607798</c:v>
                </c:pt>
                <c:pt idx="229">
                  <c:v>0.51111642509314847</c:v>
                </c:pt>
                <c:pt idx="230">
                  <c:v>0.51210252879672447</c:v>
                </c:pt>
                <c:pt idx="231">
                  <c:v>0.51276017786095673</c:v>
                </c:pt>
                <c:pt idx="232">
                  <c:v>0.51316371656616566</c:v>
                </c:pt>
                <c:pt idx="233">
                  <c:v>0.51321243164989683</c:v>
                </c:pt>
                <c:pt idx="234">
                  <c:v>0.51324068427980263</c:v>
                </c:pt>
                <c:pt idx="235">
                  <c:v>0.51375383210249637</c:v>
                </c:pt>
                <c:pt idx="236">
                  <c:v>0.51386768725032717</c:v>
                </c:pt>
                <c:pt idx="237">
                  <c:v>0.5140068092934178</c:v>
                </c:pt>
                <c:pt idx="238">
                  <c:v>0.51451336231433287</c:v>
                </c:pt>
                <c:pt idx="239">
                  <c:v>0.51621119708894347</c:v>
                </c:pt>
                <c:pt idx="240">
                  <c:v>0.51722335600782765</c:v>
                </c:pt>
                <c:pt idx="241">
                  <c:v>0.51772965918517744</c:v>
                </c:pt>
                <c:pt idx="242">
                  <c:v>0.51893737579788946</c:v>
                </c:pt>
                <c:pt idx="243">
                  <c:v>0.51951900831442155</c:v>
                </c:pt>
                <c:pt idx="244">
                  <c:v>0.52053338029371377</c:v>
                </c:pt>
                <c:pt idx="245">
                  <c:v>0.52157741515521938</c:v>
                </c:pt>
                <c:pt idx="246">
                  <c:v>0.5218687574476939</c:v>
                </c:pt>
                <c:pt idx="247">
                  <c:v>0.52207279185952604</c:v>
                </c:pt>
                <c:pt idx="248">
                  <c:v>0.52232461171191236</c:v>
                </c:pt>
                <c:pt idx="249">
                  <c:v>0.52245095463593516</c:v>
                </c:pt>
                <c:pt idx="250">
                  <c:v>0.52505523518959407</c:v>
                </c:pt>
                <c:pt idx="251">
                  <c:v>0.52640953638778243</c:v>
                </c:pt>
                <c:pt idx="252">
                  <c:v>0.52673237986666432</c:v>
                </c:pt>
                <c:pt idx="253">
                  <c:v>0.52704743619526317</c:v>
                </c:pt>
                <c:pt idx="254">
                  <c:v>0.52901795810728391</c:v>
                </c:pt>
                <c:pt idx="255">
                  <c:v>0.5291077395011341</c:v>
                </c:pt>
                <c:pt idx="256">
                  <c:v>0.53017732882498847</c:v>
                </c:pt>
                <c:pt idx="257">
                  <c:v>0.53067786839098541</c:v>
                </c:pt>
                <c:pt idx="258">
                  <c:v>0.5317894320123332</c:v>
                </c:pt>
                <c:pt idx="259">
                  <c:v>0.53248098557601098</c:v>
                </c:pt>
                <c:pt idx="260">
                  <c:v>0.53313037805024766</c:v>
                </c:pt>
                <c:pt idx="261">
                  <c:v>0.53617441192209092</c:v>
                </c:pt>
                <c:pt idx="262">
                  <c:v>0.53712475273440896</c:v>
                </c:pt>
                <c:pt idx="263">
                  <c:v>0.53833353973164255</c:v>
                </c:pt>
                <c:pt idx="264">
                  <c:v>0.54301657433268091</c:v>
                </c:pt>
                <c:pt idx="265">
                  <c:v>0.54432986322633448</c:v>
                </c:pt>
                <c:pt idx="266">
                  <c:v>0.54538426819995456</c:v>
                </c:pt>
                <c:pt idx="267">
                  <c:v>0.5454108543107663</c:v>
                </c:pt>
                <c:pt idx="268">
                  <c:v>0.54593772538633012</c:v>
                </c:pt>
                <c:pt idx="269">
                  <c:v>0.54600000000000004</c:v>
                </c:pt>
                <c:pt idx="270">
                  <c:v>0.54690492775252997</c:v>
                </c:pt>
                <c:pt idx="271">
                  <c:v>0.54701553908458578</c:v>
                </c:pt>
                <c:pt idx="272">
                  <c:v>0.54800729922146107</c:v>
                </c:pt>
                <c:pt idx="273">
                  <c:v>0.54940422277226808</c:v>
                </c:pt>
                <c:pt idx="274">
                  <c:v>0.54962259778870082</c:v>
                </c:pt>
                <c:pt idx="275">
                  <c:v>0.55114063540987424</c:v>
                </c:pt>
                <c:pt idx="276">
                  <c:v>0.55138462075034333</c:v>
                </c:pt>
                <c:pt idx="277">
                  <c:v>0.55153513034076074</c:v>
                </c:pt>
                <c:pt idx="278">
                  <c:v>0.55180703148836363</c:v>
                </c:pt>
                <c:pt idx="279">
                  <c:v>0.55259931234122983</c:v>
                </c:pt>
                <c:pt idx="280">
                  <c:v>0.5527558231262697</c:v>
                </c:pt>
                <c:pt idx="281">
                  <c:v>0.55329558104145382</c:v>
                </c:pt>
                <c:pt idx="282">
                  <c:v>0.55433654037957847</c:v>
                </c:pt>
                <c:pt idx="283">
                  <c:v>0.55457821810814023</c:v>
                </c:pt>
                <c:pt idx="284">
                  <c:v>0.55492972528059803</c:v>
                </c:pt>
                <c:pt idx="285">
                  <c:v>0.55540525744720859</c:v>
                </c:pt>
                <c:pt idx="286">
                  <c:v>0.55549527450735348</c:v>
                </c:pt>
                <c:pt idx="287">
                  <c:v>0.55560417565025555</c:v>
                </c:pt>
                <c:pt idx="288">
                  <c:v>0.55575084345415082</c:v>
                </c:pt>
                <c:pt idx="289">
                  <c:v>0.5557877292636102</c:v>
                </c:pt>
                <c:pt idx="290">
                  <c:v>0.55604855903059403</c:v>
                </c:pt>
                <c:pt idx="291">
                  <c:v>0.55627331411815895</c:v>
                </c:pt>
                <c:pt idx="292">
                  <c:v>0.55702333882881427</c:v>
                </c:pt>
                <c:pt idx="293">
                  <c:v>0.55730422571518334</c:v>
                </c:pt>
                <c:pt idx="294">
                  <c:v>0.55741815542732365</c:v>
                </c:pt>
                <c:pt idx="295">
                  <c:v>0.55754820419404094</c:v>
                </c:pt>
                <c:pt idx="296">
                  <c:v>0.55901699437494745</c:v>
                </c:pt>
                <c:pt idx="297">
                  <c:v>0.55902325533022323</c:v>
                </c:pt>
                <c:pt idx="298">
                  <c:v>0.55975262393310854</c:v>
                </c:pt>
                <c:pt idx="299">
                  <c:v>0.56087075159968902</c:v>
                </c:pt>
                <c:pt idx="300">
                  <c:v>0.56106416745324239</c:v>
                </c:pt>
                <c:pt idx="301">
                  <c:v>0.56137598808641609</c:v>
                </c:pt>
                <c:pt idx="302">
                  <c:v>0.56151580565465831</c:v>
                </c:pt>
                <c:pt idx="303">
                  <c:v>0.56192081292651908</c:v>
                </c:pt>
                <c:pt idx="304">
                  <c:v>0.5640797815912213</c:v>
                </c:pt>
                <c:pt idx="305">
                  <c:v>0.56504424605512082</c:v>
                </c:pt>
                <c:pt idx="306">
                  <c:v>0.56514599883569905</c:v>
                </c:pt>
                <c:pt idx="307">
                  <c:v>0.56610776359276327</c:v>
                </c:pt>
                <c:pt idx="308">
                  <c:v>0.56628173200271958</c:v>
                </c:pt>
                <c:pt idx="309">
                  <c:v>0.56654743843741806</c:v>
                </c:pt>
                <c:pt idx="310">
                  <c:v>0.56672744772068351</c:v>
                </c:pt>
                <c:pt idx="311">
                  <c:v>0.56696560742253144</c:v>
                </c:pt>
                <c:pt idx="312">
                  <c:v>0.56864839751818519</c:v>
                </c:pt>
                <c:pt idx="313">
                  <c:v>0.57005175203660241</c:v>
                </c:pt>
                <c:pt idx="314">
                  <c:v>0.57142453570003449</c:v>
                </c:pt>
                <c:pt idx="315">
                  <c:v>0.57146653445324336</c:v>
                </c:pt>
                <c:pt idx="316">
                  <c:v>0.57190034096859921</c:v>
                </c:pt>
                <c:pt idx="317">
                  <c:v>0.5728638581722536</c:v>
                </c:pt>
                <c:pt idx="318">
                  <c:v>0.57330620090838025</c:v>
                </c:pt>
                <c:pt idx="319">
                  <c:v>0.57428651385871843</c:v>
                </c:pt>
                <c:pt idx="320">
                  <c:v>0.57450848557701917</c:v>
                </c:pt>
                <c:pt idx="321">
                  <c:v>0.57480431452799663</c:v>
                </c:pt>
                <c:pt idx="322">
                  <c:v>0.57574994572296745</c:v>
                </c:pt>
                <c:pt idx="323">
                  <c:v>0.57628118136895634</c:v>
                </c:pt>
                <c:pt idx="324">
                  <c:v>0.57703032849235925</c:v>
                </c:pt>
                <c:pt idx="325">
                  <c:v>0.57760886419791035</c:v>
                </c:pt>
                <c:pt idx="326">
                  <c:v>0.57853867632164402</c:v>
                </c:pt>
                <c:pt idx="327">
                  <c:v>0.5804162299591562</c:v>
                </c:pt>
                <c:pt idx="328">
                  <c:v>0.58059968997580425</c:v>
                </c:pt>
                <c:pt idx="329">
                  <c:v>0.58139917440601863</c:v>
                </c:pt>
                <c:pt idx="330">
                  <c:v>0.58160037826672706</c:v>
                </c:pt>
                <c:pt idx="331">
                  <c:v>0.58187627550880605</c:v>
                </c:pt>
                <c:pt idx="332">
                  <c:v>0.58203092701333325</c:v>
                </c:pt>
                <c:pt idx="333">
                  <c:v>0.58254871040969614</c:v>
                </c:pt>
                <c:pt idx="334">
                  <c:v>0.58297512811439911</c:v>
                </c:pt>
                <c:pt idx="335">
                  <c:v>0.58324437416918129</c:v>
                </c:pt>
                <c:pt idx="336">
                  <c:v>0.58342351683832561</c:v>
                </c:pt>
                <c:pt idx="337">
                  <c:v>0.58394092166930722</c:v>
                </c:pt>
                <c:pt idx="338">
                  <c:v>0.58463236311377764</c:v>
                </c:pt>
                <c:pt idx="339">
                  <c:v>0.58488460400321707</c:v>
                </c:pt>
                <c:pt idx="340">
                  <c:v>0.58545964848143039</c:v>
                </c:pt>
                <c:pt idx="341">
                  <c:v>0.58732103657199264</c:v>
                </c:pt>
                <c:pt idx="342">
                  <c:v>0.58778397392239268</c:v>
                </c:pt>
                <c:pt idx="343">
                  <c:v>0.58824059703492071</c:v>
                </c:pt>
                <c:pt idx="344">
                  <c:v>0.58864505434089909</c:v>
                </c:pt>
                <c:pt idx="345">
                  <c:v>0.58884887704741351</c:v>
                </c:pt>
                <c:pt idx="346">
                  <c:v>0.58978809754012496</c:v>
                </c:pt>
                <c:pt idx="347">
                  <c:v>0.59177951975376775</c:v>
                </c:pt>
                <c:pt idx="348">
                  <c:v>0.59389898130911112</c:v>
                </c:pt>
                <c:pt idx="349">
                  <c:v>0.59428949174623646</c:v>
                </c:pt>
                <c:pt idx="350">
                  <c:v>0.59475709327422066</c:v>
                </c:pt>
                <c:pt idx="351">
                  <c:v>0.59497562975301765</c:v>
                </c:pt>
                <c:pt idx="352">
                  <c:v>0.5954452115854153</c:v>
                </c:pt>
                <c:pt idx="353">
                  <c:v>0.59688106017865905</c:v>
                </c:pt>
                <c:pt idx="354">
                  <c:v>0.59749728032853844</c:v>
                </c:pt>
                <c:pt idx="355">
                  <c:v>0.60062300988223882</c:v>
                </c:pt>
                <c:pt idx="356">
                  <c:v>0.60097088115814723</c:v>
                </c:pt>
                <c:pt idx="357">
                  <c:v>0.60217605399085739</c:v>
                </c:pt>
                <c:pt idx="358">
                  <c:v>0.60222919225158789</c:v>
                </c:pt>
                <c:pt idx="359">
                  <c:v>0.60368037900862737</c:v>
                </c:pt>
                <c:pt idx="360">
                  <c:v>0.60371847743795293</c:v>
                </c:pt>
                <c:pt idx="361">
                  <c:v>0.60497933849016694</c:v>
                </c:pt>
                <c:pt idx="362">
                  <c:v>0.60521401173469203</c:v>
                </c:pt>
                <c:pt idx="363">
                  <c:v>0.6057227088363123</c:v>
                </c:pt>
                <c:pt idx="364">
                  <c:v>0.6060033003210461</c:v>
                </c:pt>
                <c:pt idx="365">
                  <c:v>0.60612622447803721</c:v>
                </c:pt>
                <c:pt idx="366">
                  <c:v>0.60716966327378386</c:v>
                </c:pt>
                <c:pt idx="367">
                  <c:v>0.60778532394259077</c:v>
                </c:pt>
                <c:pt idx="368">
                  <c:v>0.60786100384874164</c:v>
                </c:pt>
                <c:pt idx="369">
                  <c:v>0.60810772072059727</c:v>
                </c:pt>
                <c:pt idx="370">
                  <c:v>0.60834200907055569</c:v>
                </c:pt>
                <c:pt idx="371">
                  <c:v>0.60928810918973297</c:v>
                </c:pt>
                <c:pt idx="372">
                  <c:v>0.6093693461276174</c:v>
                </c:pt>
                <c:pt idx="373">
                  <c:v>0.61015981513042949</c:v>
                </c:pt>
                <c:pt idx="374">
                  <c:v>0.61122172736250135</c:v>
                </c:pt>
                <c:pt idx="375">
                  <c:v>0.61137468053559429</c:v>
                </c:pt>
                <c:pt idx="376">
                  <c:v>0.6116199800529738</c:v>
                </c:pt>
                <c:pt idx="377">
                  <c:v>0.61202941105799802</c:v>
                </c:pt>
              </c:numCache>
            </c:numRef>
          </c:xVal>
          <c:yVal>
            <c:numRef>
              <c:f>Sheet1!$AA$358:$AA$735</c:f>
              <c:numCache>
                <c:formatCode>General</c:formatCode>
                <c:ptCount val="378"/>
                <c:pt idx="0">
                  <c:v>1.4700000000000273</c:v>
                </c:pt>
                <c:pt idx="1">
                  <c:v>15.730000000000018</c:v>
                </c:pt>
                <c:pt idx="2">
                  <c:v>12.6400000000001</c:v>
                </c:pt>
                <c:pt idx="3">
                  <c:v>5.4600000000000364</c:v>
                </c:pt>
                <c:pt idx="4">
                  <c:v>4.4300000000000068</c:v>
                </c:pt>
                <c:pt idx="5">
                  <c:v>0.34000000000000341</c:v>
                </c:pt>
                <c:pt idx="6">
                  <c:v>3.6699999999998454</c:v>
                </c:pt>
                <c:pt idx="7">
                  <c:v>6.3799999999999955</c:v>
                </c:pt>
                <c:pt idx="8">
                  <c:v>0.25</c:v>
                </c:pt>
                <c:pt idx="9">
                  <c:v>4.3499999999999091</c:v>
                </c:pt>
                <c:pt idx="10">
                  <c:v>2.6099999999999994</c:v>
                </c:pt>
                <c:pt idx="11">
                  <c:v>23.769999999999982</c:v>
                </c:pt>
                <c:pt idx="12">
                  <c:v>2.9300000000000068</c:v>
                </c:pt>
                <c:pt idx="13">
                  <c:v>0.33000000000000185</c:v>
                </c:pt>
                <c:pt idx="14">
                  <c:v>1.9299999999999997</c:v>
                </c:pt>
                <c:pt idx="15">
                  <c:v>0.49000000000000021</c:v>
                </c:pt>
                <c:pt idx="16">
                  <c:v>7.5400000000000205</c:v>
                </c:pt>
                <c:pt idx="17">
                  <c:v>0.25</c:v>
                </c:pt>
                <c:pt idx="18">
                  <c:v>9.9100000000000819</c:v>
                </c:pt>
                <c:pt idx="19">
                  <c:v>2.0299999999999976</c:v>
                </c:pt>
                <c:pt idx="20">
                  <c:v>8.0000000000000071E-2</c:v>
                </c:pt>
                <c:pt idx="21">
                  <c:v>2.3599999999999994</c:v>
                </c:pt>
                <c:pt idx="22">
                  <c:v>9.0000000000003411E-2</c:v>
                </c:pt>
                <c:pt idx="23">
                  <c:v>0.55999999999999872</c:v>
                </c:pt>
                <c:pt idx="24">
                  <c:v>0.62000000000000455</c:v>
                </c:pt>
                <c:pt idx="25">
                  <c:v>4.4699999999999989</c:v>
                </c:pt>
                <c:pt idx="26">
                  <c:v>5.8899999999999864</c:v>
                </c:pt>
                <c:pt idx="27">
                  <c:v>3.0300000000000011</c:v>
                </c:pt>
                <c:pt idx="28">
                  <c:v>0.27000000000000135</c:v>
                </c:pt>
                <c:pt idx="29">
                  <c:v>2.279999999999994</c:v>
                </c:pt>
                <c:pt idx="30">
                  <c:v>0.15999999999999992</c:v>
                </c:pt>
                <c:pt idx="31">
                  <c:v>0.40000000000000036</c:v>
                </c:pt>
                <c:pt idx="32">
                  <c:v>3.1999999999999318</c:v>
                </c:pt>
                <c:pt idx="33">
                  <c:v>1.5999999999999943</c:v>
                </c:pt>
                <c:pt idx="34">
                  <c:v>2.230000000000004</c:v>
                </c:pt>
                <c:pt idx="35">
                  <c:v>2.8500000000000227</c:v>
                </c:pt>
                <c:pt idx="36">
                  <c:v>2.0499999999999972</c:v>
                </c:pt>
                <c:pt idx="37">
                  <c:v>0.43000000000000682</c:v>
                </c:pt>
                <c:pt idx="38">
                  <c:v>1.8600000000000136</c:v>
                </c:pt>
                <c:pt idx="39">
                  <c:v>0.34000000000000341</c:v>
                </c:pt>
                <c:pt idx="40">
                  <c:v>4.1400000000000006</c:v>
                </c:pt>
                <c:pt idx="41">
                  <c:v>0.85000000000002274</c:v>
                </c:pt>
                <c:pt idx="42">
                  <c:v>1.240000000000002</c:v>
                </c:pt>
                <c:pt idx="43">
                  <c:v>0.43999999999999773</c:v>
                </c:pt>
                <c:pt idx="44">
                  <c:v>1.0800000000000054</c:v>
                </c:pt>
                <c:pt idx="45">
                  <c:v>0.51999999999999602</c:v>
                </c:pt>
                <c:pt idx="46">
                  <c:v>1.9900000000000091</c:v>
                </c:pt>
                <c:pt idx="47">
                  <c:v>0.33999999999999986</c:v>
                </c:pt>
                <c:pt idx="48">
                  <c:v>0.54999999999999716</c:v>
                </c:pt>
                <c:pt idx="49">
                  <c:v>1.0300000000000011</c:v>
                </c:pt>
                <c:pt idx="50">
                  <c:v>0.28999999999999915</c:v>
                </c:pt>
                <c:pt idx="51">
                  <c:v>0.34000000000000341</c:v>
                </c:pt>
                <c:pt idx="52">
                  <c:v>0.21000000000000796</c:v>
                </c:pt>
                <c:pt idx="53">
                  <c:v>0.36999999999999744</c:v>
                </c:pt>
                <c:pt idx="54">
                  <c:v>0.94000000000000128</c:v>
                </c:pt>
                <c:pt idx="55">
                  <c:v>2.4800000000000182</c:v>
                </c:pt>
                <c:pt idx="56">
                  <c:v>1.0199999999999996</c:v>
                </c:pt>
                <c:pt idx="57">
                  <c:v>0.71000000000000085</c:v>
                </c:pt>
                <c:pt idx="58">
                  <c:v>8.9999999999999858E-2</c:v>
                </c:pt>
                <c:pt idx="59">
                  <c:v>0.96999999999999886</c:v>
                </c:pt>
                <c:pt idx="60">
                  <c:v>1.2999999999999972</c:v>
                </c:pt>
                <c:pt idx="61">
                  <c:v>0.22999999999999998</c:v>
                </c:pt>
                <c:pt idx="62">
                  <c:v>0.14999999999999991</c:v>
                </c:pt>
                <c:pt idx="63">
                  <c:v>0.93999999999999773</c:v>
                </c:pt>
                <c:pt idx="64">
                  <c:v>1.1199999999999974</c:v>
                </c:pt>
                <c:pt idx="65">
                  <c:v>1.769999999999996</c:v>
                </c:pt>
                <c:pt idx="66">
                  <c:v>0.94999999999999929</c:v>
                </c:pt>
                <c:pt idx="67">
                  <c:v>7.000000000000739E-2</c:v>
                </c:pt>
                <c:pt idx="68">
                  <c:v>5.0000000000000711E-2</c:v>
                </c:pt>
                <c:pt idx="69">
                  <c:v>0.21000000000000085</c:v>
                </c:pt>
                <c:pt idx="70">
                  <c:v>0.13000000000000034</c:v>
                </c:pt>
                <c:pt idx="71">
                  <c:v>1.9999999999999574E-2</c:v>
                </c:pt>
                <c:pt idx="72">
                  <c:v>0.71000000000000085</c:v>
                </c:pt>
                <c:pt idx="73">
                  <c:v>0.64000000000000057</c:v>
                </c:pt>
                <c:pt idx="74">
                  <c:v>3.9999999999999147E-2</c:v>
                </c:pt>
                <c:pt idx="75">
                  <c:v>1.1499999999999986</c:v>
                </c:pt>
                <c:pt idx="76">
                  <c:v>0.43999999999999773</c:v>
                </c:pt>
                <c:pt idx="77">
                  <c:v>0.14000000000000057</c:v>
                </c:pt>
                <c:pt idx="78">
                  <c:v>1.9999999999999574E-2</c:v>
                </c:pt>
                <c:pt idx="79">
                  <c:v>0.79999999999999716</c:v>
                </c:pt>
                <c:pt idx="80">
                  <c:v>6.0000000000000497E-2</c:v>
                </c:pt>
                <c:pt idx="81">
                  <c:v>0.16999999999999993</c:v>
                </c:pt>
                <c:pt idx="82">
                  <c:v>0.12999999999999901</c:v>
                </c:pt>
                <c:pt idx="83">
                  <c:v>0.22999999999999687</c:v>
                </c:pt>
                <c:pt idx="84">
                  <c:v>0.61999999999999744</c:v>
                </c:pt>
                <c:pt idx="85">
                  <c:v>2.9999999999999361E-2</c:v>
                </c:pt>
                <c:pt idx="86">
                  <c:v>0.49000000000000199</c:v>
                </c:pt>
                <c:pt idx="87">
                  <c:v>0.11999999999999922</c:v>
                </c:pt>
                <c:pt idx="88">
                  <c:v>4.9999999999999822E-2</c:v>
                </c:pt>
                <c:pt idx="89">
                  <c:v>0.32999999999999829</c:v>
                </c:pt>
                <c:pt idx="90">
                  <c:v>0.6899999999999995</c:v>
                </c:pt>
                <c:pt idx="91">
                  <c:v>8.9999999999999858E-2</c:v>
                </c:pt>
                <c:pt idx="92">
                  <c:v>9.9999999999997868E-3</c:v>
                </c:pt>
                <c:pt idx="93">
                  <c:v>0.71000000000000796</c:v>
                </c:pt>
                <c:pt idx="94">
                  <c:v>0</c:v>
                </c:pt>
                <c:pt idx="95">
                  <c:v>0.23000000000000398</c:v>
                </c:pt>
                <c:pt idx="96">
                  <c:v>7.0000000000000284E-2</c:v>
                </c:pt>
                <c:pt idx="97">
                  <c:v>0.15000000000000036</c:v>
                </c:pt>
                <c:pt idx="98">
                  <c:v>2.9999999999997584E-2</c:v>
                </c:pt>
                <c:pt idx="99">
                  <c:v>2.9999999999997584E-2</c:v>
                </c:pt>
                <c:pt idx="100">
                  <c:v>0.39999999999999858</c:v>
                </c:pt>
                <c:pt idx="101">
                  <c:v>0.38000000000000256</c:v>
                </c:pt>
                <c:pt idx="102">
                  <c:v>8.0000000000000071E-2</c:v>
                </c:pt>
                <c:pt idx="103">
                  <c:v>0.62999999999999901</c:v>
                </c:pt>
                <c:pt idx="104">
                  <c:v>1.0000000000000675E-2</c:v>
                </c:pt>
                <c:pt idx="105">
                  <c:v>0.64999999999999858</c:v>
                </c:pt>
                <c:pt idx="106">
                  <c:v>0.16999999999999904</c:v>
                </c:pt>
                <c:pt idx="107">
                  <c:v>1.0000000000000002E-2</c:v>
                </c:pt>
                <c:pt idx="108">
                  <c:v>0.12000000000000455</c:v>
                </c:pt>
                <c:pt idx="109">
                  <c:v>1.9999999999999574E-2</c:v>
                </c:pt>
                <c:pt idx="110">
                  <c:v>9.9999999999997868E-3</c:v>
                </c:pt>
                <c:pt idx="111">
                  <c:v>4.9999999999999822E-2</c:v>
                </c:pt>
                <c:pt idx="112">
                  <c:v>0.57999999999999829</c:v>
                </c:pt>
                <c:pt idx="113">
                  <c:v>0.5</c:v>
                </c:pt>
                <c:pt idx="114">
                  <c:v>2.0000000000000018E-2</c:v>
                </c:pt>
                <c:pt idx="115">
                  <c:v>0.44999999999999929</c:v>
                </c:pt>
                <c:pt idx="116">
                  <c:v>0.33999999999999986</c:v>
                </c:pt>
                <c:pt idx="117">
                  <c:v>0.19999999999999929</c:v>
                </c:pt>
                <c:pt idx="118">
                  <c:v>4.0000000000000924E-2</c:v>
                </c:pt>
                <c:pt idx="119">
                  <c:v>0.21999999999999886</c:v>
                </c:pt>
                <c:pt idx="120">
                  <c:v>9.9999999999998979E-3</c:v>
                </c:pt>
                <c:pt idx="121">
                  <c:v>1.9999999999999574E-2</c:v>
                </c:pt>
                <c:pt idx="122">
                  <c:v>0.14000000000000057</c:v>
                </c:pt>
                <c:pt idx="123">
                  <c:v>0.10000000000000142</c:v>
                </c:pt>
                <c:pt idx="124">
                  <c:v>2.0000000000000462E-2</c:v>
                </c:pt>
                <c:pt idx="125">
                  <c:v>0.17999999999999972</c:v>
                </c:pt>
                <c:pt idx="126">
                  <c:v>0.17999999999999261</c:v>
                </c:pt>
                <c:pt idx="127">
                  <c:v>0.42999999999999972</c:v>
                </c:pt>
                <c:pt idx="128">
                  <c:v>2.0000000000000018E-2</c:v>
                </c:pt>
                <c:pt idx="129">
                  <c:v>0.14000000000000057</c:v>
                </c:pt>
                <c:pt idx="130">
                  <c:v>0.34999999999999964</c:v>
                </c:pt>
                <c:pt idx="131">
                  <c:v>6.0000000000000497E-2</c:v>
                </c:pt>
                <c:pt idx="132">
                  <c:v>0.37000000000000011</c:v>
                </c:pt>
                <c:pt idx="133">
                  <c:v>0.16999999999999993</c:v>
                </c:pt>
                <c:pt idx="134">
                  <c:v>0.54000000000000092</c:v>
                </c:pt>
                <c:pt idx="135">
                  <c:v>9.9999999999980105E-3</c:v>
                </c:pt>
                <c:pt idx="136">
                  <c:v>0.29999999999999893</c:v>
                </c:pt>
                <c:pt idx="137">
                  <c:v>1.0000000000000009E-2</c:v>
                </c:pt>
                <c:pt idx="138">
                  <c:v>1.9999999999999574E-2</c:v>
                </c:pt>
                <c:pt idx="139">
                  <c:v>0.13000000000000078</c:v>
                </c:pt>
                <c:pt idx="140">
                  <c:v>0.61000000000000298</c:v>
                </c:pt>
                <c:pt idx="141">
                  <c:v>0.33999999999999808</c:v>
                </c:pt>
                <c:pt idx="142">
                  <c:v>5.0000000000000266E-2</c:v>
                </c:pt>
                <c:pt idx="143">
                  <c:v>9.9999999999999978E-2</c:v>
                </c:pt>
                <c:pt idx="144">
                  <c:v>0.10999999999999943</c:v>
                </c:pt>
                <c:pt idx="145">
                  <c:v>0.21999999999999886</c:v>
                </c:pt>
                <c:pt idx="146">
                  <c:v>0.82000000000000028</c:v>
                </c:pt>
                <c:pt idx="147">
                  <c:v>0.25999999999999979</c:v>
                </c:pt>
                <c:pt idx="148">
                  <c:v>0.10000000000000009</c:v>
                </c:pt>
                <c:pt idx="149">
                  <c:v>8.9999999999996305E-2</c:v>
                </c:pt>
                <c:pt idx="150">
                  <c:v>0.22999999999999954</c:v>
                </c:pt>
                <c:pt idx="151">
                  <c:v>7.0000000000000284E-2</c:v>
                </c:pt>
                <c:pt idx="152">
                  <c:v>0.10000000000000009</c:v>
                </c:pt>
                <c:pt idx="153">
                  <c:v>3.0000000000000249E-2</c:v>
                </c:pt>
                <c:pt idx="154">
                  <c:v>3.9999999999999813E-2</c:v>
                </c:pt>
                <c:pt idx="155">
                  <c:v>0.17000000000000171</c:v>
                </c:pt>
                <c:pt idx="156">
                  <c:v>1.0000000000000009E-2</c:v>
                </c:pt>
                <c:pt idx="157">
                  <c:v>8.0000000000000071E-2</c:v>
                </c:pt>
                <c:pt idx="158">
                  <c:v>0</c:v>
                </c:pt>
                <c:pt idx="159">
                  <c:v>7.0000000000000284E-2</c:v>
                </c:pt>
                <c:pt idx="160">
                  <c:v>3.0000000000000249E-2</c:v>
                </c:pt>
                <c:pt idx="161">
                  <c:v>9.9999999999997868E-3</c:v>
                </c:pt>
                <c:pt idx="162">
                  <c:v>1.0000000000000675E-2</c:v>
                </c:pt>
                <c:pt idx="163">
                  <c:v>0.30999999999999872</c:v>
                </c:pt>
                <c:pt idx="164">
                  <c:v>0.36999999999999922</c:v>
                </c:pt>
                <c:pt idx="165">
                  <c:v>6.0000000000000053E-2</c:v>
                </c:pt>
                <c:pt idx="166">
                  <c:v>9.9999999999999645E-2</c:v>
                </c:pt>
                <c:pt idx="167">
                  <c:v>0.10999999999999988</c:v>
                </c:pt>
                <c:pt idx="168">
                  <c:v>0.20000000000000018</c:v>
                </c:pt>
                <c:pt idx="169">
                  <c:v>0.13999999999999968</c:v>
                </c:pt>
                <c:pt idx="170">
                  <c:v>0.21999999999999975</c:v>
                </c:pt>
                <c:pt idx="171">
                  <c:v>0.31000000000000227</c:v>
                </c:pt>
                <c:pt idx="172">
                  <c:v>0.12000000000000011</c:v>
                </c:pt>
                <c:pt idx="173">
                  <c:v>5.9999999999999609E-2</c:v>
                </c:pt>
                <c:pt idx="174">
                  <c:v>6.0000000000002274E-2</c:v>
                </c:pt>
                <c:pt idx="175">
                  <c:v>3.0000000000000027E-2</c:v>
                </c:pt>
                <c:pt idx="176">
                  <c:v>3.9999999999999813E-2</c:v>
                </c:pt>
                <c:pt idx="177">
                  <c:v>9.9999999999997868E-3</c:v>
                </c:pt>
                <c:pt idx="178">
                  <c:v>0.10999999999999943</c:v>
                </c:pt>
                <c:pt idx="179">
                  <c:v>8.9999999999999858E-2</c:v>
                </c:pt>
                <c:pt idx="180">
                  <c:v>0.17999999999999972</c:v>
                </c:pt>
                <c:pt idx="181">
                  <c:v>7.0000000000000284E-2</c:v>
                </c:pt>
                <c:pt idx="182">
                  <c:v>3.0000000000000249E-2</c:v>
                </c:pt>
                <c:pt idx="183">
                  <c:v>4.0000000000000036E-2</c:v>
                </c:pt>
                <c:pt idx="184">
                  <c:v>0</c:v>
                </c:pt>
                <c:pt idx="185">
                  <c:v>1.0000000000000009E-2</c:v>
                </c:pt>
                <c:pt idx="186">
                  <c:v>0.14999999999999947</c:v>
                </c:pt>
                <c:pt idx="187">
                  <c:v>4.0000000000000036E-2</c:v>
                </c:pt>
                <c:pt idx="188">
                  <c:v>1.0000000000000231E-2</c:v>
                </c:pt>
                <c:pt idx="189">
                  <c:v>0.1899999999999995</c:v>
                </c:pt>
                <c:pt idx="190">
                  <c:v>1.0000000000000009E-2</c:v>
                </c:pt>
                <c:pt idx="191">
                  <c:v>4.0000000000000036E-2</c:v>
                </c:pt>
                <c:pt idx="192">
                  <c:v>5.9999999999999609E-2</c:v>
                </c:pt>
                <c:pt idx="193">
                  <c:v>9.9999999999997868E-3</c:v>
                </c:pt>
                <c:pt idx="194">
                  <c:v>0</c:v>
                </c:pt>
                <c:pt idx="195">
                  <c:v>8.0000000000000071E-2</c:v>
                </c:pt>
                <c:pt idx="196">
                  <c:v>3.0000000000000027E-2</c:v>
                </c:pt>
                <c:pt idx="197">
                  <c:v>4.0000000000000036E-2</c:v>
                </c:pt>
                <c:pt idx="198">
                  <c:v>6.0000000000000497E-2</c:v>
                </c:pt>
                <c:pt idx="199">
                  <c:v>1.9999999999999962E-2</c:v>
                </c:pt>
                <c:pt idx="200">
                  <c:v>1.0000000000000231E-2</c:v>
                </c:pt>
                <c:pt idx="201">
                  <c:v>0.12000000000000011</c:v>
                </c:pt>
                <c:pt idx="202">
                  <c:v>5.0000000000000044E-2</c:v>
                </c:pt>
                <c:pt idx="203">
                  <c:v>3.0000000000000027E-2</c:v>
                </c:pt>
                <c:pt idx="204">
                  <c:v>7.0000000000000062E-2</c:v>
                </c:pt>
                <c:pt idx="205">
                  <c:v>0.15999999999999992</c:v>
                </c:pt>
                <c:pt idx="206">
                  <c:v>0</c:v>
                </c:pt>
                <c:pt idx="207">
                  <c:v>3.0000000000000027E-2</c:v>
                </c:pt>
                <c:pt idx="208">
                  <c:v>9.9999999999997868E-3</c:v>
                </c:pt>
                <c:pt idx="209">
                  <c:v>3.9999999999999813E-2</c:v>
                </c:pt>
                <c:pt idx="210">
                  <c:v>0.01</c:v>
                </c:pt>
                <c:pt idx="211">
                  <c:v>2.0000000000000018E-2</c:v>
                </c:pt>
                <c:pt idx="212">
                  <c:v>2.0000000000000018E-2</c:v>
                </c:pt>
                <c:pt idx="213">
                  <c:v>1.0000000000000009E-2</c:v>
                </c:pt>
                <c:pt idx="214">
                  <c:v>8.0000000000000071E-2</c:v>
                </c:pt>
                <c:pt idx="215">
                  <c:v>1.9999999999999962E-2</c:v>
                </c:pt>
                <c:pt idx="216">
                  <c:v>9.9999999999997868E-3</c:v>
                </c:pt>
                <c:pt idx="217">
                  <c:v>1.0000000000000231E-2</c:v>
                </c:pt>
                <c:pt idx="218">
                  <c:v>1.0000000000000009E-2</c:v>
                </c:pt>
                <c:pt idx="219">
                  <c:v>4.9999999999999822E-2</c:v>
                </c:pt>
                <c:pt idx="220">
                  <c:v>2.0000000000000018E-2</c:v>
                </c:pt>
                <c:pt idx="221">
                  <c:v>1.0000000000000675E-2</c:v>
                </c:pt>
                <c:pt idx="222">
                  <c:v>1.0000000000000009E-2</c:v>
                </c:pt>
                <c:pt idx="223">
                  <c:v>3.0000000000000249E-2</c:v>
                </c:pt>
                <c:pt idx="224">
                  <c:v>2.0000000000000018E-2</c:v>
                </c:pt>
                <c:pt idx="225">
                  <c:v>6.0000000000000053E-2</c:v>
                </c:pt>
                <c:pt idx="226">
                  <c:v>4.0000000000000036E-2</c:v>
                </c:pt>
                <c:pt idx="227">
                  <c:v>9.9999999999997868E-3</c:v>
                </c:pt>
                <c:pt idx="228">
                  <c:v>3.0000000000000027E-2</c:v>
                </c:pt>
                <c:pt idx="229">
                  <c:v>1.0000000000000009E-2</c:v>
                </c:pt>
                <c:pt idx="230">
                  <c:v>2.0000000000000018E-2</c:v>
                </c:pt>
                <c:pt idx="231">
                  <c:v>1.0000000000000009E-2</c:v>
                </c:pt>
                <c:pt idx="232">
                  <c:v>0</c:v>
                </c:pt>
                <c:pt idx="233">
                  <c:v>2.0000000000000018E-2</c:v>
                </c:pt>
                <c:pt idx="234">
                  <c:v>1.0000000000000009E-2</c:v>
                </c:pt>
                <c:pt idx="235">
                  <c:v>5.0000000000000044E-2</c:v>
                </c:pt>
                <c:pt idx="236">
                  <c:v>2.0000000000000018E-2</c:v>
                </c:pt>
                <c:pt idx="237">
                  <c:v>2.9999999999999805E-2</c:v>
                </c:pt>
                <c:pt idx="238">
                  <c:v>8.9999999999999858E-2</c:v>
                </c:pt>
                <c:pt idx="239">
                  <c:v>5.0000000000000044E-2</c:v>
                </c:pt>
                <c:pt idx="240">
                  <c:v>0.16999999999999993</c:v>
                </c:pt>
                <c:pt idx="241">
                  <c:v>8.0000000000000071E-2</c:v>
                </c:pt>
                <c:pt idx="242">
                  <c:v>1.0000000000000009E-2</c:v>
                </c:pt>
                <c:pt idx="243">
                  <c:v>3.9999999999999813E-2</c:v>
                </c:pt>
                <c:pt idx="244">
                  <c:v>2.0000000000000018E-2</c:v>
                </c:pt>
                <c:pt idx="245">
                  <c:v>4.0000000000000036E-2</c:v>
                </c:pt>
                <c:pt idx="246">
                  <c:v>0</c:v>
                </c:pt>
                <c:pt idx="247">
                  <c:v>2.0000000000000004E-2</c:v>
                </c:pt>
                <c:pt idx="248">
                  <c:v>1.0000000000000009E-2</c:v>
                </c:pt>
                <c:pt idx="249">
                  <c:v>5.0000000000000266E-2</c:v>
                </c:pt>
                <c:pt idx="250">
                  <c:v>4.9999999999999822E-2</c:v>
                </c:pt>
                <c:pt idx="251">
                  <c:v>1.0000000000000009E-2</c:v>
                </c:pt>
                <c:pt idx="252">
                  <c:v>1.0000000000000009E-2</c:v>
                </c:pt>
                <c:pt idx="253">
                  <c:v>2.0000000000000018E-2</c:v>
                </c:pt>
                <c:pt idx="254">
                  <c:v>2.0000000000000018E-2</c:v>
                </c:pt>
                <c:pt idx="255">
                  <c:v>3.0000000000000027E-2</c:v>
                </c:pt>
                <c:pt idx="256">
                  <c:v>0</c:v>
                </c:pt>
                <c:pt idx="257">
                  <c:v>2.0000000000000018E-2</c:v>
                </c:pt>
                <c:pt idx="258">
                  <c:v>0</c:v>
                </c:pt>
                <c:pt idx="259">
                  <c:v>0</c:v>
                </c:pt>
                <c:pt idx="260">
                  <c:v>2.0000000000000018E-2</c:v>
                </c:pt>
                <c:pt idx="261">
                  <c:v>4.0000000000000036E-2</c:v>
                </c:pt>
                <c:pt idx="262">
                  <c:v>1.9999999999999907E-2</c:v>
                </c:pt>
                <c:pt idx="263">
                  <c:v>0</c:v>
                </c:pt>
                <c:pt idx="264">
                  <c:v>9.9999999999999534E-3</c:v>
                </c:pt>
                <c:pt idx="265">
                  <c:v>3.9999999999999925E-2</c:v>
                </c:pt>
                <c:pt idx="266">
                  <c:v>1.0000000000000009E-2</c:v>
                </c:pt>
                <c:pt idx="267">
                  <c:v>3.0000000000000027E-2</c:v>
                </c:pt>
                <c:pt idx="268">
                  <c:v>3.0000000000000249E-2</c:v>
                </c:pt>
                <c:pt idx="269">
                  <c:v>0</c:v>
                </c:pt>
                <c:pt idx="270">
                  <c:v>9.9999999999999811E-3</c:v>
                </c:pt>
                <c:pt idx="271">
                  <c:v>1.0000000000000009E-2</c:v>
                </c:pt>
                <c:pt idx="272">
                  <c:v>0.16999999999999993</c:v>
                </c:pt>
                <c:pt idx="273">
                  <c:v>1.0000000000000009E-2</c:v>
                </c:pt>
                <c:pt idx="274">
                  <c:v>3.0000000000000027E-2</c:v>
                </c:pt>
                <c:pt idx="275">
                  <c:v>3.0000000000000027E-2</c:v>
                </c:pt>
                <c:pt idx="276">
                  <c:v>1.0000000000000009E-2</c:v>
                </c:pt>
                <c:pt idx="277">
                  <c:v>2.0000000000000018E-2</c:v>
                </c:pt>
                <c:pt idx="278">
                  <c:v>0</c:v>
                </c:pt>
                <c:pt idx="279">
                  <c:v>1.0000000000000009E-2</c:v>
                </c:pt>
                <c:pt idx="280">
                  <c:v>9.999999999999995E-3</c:v>
                </c:pt>
                <c:pt idx="281">
                  <c:v>0</c:v>
                </c:pt>
                <c:pt idx="282">
                  <c:v>9.9999999999999534E-3</c:v>
                </c:pt>
                <c:pt idx="283">
                  <c:v>0</c:v>
                </c:pt>
                <c:pt idx="284">
                  <c:v>2.0000000000000018E-2</c:v>
                </c:pt>
                <c:pt idx="285">
                  <c:v>9.9999999999999811E-3</c:v>
                </c:pt>
                <c:pt idx="286">
                  <c:v>1.0000000000000009E-2</c:v>
                </c:pt>
                <c:pt idx="287">
                  <c:v>2.0000000000000018E-2</c:v>
                </c:pt>
                <c:pt idx="288">
                  <c:v>4.0000000000000008E-2</c:v>
                </c:pt>
                <c:pt idx="289">
                  <c:v>0.01</c:v>
                </c:pt>
                <c:pt idx="290">
                  <c:v>8.0000000000000071E-2</c:v>
                </c:pt>
                <c:pt idx="291">
                  <c:v>0</c:v>
                </c:pt>
                <c:pt idx="292">
                  <c:v>1.0000000000000009E-2</c:v>
                </c:pt>
                <c:pt idx="293">
                  <c:v>1.0000000000000009E-2</c:v>
                </c:pt>
                <c:pt idx="294">
                  <c:v>0</c:v>
                </c:pt>
                <c:pt idx="295">
                  <c:v>1.0000000000000009E-2</c:v>
                </c:pt>
                <c:pt idx="296">
                  <c:v>1.0000000000000009E-2</c:v>
                </c:pt>
                <c:pt idx="297">
                  <c:v>2.9999999999999971E-2</c:v>
                </c:pt>
                <c:pt idx="298">
                  <c:v>1.0000000000000009E-2</c:v>
                </c:pt>
                <c:pt idx="299">
                  <c:v>0</c:v>
                </c:pt>
                <c:pt idx="300">
                  <c:v>0.10000000000000009</c:v>
                </c:pt>
                <c:pt idx="301">
                  <c:v>0</c:v>
                </c:pt>
                <c:pt idx="302">
                  <c:v>1.0000000000000009E-2</c:v>
                </c:pt>
                <c:pt idx="303">
                  <c:v>9.999999999999995E-3</c:v>
                </c:pt>
                <c:pt idx="304">
                  <c:v>5.0000000000000044E-2</c:v>
                </c:pt>
                <c:pt idx="305">
                  <c:v>0</c:v>
                </c:pt>
                <c:pt idx="306">
                  <c:v>4.9999999999999822E-2</c:v>
                </c:pt>
                <c:pt idx="307">
                  <c:v>0.03</c:v>
                </c:pt>
                <c:pt idx="308">
                  <c:v>2.0000000000000018E-2</c:v>
                </c:pt>
                <c:pt idx="309">
                  <c:v>9.9999999999999811E-3</c:v>
                </c:pt>
                <c:pt idx="310">
                  <c:v>9.9999999999999811E-3</c:v>
                </c:pt>
                <c:pt idx="311">
                  <c:v>1.9999999999999907E-2</c:v>
                </c:pt>
                <c:pt idx="312">
                  <c:v>9.9999999999999645E-2</c:v>
                </c:pt>
                <c:pt idx="313">
                  <c:v>2.0000000000000018E-2</c:v>
                </c:pt>
                <c:pt idx="314">
                  <c:v>1.0000000000000009E-2</c:v>
                </c:pt>
                <c:pt idx="315">
                  <c:v>2.0000000000000018E-2</c:v>
                </c:pt>
                <c:pt idx="316">
                  <c:v>0</c:v>
                </c:pt>
                <c:pt idx="317">
                  <c:v>1.0000000000000009E-2</c:v>
                </c:pt>
                <c:pt idx="318">
                  <c:v>1.0000000000000009E-2</c:v>
                </c:pt>
                <c:pt idx="319">
                  <c:v>0</c:v>
                </c:pt>
                <c:pt idx="320">
                  <c:v>2.0000000000000018E-2</c:v>
                </c:pt>
                <c:pt idx="321">
                  <c:v>1.0000000000000009E-2</c:v>
                </c:pt>
                <c:pt idx="322">
                  <c:v>0</c:v>
                </c:pt>
                <c:pt idx="323">
                  <c:v>0</c:v>
                </c:pt>
                <c:pt idx="324">
                  <c:v>3.9999999999999925E-2</c:v>
                </c:pt>
                <c:pt idx="325">
                  <c:v>3.0000000000000027E-2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1.0000000000000009E-2</c:v>
                </c:pt>
                <c:pt idx="330">
                  <c:v>0</c:v>
                </c:pt>
                <c:pt idx="331">
                  <c:v>4.9999999999999822E-2</c:v>
                </c:pt>
                <c:pt idx="332">
                  <c:v>1.0000000000000009E-2</c:v>
                </c:pt>
                <c:pt idx="333">
                  <c:v>1.0000000000000009E-2</c:v>
                </c:pt>
                <c:pt idx="334">
                  <c:v>0</c:v>
                </c:pt>
                <c:pt idx="335">
                  <c:v>1.0000000000000009E-2</c:v>
                </c:pt>
                <c:pt idx="336">
                  <c:v>1.0000000000000009E-2</c:v>
                </c:pt>
                <c:pt idx="337">
                  <c:v>2.9999999999999805E-2</c:v>
                </c:pt>
                <c:pt idx="338">
                  <c:v>1.0000000000000009E-2</c:v>
                </c:pt>
                <c:pt idx="339">
                  <c:v>1.0000000000000009E-2</c:v>
                </c:pt>
                <c:pt idx="340">
                  <c:v>1.0000000000000009E-2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9.999999999999995E-3</c:v>
                </c:pt>
                <c:pt idx="345">
                  <c:v>2.0000000000000018E-2</c:v>
                </c:pt>
                <c:pt idx="346">
                  <c:v>1.0000000000000009E-2</c:v>
                </c:pt>
                <c:pt idx="347">
                  <c:v>0</c:v>
                </c:pt>
                <c:pt idx="348">
                  <c:v>0</c:v>
                </c:pt>
                <c:pt idx="349">
                  <c:v>9.999999999999995E-3</c:v>
                </c:pt>
                <c:pt idx="350">
                  <c:v>9.999999999999995E-3</c:v>
                </c:pt>
                <c:pt idx="351">
                  <c:v>1.0000000000000009E-2</c:v>
                </c:pt>
                <c:pt idx="352">
                  <c:v>9.9999999999999811E-3</c:v>
                </c:pt>
                <c:pt idx="353">
                  <c:v>9.999999999999995E-3</c:v>
                </c:pt>
                <c:pt idx="354">
                  <c:v>1.0000000000000009E-2</c:v>
                </c:pt>
                <c:pt idx="355">
                  <c:v>9.9999999999999811E-3</c:v>
                </c:pt>
                <c:pt idx="356">
                  <c:v>2.0000000000000018E-2</c:v>
                </c:pt>
                <c:pt idx="357">
                  <c:v>0</c:v>
                </c:pt>
                <c:pt idx="358">
                  <c:v>4.0000000000000036E-2</c:v>
                </c:pt>
                <c:pt idx="359">
                  <c:v>0</c:v>
                </c:pt>
                <c:pt idx="360">
                  <c:v>1.0000000000000009E-2</c:v>
                </c:pt>
                <c:pt idx="361">
                  <c:v>9.999999999999995E-3</c:v>
                </c:pt>
                <c:pt idx="362">
                  <c:v>2.0000000000000018E-2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1.0000000000000009E-2</c:v>
                </c:pt>
                <c:pt idx="367">
                  <c:v>1.0000000000000009E-2</c:v>
                </c:pt>
                <c:pt idx="368">
                  <c:v>4.0000000000000036E-2</c:v>
                </c:pt>
                <c:pt idx="369">
                  <c:v>1.0000000000000009E-2</c:v>
                </c:pt>
                <c:pt idx="370">
                  <c:v>1.0000000000000009E-2</c:v>
                </c:pt>
                <c:pt idx="371">
                  <c:v>0</c:v>
                </c:pt>
                <c:pt idx="372">
                  <c:v>1.0000000000000009E-2</c:v>
                </c:pt>
                <c:pt idx="373">
                  <c:v>4.0000000000000036E-2</c:v>
                </c:pt>
                <c:pt idx="374">
                  <c:v>5.9999999999999609E-2</c:v>
                </c:pt>
                <c:pt idx="375">
                  <c:v>2.9999999999999916E-2</c:v>
                </c:pt>
                <c:pt idx="376">
                  <c:v>9.9999999999999534E-3</c:v>
                </c:pt>
                <c:pt idx="377">
                  <c:v>1.0000000000000009E-2</c:v>
                </c:pt>
              </c:numCache>
            </c:numRef>
          </c:yVal>
        </c:ser>
        <c:axId val="107213952"/>
        <c:axId val="107089280"/>
      </c:scatterChart>
      <c:valAx>
        <c:axId val="107213952"/>
        <c:scaling>
          <c:orientation val="minMax"/>
        </c:scaling>
        <c:axPos val="b"/>
        <c:numFmt formatCode="0.0000" sourceLinked="1"/>
        <c:tickLblPos val="nextTo"/>
        <c:crossAx val="107089280"/>
        <c:crosses val="autoZero"/>
        <c:crossBetween val="midCat"/>
      </c:valAx>
      <c:valAx>
        <c:axId val="107089280"/>
        <c:scaling>
          <c:orientation val="minMax"/>
        </c:scaling>
        <c:axPos val="l"/>
        <c:majorGridlines/>
        <c:numFmt formatCode="General" sourceLinked="1"/>
        <c:tickLblPos val="nextTo"/>
        <c:crossAx val="107213952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Sheet1!$K$358:$K$735</c:f>
              <c:numCache>
                <c:formatCode>0.00</c:formatCode>
                <c:ptCount val="378"/>
                <c:pt idx="0">
                  <c:v>328.23500000000001</c:v>
                </c:pt>
                <c:pt idx="1">
                  <c:v>1500.1949999999999</c:v>
                </c:pt>
                <c:pt idx="2">
                  <c:v>1647.13</c:v>
                </c:pt>
                <c:pt idx="3">
                  <c:v>661.34</c:v>
                </c:pt>
                <c:pt idx="4">
                  <c:v>144.965</c:v>
                </c:pt>
                <c:pt idx="5">
                  <c:v>91.69</c:v>
                </c:pt>
                <c:pt idx="6">
                  <c:v>1087.7750000000001</c:v>
                </c:pt>
                <c:pt idx="7">
                  <c:v>195.52</c:v>
                </c:pt>
                <c:pt idx="8">
                  <c:v>266.185</c:v>
                </c:pt>
                <c:pt idx="9">
                  <c:v>519.995</c:v>
                </c:pt>
                <c:pt idx="10">
                  <c:v>34.945</c:v>
                </c:pt>
                <c:pt idx="11">
                  <c:v>1421.2950000000001</c:v>
                </c:pt>
                <c:pt idx="12">
                  <c:v>95.704999999999998</c:v>
                </c:pt>
                <c:pt idx="13">
                  <c:v>23.115000000000002</c:v>
                </c:pt>
                <c:pt idx="14">
                  <c:v>37.594999999999999</c:v>
                </c:pt>
                <c:pt idx="15">
                  <c:v>11.664999999999999</c:v>
                </c:pt>
                <c:pt idx="16">
                  <c:v>316.83000000000004</c:v>
                </c:pt>
                <c:pt idx="17">
                  <c:v>102.815</c:v>
                </c:pt>
                <c:pt idx="18">
                  <c:v>665.875</c:v>
                </c:pt>
                <c:pt idx="19">
                  <c:v>24.545000000000002</c:v>
                </c:pt>
                <c:pt idx="20">
                  <c:v>14.05</c:v>
                </c:pt>
                <c:pt idx="21">
                  <c:v>97.9</c:v>
                </c:pt>
                <c:pt idx="22">
                  <c:v>62.204999999999998</c:v>
                </c:pt>
                <c:pt idx="23">
                  <c:v>10.09</c:v>
                </c:pt>
                <c:pt idx="24">
                  <c:v>165.25</c:v>
                </c:pt>
                <c:pt idx="25">
                  <c:v>95.254999999999995</c:v>
                </c:pt>
                <c:pt idx="26">
                  <c:v>353.01499999999999</c:v>
                </c:pt>
                <c:pt idx="27">
                  <c:v>75.894999999999996</c:v>
                </c:pt>
                <c:pt idx="28">
                  <c:v>12.085000000000001</c:v>
                </c:pt>
                <c:pt idx="29">
                  <c:v>56.480000000000004</c:v>
                </c:pt>
                <c:pt idx="30">
                  <c:v>1.69</c:v>
                </c:pt>
                <c:pt idx="31">
                  <c:v>9.5399999999999991</c:v>
                </c:pt>
                <c:pt idx="32">
                  <c:v>660.56999999999994</c:v>
                </c:pt>
                <c:pt idx="33">
                  <c:v>129.86000000000001</c:v>
                </c:pt>
                <c:pt idx="34">
                  <c:v>82.675000000000011</c:v>
                </c:pt>
                <c:pt idx="35">
                  <c:v>304.55500000000001</c:v>
                </c:pt>
                <c:pt idx="36">
                  <c:v>46.734999999999999</c:v>
                </c:pt>
                <c:pt idx="37">
                  <c:v>98.064999999999998</c:v>
                </c:pt>
                <c:pt idx="38">
                  <c:v>323.88</c:v>
                </c:pt>
                <c:pt idx="39">
                  <c:v>69.16</c:v>
                </c:pt>
                <c:pt idx="40">
                  <c:v>124.65</c:v>
                </c:pt>
                <c:pt idx="41">
                  <c:v>351.935</c:v>
                </c:pt>
                <c:pt idx="42">
                  <c:v>32.72</c:v>
                </c:pt>
                <c:pt idx="43">
                  <c:v>49.21</c:v>
                </c:pt>
                <c:pt idx="44">
                  <c:v>35.659999999999997</c:v>
                </c:pt>
                <c:pt idx="45">
                  <c:v>33.53</c:v>
                </c:pt>
                <c:pt idx="46">
                  <c:v>66.704999999999998</c:v>
                </c:pt>
                <c:pt idx="47">
                  <c:v>21.85</c:v>
                </c:pt>
                <c:pt idx="48">
                  <c:v>89.974999999999994</c:v>
                </c:pt>
                <c:pt idx="49">
                  <c:v>21.245000000000001</c:v>
                </c:pt>
                <c:pt idx="50">
                  <c:v>46.825000000000003</c:v>
                </c:pt>
                <c:pt idx="51">
                  <c:v>93.05</c:v>
                </c:pt>
                <c:pt idx="52">
                  <c:v>81.685000000000002</c:v>
                </c:pt>
                <c:pt idx="53">
                  <c:v>57.245000000000005</c:v>
                </c:pt>
                <c:pt idx="54">
                  <c:v>22.67</c:v>
                </c:pt>
                <c:pt idx="55">
                  <c:v>130.19</c:v>
                </c:pt>
                <c:pt idx="56">
                  <c:v>18.829999999999998</c:v>
                </c:pt>
                <c:pt idx="57">
                  <c:v>35.284999999999997</c:v>
                </c:pt>
                <c:pt idx="58">
                  <c:v>15.355</c:v>
                </c:pt>
                <c:pt idx="59">
                  <c:v>32.454999999999998</c:v>
                </c:pt>
                <c:pt idx="60">
                  <c:v>95.699999999999989</c:v>
                </c:pt>
                <c:pt idx="61">
                  <c:v>1.4550000000000001</c:v>
                </c:pt>
                <c:pt idx="62">
                  <c:v>4.0549999999999997</c:v>
                </c:pt>
                <c:pt idx="63">
                  <c:v>48.44</c:v>
                </c:pt>
                <c:pt idx="64">
                  <c:v>32.450000000000003</c:v>
                </c:pt>
                <c:pt idx="65">
                  <c:v>66.215000000000003</c:v>
                </c:pt>
                <c:pt idx="66">
                  <c:v>17.354999999999997</c:v>
                </c:pt>
                <c:pt idx="67">
                  <c:v>90.775000000000006</c:v>
                </c:pt>
                <c:pt idx="68">
                  <c:v>12.695</c:v>
                </c:pt>
                <c:pt idx="69">
                  <c:v>31.675000000000001</c:v>
                </c:pt>
                <c:pt idx="70">
                  <c:v>2.9249999999999998</c:v>
                </c:pt>
                <c:pt idx="71">
                  <c:v>4.75</c:v>
                </c:pt>
                <c:pt idx="72">
                  <c:v>51.635000000000005</c:v>
                </c:pt>
                <c:pt idx="73">
                  <c:v>34.33</c:v>
                </c:pt>
                <c:pt idx="74">
                  <c:v>18.64</c:v>
                </c:pt>
                <c:pt idx="75">
                  <c:v>17.105</c:v>
                </c:pt>
                <c:pt idx="76">
                  <c:v>35.94</c:v>
                </c:pt>
                <c:pt idx="77">
                  <c:v>8.16</c:v>
                </c:pt>
                <c:pt idx="78">
                  <c:v>28.28</c:v>
                </c:pt>
                <c:pt idx="79">
                  <c:v>40.5</c:v>
                </c:pt>
                <c:pt idx="80">
                  <c:v>8.39</c:v>
                </c:pt>
                <c:pt idx="81">
                  <c:v>3.855</c:v>
                </c:pt>
                <c:pt idx="82">
                  <c:v>9.4649999999999999</c:v>
                </c:pt>
                <c:pt idx="83">
                  <c:v>24.625</c:v>
                </c:pt>
                <c:pt idx="84">
                  <c:v>37.299999999999997</c:v>
                </c:pt>
                <c:pt idx="85">
                  <c:v>11.074999999999999</c:v>
                </c:pt>
                <c:pt idx="86">
                  <c:v>29.465</c:v>
                </c:pt>
                <c:pt idx="87">
                  <c:v>9.52</c:v>
                </c:pt>
                <c:pt idx="88">
                  <c:v>3.375</c:v>
                </c:pt>
                <c:pt idx="89">
                  <c:v>37.414999999999999</c:v>
                </c:pt>
                <c:pt idx="90">
                  <c:v>12.355</c:v>
                </c:pt>
                <c:pt idx="91">
                  <c:v>4.4249999999999998</c:v>
                </c:pt>
                <c:pt idx="92">
                  <c:v>8.0850000000000009</c:v>
                </c:pt>
                <c:pt idx="93">
                  <c:v>63.935000000000002</c:v>
                </c:pt>
                <c:pt idx="94">
                  <c:v>4.97</c:v>
                </c:pt>
                <c:pt idx="95">
                  <c:v>47.125</c:v>
                </c:pt>
                <c:pt idx="96">
                  <c:v>15.715</c:v>
                </c:pt>
                <c:pt idx="97">
                  <c:v>7.7450000000000001</c:v>
                </c:pt>
                <c:pt idx="98">
                  <c:v>31.865000000000002</c:v>
                </c:pt>
                <c:pt idx="99">
                  <c:v>31.045000000000002</c:v>
                </c:pt>
                <c:pt idx="100">
                  <c:v>29.23</c:v>
                </c:pt>
                <c:pt idx="101">
                  <c:v>60.56</c:v>
                </c:pt>
                <c:pt idx="102">
                  <c:v>7.68</c:v>
                </c:pt>
                <c:pt idx="103">
                  <c:v>13.215</c:v>
                </c:pt>
                <c:pt idx="104">
                  <c:v>4.3550000000000004</c:v>
                </c:pt>
                <c:pt idx="105">
                  <c:v>43.575000000000003</c:v>
                </c:pt>
                <c:pt idx="106">
                  <c:v>7.9450000000000003</c:v>
                </c:pt>
                <c:pt idx="107">
                  <c:v>4.4999999999999998E-2</c:v>
                </c:pt>
                <c:pt idx="108">
                  <c:v>52.5</c:v>
                </c:pt>
                <c:pt idx="109">
                  <c:v>5.05</c:v>
                </c:pt>
                <c:pt idx="110">
                  <c:v>4.2350000000000003</c:v>
                </c:pt>
                <c:pt idx="111">
                  <c:v>2.9350000000000001</c:v>
                </c:pt>
                <c:pt idx="112">
                  <c:v>23.93</c:v>
                </c:pt>
                <c:pt idx="113">
                  <c:v>25.99</c:v>
                </c:pt>
                <c:pt idx="114">
                  <c:v>2.84</c:v>
                </c:pt>
                <c:pt idx="115">
                  <c:v>22.545000000000002</c:v>
                </c:pt>
                <c:pt idx="116">
                  <c:v>20.93</c:v>
                </c:pt>
                <c:pt idx="117">
                  <c:v>22.119999999999997</c:v>
                </c:pt>
                <c:pt idx="118">
                  <c:v>12.55</c:v>
                </c:pt>
                <c:pt idx="119">
                  <c:v>29.5</c:v>
                </c:pt>
                <c:pt idx="120">
                  <c:v>0.81499999999999995</c:v>
                </c:pt>
                <c:pt idx="121">
                  <c:v>6.33</c:v>
                </c:pt>
                <c:pt idx="122">
                  <c:v>13.94</c:v>
                </c:pt>
                <c:pt idx="123">
                  <c:v>21.55</c:v>
                </c:pt>
                <c:pt idx="124">
                  <c:v>7.98</c:v>
                </c:pt>
                <c:pt idx="125">
                  <c:v>33.870000000000005</c:v>
                </c:pt>
                <c:pt idx="126">
                  <c:v>84.960000000000008</c:v>
                </c:pt>
                <c:pt idx="127">
                  <c:v>16.965</c:v>
                </c:pt>
                <c:pt idx="128">
                  <c:v>3.7</c:v>
                </c:pt>
                <c:pt idx="129">
                  <c:v>5.41</c:v>
                </c:pt>
                <c:pt idx="130">
                  <c:v>11.254999999999999</c:v>
                </c:pt>
                <c:pt idx="131">
                  <c:v>4.88</c:v>
                </c:pt>
                <c:pt idx="132">
                  <c:v>4.9749999999999996</c:v>
                </c:pt>
                <c:pt idx="133">
                  <c:v>6.6849999999999996</c:v>
                </c:pt>
                <c:pt idx="134">
                  <c:v>12.2</c:v>
                </c:pt>
                <c:pt idx="135">
                  <c:v>19.395</c:v>
                </c:pt>
                <c:pt idx="136">
                  <c:v>15.719999999999999</c:v>
                </c:pt>
                <c:pt idx="137">
                  <c:v>0.90500000000000003</c:v>
                </c:pt>
                <c:pt idx="138">
                  <c:v>9.4</c:v>
                </c:pt>
                <c:pt idx="139">
                  <c:v>13.484999999999999</c:v>
                </c:pt>
                <c:pt idx="140">
                  <c:v>28.045000000000002</c:v>
                </c:pt>
                <c:pt idx="141">
                  <c:v>15.91</c:v>
                </c:pt>
                <c:pt idx="142">
                  <c:v>3.6349999999999998</c:v>
                </c:pt>
                <c:pt idx="143">
                  <c:v>0.73</c:v>
                </c:pt>
                <c:pt idx="144">
                  <c:v>9.1349999999999998</c:v>
                </c:pt>
                <c:pt idx="145">
                  <c:v>25.36</c:v>
                </c:pt>
                <c:pt idx="146">
                  <c:v>30.04</c:v>
                </c:pt>
                <c:pt idx="147">
                  <c:v>4.8</c:v>
                </c:pt>
                <c:pt idx="148">
                  <c:v>2.17</c:v>
                </c:pt>
                <c:pt idx="149">
                  <c:v>36.575000000000003</c:v>
                </c:pt>
                <c:pt idx="150">
                  <c:v>4.4049999999999994</c:v>
                </c:pt>
                <c:pt idx="151">
                  <c:v>4.1550000000000002</c:v>
                </c:pt>
                <c:pt idx="152">
                  <c:v>4.03</c:v>
                </c:pt>
                <c:pt idx="153">
                  <c:v>4.0649999999999995</c:v>
                </c:pt>
                <c:pt idx="154">
                  <c:v>1.6099999999999999</c:v>
                </c:pt>
                <c:pt idx="155">
                  <c:v>16.855</c:v>
                </c:pt>
                <c:pt idx="156">
                  <c:v>1.7549999999999999</c:v>
                </c:pt>
                <c:pt idx="157">
                  <c:v>9.7899999999999991</c:v>
                </c:pt>
                <c:pt idx="158">
                  <c:v>2.62</c:v>
                </c:pt>
                <c:pt idx="159">
                  <c:v>11.815</c:v>
                </c:pt>
                <c:pt idx="160">
                  <c:v>2.585</c:v>
                </c:pt>
                <c:pt idx="161">
                  <c:v>2.2949999999999999</c:v>
                </c:pt>
                <c:pt idx="162">
                  <c:v>5.8149999999999995</c:v>
                </c:pt>
                <c:pt idx="163">
                  <c:v>23.664999999999999</c:v>
                </c:pt>
                <c:pt idx="164">
                  <c:v>10.245000000000001</c:v>
                </c:pt>
                <c:pt idx="165">
                  <c:v>3.3</c:v>
                </c:pt>
                <c:pt idx="166">
                  <c:v>3.73</c:v>
                </c:pt>
                <c:pt idx="167">
                  <c:v>3.6150000000000002</c:v>
                </c:pt>
                <c:pt idx="168">
                  <c:v>7.6199999999999992</c:v>
                </c:pt>
                <c:pt idx="169">
                  <c:v>4.7300000000000004</c:v>
                </c:pt>
                <c:pt idx="170">
                  <c:v>2.19</c:v>
                </c:pt>
                <c:pt idx="171">
                  <c:v>16.484999999999999</c:v>
                </c:pt>
                <c:pt idx="172">
                  <c:v>3.21</c:v>
                </c:pt>
                <c:pt idx="173">
                  <c:v>4.07</c:v>
                </c:pt>
                <c:pt idx="174">
                  <c:v>16.68</c:v>
                </c:pt>
                <c:pt idx="175">
                  <c:v>1.6949999999999998</c:v>
                </c:pt>
                <c:pt idx="176">
                  <c:v>1.6400000000000001</c:v>
                </c:pt>
                <c:pt idx="177">
                  <c:v>6.2350000000000003</c:v>
                </c:pt>
                <c:pt idx="178">
                  <c:v>7.585</c:v>
                </c:pt>
                <c:pt idx="179">
                  <c:v>3.2949999999999999</c:v>
                </c:pt>
                <c:pt idx="180">
                  <c:v>6.95</c:v>
                </c:pt>
                <c:pt idx="181">
                  <c:v>7.7850000000000001</c:v>
                </c:pt>
                <c:pt idx="182">
                  <c:v>2.5649999999999999</c:v>
                </c:pt>
                <c:pt idx="183">
                  <c:v>2.5</c:v>
                </c:pt>
                <c:pt idx="184">
                  <c:v>3.08</c:v>
                </c:pt>
                <c:pt idx="185">
                  <c:v>0.47499999999999998</c:v>
                </c:pt>
                <c:pt idx="186">
                  <c:v>5.3149999999999995</c:v>
                </c:pt>
                <c:pt idx="187">
                  <c:v>0.51</c:v>
                </c:pt>
                <c:pt idx="188">
                  <c:v>2.8250000000000002</c:v>
                </c:pt>
                <c:pt idx="189">
                  <c:v>12.195</c:v>
                </c:pt>
                <c:pt idx="190">
                  <c:v>1.0350000000000001</c:v>
                </c:pt>
                <c:pt idx="191">
                  <c:v>0.9</c:v>
                </c:pt>
                <c:pt idx="192">
                  <c:v>6.5299999999999994</c:v>
                </c:pt>
                <c:pt idx="193">
                  <c:v>4.875</c:v>
                </c:pt>
                <c:pt idx="194">
                  <c:v>0.45</c:v>
                </c:pt>
                <c:pt idx="195">
                  <c:v>4.37</c:v>
                </c:pt>
                <c:pt idx="196">
                  <c:v>0.86499999999999999</c:v>
                </c:pt>
                <c:pt idx="197">
                  <c:v>0.26</c:v>
                </c:pt>
                <c:pt idx="198">
                  <c:v>15.440000000000001</c:v>
                </c:pt>
                <c:pt idx="199">
                  <c:v>0.4</c:v>
                </c:pt>
                <c:pt idx="200">
                  <c:v>2.1150000000000002</c:v>
                </c:pt>
                <c:pt idx="201">
                  <c:v>5.93</c:v>
                </c:pt>
                <c:pt idx="202">
                  <c:v>1.0150000000000001</c:v>
                </c:pt>
                <c:pt idx="203">
                  <c:v>0.77500000000000002</c:v>
                </c:pt>
                <c:pt idx="204">
                  <c:v>1.415</c:v>
                </c:pt>
                <c:pt idx="205">
                  <c:v>1.67</c:v>
                </c:pt>
                <c:pt idx="206">
                  <c:v>0.01</c:v>
                </c:pt>
                <c:pt idx="207">
                  <c:v>1.0449999999999999</c:v>
                </c:pt>
                <c:pt idx="208">
                  <c:v>2.5049999999999999</c:v>
                </c:pt>
                <c:pt idx="209">
                  <c:v>1.9899999999999998</c:v>
                </c:pt>
                <c:pt idx="210">
                  <c:v>1.4999999999999999E-2</c:v>
                </c:pt>
                <c:pt idx="211">
                  <c:v>0.89</c:v>
                </c:pt>
                <c:pt idx="212">
                  <c:v>1.83</c:v>
                </c:pt>
                <c:pt idx="213">
                  <c:v>0.82499999999999996</c:v>
                </c:pt>
                <c:pt idx="214">
                  <c:v>5.63</c:v>
                </c:pt>
                <c:pt idx="215">
                  <c:v>0.35</c:v>
                </c:pt>
                <c:pt idx="216">
                  <c:v>3.2250000000000001</c:v>
                </c:pt>
                <c:pt idx="217">
                  <c:v>3.2649999999999997</c:v>
                </c:pt>
                <c:pt idx="218">
                  <c:v>1.4249999999999998</c:v>
                </c:pt>
                <c:pt idx="219">
                  <c:v>2.835</c:v>
                </c:pt>
                <c:pt idx="220">
                  <c:v>0.84</c:v>
                </c:pt>
                <c:pt idx="221">
                  <c:v>5.2249999999999996</c:v>
                </c:pt>
                <c:pt idx="222">
                  <c:v>0.47499999999999998</c:v>
                </c:pt>
                <c:pt idx="223">
                  <c:v>5.6850000000000005</c:v>
                </c:pt>
                <c:pt idx="224">
                  <c:v>0.27</c:v>
                </c:pt>
                <c:pt idx="225">
                  <c:v>2.08</c:v>
                </c:pt>
                <c:pt idx="226">
                  <c:v>5.58</c:v>
                </c:pt>
                <c:pt idx="227">
                  <c:v>2.2450000000000001</c:v>
                </c:pt>
                <c:pt idx="228">
                  <c:v>1.4350000000000001</c:v>
                </c:pt>
                <c:pt idx="229">
                  <c:v>0.45500000000000002</c:v>
                </c:pt>
                <c:pt idx="230">
                  <c:v>1</c:v>
                </c:pt>
                <c:pt idx="231">
                  <c:v>0.54500000000000004</c:v>
                </c:pt>
                <c:pt idx="232">
                  <c:v>1.04</c:v>
                </c:pt>
                <c:pt idx="233">
                  <c:v>0.96</c:v>
                </c:pt>
                <c:pt idx="234">
                  <c:v>1.105</c:v>
                </c:pt>
                <c:pt idx="235">
                  <c:v>1.7949999999999999</c:v>
                </c:pt>
                <c:pt idx="236">
                  <c:v>1.23</c:v>
                </c:pt>
                <c:pt idx="237">
                  <c:v>2.8250000000000002</c:v>
                </c:pt>
                <c:pt idx="238">
                  <c:v>1.135</c:v>
                </c:pt>
                <c:pt idx="239">
                  <c:v>1.5950000000000002</c:v>
                </c:pt>
                <c:pt idx="240">
                  <c:v>4.2649999999999997</c:v>
                </c:pt>
                <c:pt idx="241">
                  <c:v>1.48</c:v>
                </c:pt>
                <c:pt idx="242">
                  <c:v>1.0649999999999999</c:v>
                </c:pt>
                <c:pt idx="243">
                  <c:v>1.1099999999999999</c:v>
                </c:pt>
                <c:pt idx="244">
                  <c:v>0.85</c:v>
                </c:pt>
                <c:pt idx="245">
                  <c:v>0.89</c:v>
                </c:pt>
                <c:pt idx="246">
                  <c:v>1.43</c:v>
                </c:pt>
                <c:pt idx="247">
                  <c:v>7.0000000000000007E-2</c:v>
                </c:pt>
                <c:pt idx="248">
                  <c:v>1.2149999999999999</c:v>
                </c:pt>
                <c:pt idx="249">
                  <c:v>2.5350000000000001</c:v>
                </c:pt>
                <c:pt idx="250">
                  <c:v>2.105</c:v>
                </c:pt>
                <c:pt idx="251">
                  <c:v>1.4649999999999999</c:v>
                </c:pt>
                <c:pt idx="252">
                  <c:v>0.35499999999999998</c:v>
                </c:pt>
                <c:pt idx="253">
                  <c:v>3.1799999999999997</c:v>
                </c:pt>
                <c:pt idx="254">
                  <c:v>0.91</c:v>
                </c:pt>
                <c:pt idx="255">
                  <c:v>1.0649999999999999</c:v>
                </c:pt>
                <c:pt idx="256">
                  <c:v>2.0699999999999998</c:v>
                </c:pt>
                <c:pt idx="257">
                  <c:v>1.22</c:v>
                </c:pt>
                <c:pt idx="258">
                  <c:v>0.71</c:v>
                </c:pt>
                <c:pt idx="259">
                  <c:v>0.89</c:v>
                </c:pt>
                <c:pt idx="260">
                  <c:v>2.9400000000000004</c:v>
                </c:pt>
                <c:pt idx="261">
                  <c:v>1.1599999999999999</c:v>
                </c:pt>
                <c:pt idx="262">
                  <c:v>0.67999999999999994</c:v>
                </c:pt>
                <c:pt idx="263">
                  <c:v>0.64</c:v>
                </c:pt>
                <c:pt idx="264">
                  <c:v>0.40500000000000003</c:v>
                </c:pt>
                <c:pt idx="265">
                  <c:v>0.95</c:v>
                </c:pt>
                <c:pt idx="266">
                  <c:v>0.48499999999999999</c:v>
                </c:pt>
                <c:pt idx="267">
                  <c:v>1.645</c:v>
                </c:pt>
                <c:pt idx="268">
                  <c:v>2.3149999999999999</c:v>
                </c:pt>
                <c:pt idx="269">
                  <c:v>0.14000000000000001</c:v>
                </c:pt>
                <c:pt idx="270">
                  <c:v>0.14500000000000002</c:v>
                </c:pt>
                <c:pt idx="271">
                  <c:v>0.495</c:v>
                </c:pt>
                <c:pt idx="272">
                  <c:v>3.5449999999999999</c:v>
                </c:pt>
                <c:pt idx="273">
                  <c:v>1.145</c:v>
                </c:pt>
                <c:pt idx="274">
                  <c:v>1.3050000000000002</c:v>
                </c:pt>
                <c:pt idx="275">
                  <c:v>1.5150000000000001</c:v>
                </c:pt>
                <c:pt idx="276">
                  <c:v>0.38500000000000001</c:v>
                </c:pt>
                <c:pt idx="277">
                  <c:v>2.12</c:v>
                </c:pt>
                <c:pt idx="278">
                  <c:v>2.74</c:v>
                </c:pt>
                <c:pt idx="279">
                  <c:v>0.19500000000000001</c:v>
                </c:pt>
                <c:pt idx="280">
                  <c:v>8.4999999999999992E-2</c:v>
                </c:pt>
                <c:pt idx="281">
                  <c:v>0.92</c:v>
                </c:pt>
                <c:pt idx="282">
                  <c:v>0.28500000000000003</c:v>
                </c:pt>
                <c:pt idx="283">
                  <c:v>0.02</c:v>
                </c:pt>
                <c:pt idx="284">
                  <c:v>0.42</c:v>
                </c:pt>
                <c:pt idx="285">
                  <c:v>0.20500000000000002</c:v>
                </c:pt>
                <c:pt idx="286">
                  <c:v>0.48499999999999999</c:v>
                </c:pt>
                <c:pt idx="287">
                  <c:v>0.95</c:v>
                </c:pt>
                <c:pt idx="288">
                  <c:v>0.22999999999999998</c:v>
                </c:pt>
                <c:pt idx="289">
                  <c:v>1.4999999999999999E-2</c:v>
                </c:pt>
                <c:pt idx="290">
                  <c:v>2.7</c:v>
                </c:pt>
                <c:pt idx="291">
                  <c:v>0.76</c:v>
                </c:pt>
                <c:pt idx="292">
                  <c:v>0.54500000000000004</c:v>
                </c:pt>
                <c:pt idx="293">
                  <c:v>0.60499999999999998</c:v>
                </c:pt>
                <c:pt idx="294">
                  <c:v>2.42</c:v>
                </c:pt>
                <c:pt idx="295">
                  <c:v>0.315</c:v>
                </c:pt>
                <c:pt idx="296">
                  <c:v>0.375</c:v>
                </c:pt>
                <c:pt idx="297">
                  <c:v>0.45499999999999996</c:v>
                </c:pt>
                <c:pt idx="298">
                  <c:v>1.3450000000000002</c:v>
                </c:pt>
                <c:pt idx="299">
                  <c:v>0.15</c:v>
                </c:pt>
                <c:pt idx="300">
                  <c:v>1.29</c:v>
                </c:pt>
                <c:pt idx="301">
                  <c:v>0.68</c:v>
                </c:pt>
                <c:pt idx="302">
                  <c:v>0.88500000000000001</c:v>
                </c:pt>
                <c:pt idx="303">
                  <c:v>5.5E-2</c:v>
                </c:pt>
                <c:pt idx="304">
                  <c:v>1.415</c:v>
                </c:pt>
                <c:pt idx="305">
                  <c:v>0.53</c:v>
                </c:pt>
                <c:pt idx="306">
                  <c:v>2.1850000000000001</c:v>
                </c:pt>
                <c:pt idx="307">
                  <c:v>0.17499999999999999</c:v>
                </c:pt>
                <c:pt idx="308">
                  <c:v>1.22</c:v>
                </c:pt>
                <c:pt idx="309">
                  <c:v>0.17499999999999999</c:v>
                </c:pt>
                <c:pt idx="310">
                  <c:v>0.23499999999999999</c:v>
                </c:pt>
                <c:pt idx="311">
                  <c:v>0.82000000000000006</c:v>
                </c:pt>
                <c:pt idx="312">
                  <c:v>4.45</c:v>
                </c:pt>
                <c:pt idx="313">
                  <c:v>1.27</c:v>
                </c:pt>
                <c:pt idx="314">
                  <c:v>0.185</c:v>
                </c:pt>
                <c:pt idx="315">
                  <c:v>0.65</c:v>
                </c:pt>
                <c:pt idx="316">
                  <c:v>0.02</c:v>
                </c:pt>
                <c:pt idx="317">
                  <c:v>0.57499999999999996</c:v>
                </c:pt>
                <c:pt idx="318">
                  <c:v>0.13500000000000001</c:v>
                </c:pt>
                <c:pt idx="319">
                  <c:v>0.71</c:v>
                </c:pt>
                <c:pt idx="320">
                  <c:v>0.5</c:v>
                </c:pt>
                <c:pt idx="321">
                  <c:v>0.54500000000000004</c:v>
                </c:pt>
                <c:pt idx="322">
                  <c:v>0.28000000000000003</c:v>
                </c:pt>
                <c:pt idx="323">
                  <c:v>0.16</c:v>
                </c:pt>
                <c:pt idx="324">
                  <c:v>0.67999999999999994</c:v>
                </c:pt>
                <c:pt idx="325">
                  <c:v>1.9049999999999998</c:v>
                </c:pt>
                <c:pt idx="326">
                  <c:v>0.12</c:v>
                </c:pt>
                <c:pt idx="327">
                  <c:v>0.2</c:v>
                </c:pt>
                <c:pt idx="328">
                  <c:v>0.11</c:v>
                </c:pt>
                <c:pt idx="329">
                  <c:v>0.79500000000000004</c:v>
                </c:pt>
                <c:pt idx="330">
                  <c:v>2.73</c:v>
                </c:pt>
                <c:pt idx="331">
                  <c:v>6.7249999999999996</c:v>
                </c:pt>
                <c:pt idx="332">
                  <c:v>0.45500000000000002</c:v>
                </c:pt>
                <c:pt idx="333">
                  <c:v>0.375</c:v>
                </c:pt>
                <c:pt idx="334">
                  <c:v>0.11</c:v>
                </c:pt>
                <c:pt idx="335">
                  <c:v>0.995</c:v>
                </c:pt>
                <c:pt idx="336">
                  <c:v>0.92500000000000004</c:v>
                </c:pt>
                <c:pt idx="337">
                  <c:v>3.3449999999999998</c:v>
                </c:pt>
                <c:pt idx="338">
                  <c:v>0.61499999999999999</c:v>
                </c:pt>
                <c:pt idx="339">
                  <c:v>0.745</c:v>
                </c:pt>
                <c:pt idx="340">
                  <c:v>0.155</c:v>
                </c:pt>
                <c:pt idx="341">
                  <c:v>0.18</c:v>
                </c:pt>
                <c:pt idx="342">
                  <c:v>0.08</c:v>
                </c:pt>
                <c:pt idx="343">
                  <c:v>0.05</c:v>
                </c:pt>
                <c:pt idx="344">
                  <c:v>0.11499999999999999</c:v>
                </c:pt>
                <c:pt idx="345">
                  <c:v>0.53</c:v>
                </c:pt>
                <c:pt idx="346">
                  <c:v>0.45500000000000002</c:v>
                </c:pt>
                <c:pt idx="347">
                  <c:v>0.54</c:v>
                </c:pt>
                <c:pt idx="348">
                  <c:v>0.16</c:v>
                </c:pt>
                <c:pt idx="349">
                  <c:v>0.11499999999999999</c:v>
                </c:pt>
                <c:pt idx="350">
                  <c:v>0.10500000000000001</c:v>
                </c:pt>
                <c:pt idx="351">
                  <c:v>0.26500000000000001</c:v>
                </c:pt>
                <c:pt idx="352">
                  <c:v>0.23499999999999999</c:v>
                </c:pt>
                <c:pt idx="353">
                  <c:v>0.10500000000000001</c:v>
                </c:pt>
                <c:pt idx="354">
                  <c:v>0.19500000000000001</c:v>
                </c:pt>
                <c:pt idx="355">
                  <c:v>0.14500000000000002</c:v>
                </c:pt>
                <c:pt idx="356">
                  <c:v>0.88</c:v>
                </c:pt>
                <c:pt idx="357">
                  <c:v>0.2</c:v>
                </c:pt>
                <c:pt idx="358">
                  <c:v>1.72</c:v>
                </c:pt>
                <c:pt idx="359">
                  <c:v>0.31</c:v>
                </c:pt>
                <c:pt idx="360">
                  <c:v>0.29499999999999998</c:v>
                </c:pt>
                <c:pt idx="361">
                  <c:v>0.10500000000000001</c:v>
                </c:pt>
                <c:pt idx="362">
                  <c:v>1.1399999999999999</c:v>
                </c:pt>
                <c:pt idx="363">
                  <c:v>0.02</c:v>
                </c:pt>
                <c:pt idx="364">
                  <c:v>7.0000000000000007E-2</c:v>
                </c:pt>
                <c:pt idx="365">
                  <c:v>0.04</c:v>
                </c:pt>
                <c:pt idx="366">
                  <c:v>0.13500000000000001</c:v>
                </c:pt>
                <c:pt idx="367">
                  <c:v>0.36499999999999999</c:v>
                </c:pt>
                <c:pt idx="368">
                  <c:v>0.6</c:v>
                </c:pt>
                <c:pt idx="369">
                  <c:v>0.27500000000000002</c:v>
                </c:pt>
                <c:pt idx="370">
                  <c:v>0.30499999999999999</c:v>
                </c:pt>
                <c:pt idx="371">
                  <c:v>2.39</c:v>
                </c:pt>
                <c:pt idx="372">
                  <c:v>0.51500000000000001</c:v>
                </c:pt>
                <c:pt idx="373">
                  <c:v>0.59</c:v>
                </c:pt>
                <c:pt idx="374">
                  <c:v>2.5</c:v>
                </c:pt>
                <c:pt idx="375">
                  <c:v>0.68500000000000005</c:v>
                </c:pt>
                <c:pt idx="376">
                  <c:v>0.28500000000000003</c:v>
                </c:pt>
                <c:pt idx="377">
                  <c:v>0.44500000000000001</c:v>
                </c:pt>
              </c:numCache>
            </c:numRef>
          </c:xVal>
          <c:yVal>
            <c:numRef>
              <c:f>Sheet1!$AA$358:$AA$735</c:f>
              <c:numCache>
                <c:formatCode>General</c:formatCode>
                <c:ptCount val="378"/>
                <c:pt idx="0">
                  <c:v>1.4700000000000273</c:v>
                </c:pt>
                <c:pt idx="1">
                  <c:v>15.730000000000018</c:v>
                </c:pt>
                <c:pt idx="2">
                  <c:v>12.6400000000001</c:v>
                </c:pt>
                <c:pt idx="3">
                  <c:v>5.4600000000000364</c:v>
                </c:pt>
                <c:pt idx="4">
                  <c:v>4.4300000000000068</c:v>
                </c:pt>
                <c:pt idx="5">
                  <c:v>0.34000000000000341</c:v>
                </c:pt>
                <c:pt idx="6">
                  <c:v>3.6699999999998454</c:v>
                </c:pt>
                <c:pt idx="7">
                  <c:v>6.3799999999999955</c:v>
                </c:pt>
                <c:pt idx="8">
                  <c:v>0.25</c:v>
                </c:pt>
                <c:pt idx="9">
                  <c:v>4.3499999999999091</c:v>
                </c:pt>
                <c:pt idx="10">
                  <c:v>2.6099999999999994</c:v>
                </c:pt>
                <c:pt idx="11">
                  <c:v>23.769999999999982</c:v>
                </c:pt>
                <c:pt idx="12">
                  <c:v>2.9300000000000068</c:v>
                </c:pt>
                <c:pt idx="13">
                  <c:v>0.33000000000000185</c:v>
                </c:pt>
                <c:pt idx="14">
                  <c:v>1.9299999999999997</c:v>
                </c:pt>
                <c:pt idx="15">
                  <c:v>0.49000000000000021</c:v>
                </c:pt>
                <c:pt idx="16">
                  <c:v>7.5400000000000205</c:v>
                </c:pt>
                <c:pt idx="17">
                  <c:v>0.25</c:v>
                </c:pt>
                <c:pt idx="18">
                  <c:v>9.9100000000000819</c:v>
                </c:pt>
                <c:pt idx="19">
                  <c:v>2.0299999999999976</c:v>
                </c:pt>
                <c:pt idx="20">
                  <c:v>8.0000000000000071E-2</c:v>
                </c:pt>
                <c:pt idx="21">
                  <c:v>2.3599999999999994</c:v>
                </c:pt>
                <c:pt idx="22">
                  <c:v>9.0000000000003411E-2</c:v>
                </c:pt>
                <c:pt idx="23">
                  <c:v>0.55999999999999872</c:v>
                </c:pt>
                <c:pt idx="24">
                  <c:v>0.62000000000000455</c:v>
                </c:pt>
                <c:pt idx="25">
                  <c:v>4.4699999999999989</c:v>
                </c:pt>
                <c:pt idx="26">
                  <c:v>5.8899999999999864</c:v>
                </c:pt>
                <c:pt idx="27">
                  <c:v>3.0300000000000011</c:v>
                </c:pt>
                <c:pt idx="28">
                  <c:v>0.27000000000000135</c:v>
                </c:pt>
                <c:pt idx="29">
                  <c:v>2.279999999999994</c:v>
                </c:pt>
                <c:pt idx="30">
                  <c:v>0.15999999999999992</c:v>
                </c:pt>
                <c:pt idx="31">
                  <c:v>0.40000000000000036</c:v>
                </c:pt>
                <c:pt idx="32">
                  <c:v>3.1999999999999318</c:v>
                </c:pt>
                <c:pt idx="33">
                  <c:v>1.5999999999999943</c:v>
                </c:pt>
                <c:pt idx="34">
                  <c:v>2.230000000000004</c:v>
                </c:pt>
                <c:pt idx="35">
                  <c:v>2.8500000000000227</c:v>
                </c:pt>
                <c:pt idx="36">
                  <c:v>2.0499999999999972</c:v>
                </c:pt>
                <c:pt idx="37">
                  <c:v>0.43000000000000682</c:v>
                </c:pt>
                <c:pt idx="38">
                  <c:v>1.8600000000000136</c:v>
                </c:pt>
                <c:pt idx="39">
                  <c:v>0.34000000000000341</c:v>
                </c:pt>
                <c:pt idx="40">
                  <c:v>4.1400000000000006</c:v>
                </c:pt>
                <c:pt idx="41">
                  <c:v>0.85000000000002274</c:v>
                </c:pt>
                <c:pt idx="42">
                  <c:v>1.240000000000002</c:v>
                </c:pt>
                <c:pt idx="43">
                  <c:v>0.43999999999999773</c:v>
                </c:pt>
                <c:pt idx="44">
                  <c:v>1.0800000000000054</c:v>
                </c:pt>
                <c:pt idx="45">
                  <c:v>0.51999999999999602</c:v>
                </c:pt>
                <c:pt idx="46">
                  <c:v>1.9900000000000091</c:v>
                </c:pt>
                <c:pt idx="47">
                  <c:v>0.33999999999999986</c:v>
                </c:pt>
                <c:pt idx="48">
                  <c:v>0.54999999999999716</c:v>
                </c:pt>
                <c:pt idx="49">
                  <c:v>1.0300000000000011</c:v>
                </c:pt>
                <c:pt idx="50">
                  <c:v>0.28999999999999915</c:v>
                </c:pt>
                <c:pt idx="51">
                  <c:v>0.34000000000000341</c:v>
                </c:pt>
                <c:pt idx="52">
                  <c:v>0.21000000000000796</c:v>
                </c:pt>
                <c:pt idx="53">
                  <c:v>0.36999999999999744</c:v>
                </c:pt>
                <c:pt idx="54">
                  <c:v>0.94000000000000128</c:v>
                </c:pt>
                <c:pt idx="55">
                  <c:v>2.4800000000000182</c:v>
                </c:pt>
                <c:pt idx="56">
                  <c:v>1.0199999999999996</c:v>
                </c:pt>
                <c:pt idx="57">
                  <c:v>0.71000000000000085</c:v>
                </c:pt>
                <c:pt idx="58">
                  <c:v>8.9999999999999858E-2</c:v>
                </c:pt>
                <c:pt idx="59">
                  <c:v>0.96999999999999886</c:v>
                </c:pt>
                <c:pt idx="60">
                  <c:v>1.2999999999999972</c:v>
                </c:pt>
                <c:pt idx="61">
                  <c:v>0.22999999999999998</c:v>
                </c:pt>
                <c:pt idx="62">
                  <c:v>0.14999999999999991</c:v>
                </c:pt>
                <c:pt idx="63">
                  <c:v>0.93999999999999773</c:v>
                </c:pt>
                <c:pt idx="64">
                  <c:v>1.1199999999999974</c:v>
                </c:pt>
                <c:pt idx="65">
                  <c:v>1.769999999999996</c:v>
                </c:pt>
                <c:pt idx="66">
                  <c:v>0.94999999999999929</c:v>
                </c:pt>
                <c:pt idx="67">
                  <c:v>7.000000000000739E-2</c:v>
                </c:pt>
                <c:pt idx="68">
                  <c:v>5.0000000000000711E-2</c:v>
                </c:pt>
                <c:pt idx="69">
                  <c:v>0.21000000000000085</c:v>
                </c:pt>
                <c:pt idx="70">
                  <c:v>0.13000000000000034</c:v>
                </c:pt>
                <c:pt idx="71">
                  <c:v>1.9999999999999574E-2</c:v>
                </c:pt>
                <c:pt idx="72">
                  <c:v>0.71000000000000085</c:v>
                </c:pt>
                <c:pt idx="73">
                  <c:v>0.64000000000000057</c:v>
                </c:pt>
                <c:pt idx="74">
                  <c:v>3.9999999999999147E-2</c:v>
                </c:pt>
                <c:pt idx="75">
                  <c:v>1.1499999999999986</c:v>
                </c:pt>
                <c:pt idx="76">
                  <c:v>0.43999999999999773</c:v>
                </c:pt>
                <c:pt idx="77">
                  <c:v>0.14000000000000057</c:v>
                </c:pt>
                <c:pt idx="78">
                  <c:v>1.9999999999999574E-2</c:v>
                </c:pt>
                <c:pt idx="79">
                  <c:v>0.79999999999999716</c:v>
                </c:pt>
                <c:pt idx="80">
                  <c:v>6.0000000000000497E-2</c:v>
                </c:pt>
                <c:pt idx="81">
                  <c:v>0.16999999999999993</c:v>
                </c:pt>
                <c:pt idx="82">
                  <c:v>0.12999999999999901</c:v>
                </c:pt>
                <c:pt idx="83">
                  <c:v>0.22999999999999687</c:v>
                </c:pt>
                <c:pt idx="84">
                  <c:v>0.61999999999999744</c:v>
                </c:pt>
                <c:pt idx="85">
                  <c:v>2.9999999999999361E-2</c:v>
                </c:pt>
                <c:pt idx="86">
                  <c:v>0.49000000000000199</c:v>
                </c:pt>
                <c:pt idx="87">
                  <c:v>0.11999999999999922</c:v>
                </c:pt>
                <c:pt idx="88">
                  <c:v>4.9999999999999822E-2</c:v>
                </c:pt>
                <c:pt idx="89">
                  <c:v>0.32999999999999829</c:v>
                </c:pt>
                <c:pt idx="90">
                  <c:v>0.6899999999999995</c:v>
                </c:pt>
                <c:pt idx="91">
                  <c:v>8.9999999999999858E-2</c:v>
                </c:pt>
                <c:pt idx="92">
                  <c:v>9.9999999999997868E-3</c:v>
                </c:pt>
                <c:pt idx="93">
                  <c:v>0.71000000000000796</c:v>
                </c:pt>
                <c:pt idx="94">
                  <c:v>0</c:v>
                </c:pt>
                <c:pt idx="95">
                  <c:v>0.23000000000000398</c:v>
                </c:pt>
                <c:pt idx="96">
                  <c:v>7.0000000000000284E-2</c:v>
                </c:pt>
                <c:pt idx="97">
                  <c:v>0.15000000000000036</c:v>
                </c:pt>
                <c:pt idx="98">
                  <c:v>2.9999999999997584E-2</c:v>
                </c:pt>
                <c:pt idx="99">
                  <c:v>2.9999999999997584E-2</c:v>
                </c:pt>
                <c:pt idx="100">
                  <c:v>0.39999999999999858</c:v>
                </c:pt>
                <c:pt idx="101">
                  <c:v>0.38000000000000256</c:v>
                </c:pt>
                <c:pt idx="102">
                  <c:v>8.0000000000000071E-2</c:v>
                </c:pt>
                <c:pt idx="103">
                  <c:v>0.62999999999999901</c:v>
                </c:pt>
                <c:pt idx="104">
                  <c:v>1.0000000000000675E-2</c:v>
                </c:pt>
                <c:pt idx="105">
                  <c:v>0.64999999999999858</c:v>
                </c:pt>
                <c:pt idx="106">
                  <c:v>0.16999999999999904</c:v>
                </c:pt>
                <c:pt idx="107">
                  <c:v>1.0000000000000002E-2</c:v>
                </c:pt>
                <c:pt idx="108">
                  <c:v>0.12000000000000455</c:v>
                </c:pt>
                <c:pt idx="109">
                  <c:v>1.9999999999999574E-2</c:v>
                </c:pt>
                <c:pt idx="110">
                  <c:v>9.9999999999997868E-3</c:v>
                </c:pt>
                <c:pt idx="111">
                  <c:v>4.9999999999999822E-2</c:v>
                </c:pt>
                <c:pt idx="112">
                  <c:v>0.57999999999999829</c:v>
                </c:pt>
                <c:pt idx="113">
                  <c:v>0.5</c:v>
                </c:pt>
                <c:pt idx="114">
                  <c:v>2.0000000000000018E-2</c:v>
                </c:pt>
                <c:pt idx="115">
                  <c:v>0.44999999999999929</c:v>
                </c:pt>
                <c:pt idx="116">
                  <c:v>0.33999999999999986</c:v>
                </c:pt>
                <c:pt idx="117">
                  <c:v>0.19999999999999929</c:v>
                </c:pt>
                <c:pt idx="118">
                  <c:v>4.0000000000000924E-2</c:v>
                </c:pt>
                <c:pt idx="119">
                  <c:v>0.21999999999999886</c:v>
                </c:pt>
                <c:pt idx="120">
                  <c:v>9.9999999999998979E-3</c:v>
                </c:pt>
                <c:pt idx="121">
                  <c:v>1.9999999999999574E-2</c:v>
                </c:pt>
                <c:pt idx="122">
                  <c:v>0.14000000000000057</c:v>
                </c:pt>
                <c:pt idx="123">
                  <c:v>0.10000000000000142</c:v>
                </c:pt>
                <c:pt idx="124">
                  <c:v>2.0000000000000462E-2</c:v>
                </c:pt>
                <c:pt idx="125">
                  <c:v>0.17999999999999972</c:v>
                </c:pt>
                <c:pt idx="126">
                  <c:v>0.17999999999999261</c:v>
                </c:pt>
                <c:pt idx="127">
                  <c:v>0.42999999999999972</c:v>
                </c:pt>
                <c:pt idx="128">
                  <c:v>2.0000000000000018E-2</c:v>
                </c:pt>
                <c:pt idx="129">
                  <c:v>0.14000000000000057</c:v>
                </c:pt>
                <c:pt idx="130">
                  <c:v>0.34999999999999964</c:v>
                </c:pt>
                <c:pt idx="131">
                  <c:v>6.0000000000000497E-2</c:v>
                </c:pt>
                <c:pt idx="132">
                  <c:v>0.37000000000000011</c:v>
                </c:pt>
                <c:pt idx="133">
                  <c:v>0.16999999999999993</c:v>
                </c:pt>
                <c:pt idx="134">
                  <c:v>0.54000000000000092</c:v>
                </c:pt>
                <c:pt idx="135">
                  <c:v>9.9999999999980105E-3</c:v>
                </c:pt>
                <c:pt idx="136">
                  <c:v>0.29999999999999893</c:v>
                </c:pt>
                <c:pt idx="137">
                  <c:v>1.0000000000000009E-2</c:v>
                </c:pt>
                <c:pt idx="138">
                  <c:v>1.9999999999999574E-2</c:v>
                </c:pt>
                <c:pt idx="139">
                  <c:v>0.13000000000000078</c:v>
                </c:pt>
                <c:pt idx="140">
                  <c:v>0.61000000000000298</c:v>
                </c:pt>
                <c:pt idx="141">
                  <c:v>0.33999999999999808</c:v>
                </c:pt>
                <c:pt idx="142">
                  <c:v>5.0000000000000266E-2</c:v>
                </c:pt>
                <c:pt idx="143">
                  <c:v>9.9999999999999978E-2</c:v>
                </c:pt>
                <c:pt idx="144">
                  <c:v>0.10999999999999943</c:v>
                </c:pt>
                <c:pt idx="145">
                  <c:v>0.21999999999999886</c:v>
                </c:pt>
                <c:pt idx="146">
                  <c:v>0.82000000000000028</c:v>
                </c:pt>
                <c:pt idx="147">
                  <c:v>0.25999999999999979</c:v>
                </c:pt>
                <c:pt idx="148">
                  <c:v>0.10000000000000009</c:v>
                </c:pt>
                <c:pt idx="149">
                  <c:v>8.9999999999996305E-2</c:v>
                </c:pt>
                <c:pt idx="150">
                  <c:v>0.22999999999999954</c:v>
                </c:pt>
                <c:pt idx="151">
                  <c:v>7.0000000000000284E-2</c:v>
                </c:pt>
                <c:pt idx="152">
                  <c:v>0.10000000000000009</c:v>
                </c:pt>
                <c:pt idx="153">
                  <c:v>3.0000000000000249E-2</c:v>
                </c:pt>
                <c:pt idx="154">
                  <c:v>3.9999999999999813E-2</c:v>
                </c:pt>
                <c:pt idx="155">
                  <c:v>0.17000000000000171</c:v>
                </c:pt>
                <c:pt idx="156">
                  <c:v>1.0000000000000009E-2</c:v>
                </c:pt>
                <c:pt idx="157">
                  <c:v>8.0000000000000071E-2</c:v>
                </c:pt>
                <c:pt idx="158">
                  <c:v>0</c:v>
                </c:pt>
                <c:pt idx="159">
                  <c:v>7.0000000000000284E-2</c:v>
                </c:pt>
                <c:pt idx="160">
                  <c:v>3.0000000000000249E-2</c:v>
                </c:pt>
                <c:pt idx="161">
                  <c:v>9.9999999999997868E-3</c:v>
                </c:pt>
                <c:pt idx="162">
                  <c:v>1.0000000000000675E-2</c:v>
                </c:pt>
                <c:pt idx="163">
                  <c:v>0.30999999999999872</c:v>
                </c:pt>
                <c:pt idx="164">
                  <c:v>0.36999999999999922</c:v>
                </c:pt>
                <c:pt idx="165">
                  <c:v>6.0000000000000053E-2</c:v>
                </c:pt>
                <c:pt idx="166">
                  <c:v>9.9999999999999645E-2</c:v>
                </c:pt>
                <c:pt idx="167">
                  <c:v>0.10999999999999988</c:v>
                </c:pt>
                <c:pt idx="168">
                  <c:v>0.20000000000000018</c:v>
                </c:pt>
                <c:pt idx="169">
                  <c:v>0.13999999999999968</c:v>
                </c:pt>
                <c:pt idx="170">
                  <c:v>0.21999999999999975</c:v>
                </c:pt>
                <c:pt idx="171">
                  <c:v>0.31000000000000227</c:v>
                </c:pt>
                <c:pt idx="172">
                  <c:v>0.12000000000000011</c:v>
                </c:pt>
                <c:pt idx="173">
                  <c:v>5.9999999999999609E-2</c:v>
                </c:pt>
                <c:pt idx="174">
                  <c:v>6.0000000000002274E-2</c:v>
                </c:pt>
                <c:pt idx="175">
                  <c:v>3.0000000000000027E-2</c:v>
                </c:pt>
                <c:pt idx="176">
                  <c:v>3.9999999999999813E-2</c:v>
                </c:pt>
                <c:pt idx="177">
                  <c:v>9.9999999999997868E-3</c:v>
                </c:pt>
                <c:pt idx="178">
                  <c:v>0.10999999999999943</c:v>
                </c:pt>
                <c:pt idx="179">
                  <c:v>8.9999999999999858E-2</c:v>
                </c:pt>
                <c:pt idx="180">
                  <c:v>0.17999999999999972</c:v>
                </c:pt>
                <c:pt idx="181">
                  <c:v>7.0000000000000284E-2</c:v>
                </c:pt>
                <c:pt idx="182">
                  <c:v>3.0000000000000249E-2</c:v>
                </c:pt>
                <c:pt idx="183">
                  <c:v>4.0000000000000036E-2</c:v>
                </c:pt>
                <c:pt idx="184">
                  <c:v>0</c:v>
                </c:pt>
                <c:pt idx="185">
                  <c:v>1.0000000000000009E-2</c:v>
                </c:pt>
                <c:pt idx="186">
                  <c:v>0.14999999999999947</c:v>
                </c:pt>
                <c:pt idx="187">
                  <c:v>4.0000000000000036E-2</c:v>
                </c:pt>
                <c:pt idx="188">
                  <c:v>1.0000000000000231E-2</c:v>
                </c:pt>
                <c:pt idx="189">
                  <c:v>0.1899999999999995</c:v>
                </c:pt>
                <c:pt idx="190">
                  <c:v>1.0000000000000009E-2</c:v>
                </c:pt>
                <c:pt idx="191">
                  <c:v>4.0000000000000036E-2</c:v>
                </c:pt>
                <c:pt idx="192">
                  <c:v>5.9999999999999609E-2</c:v>
                </c:pt>
                <c:pt idx="193">
                  <c:v>9.9999999999997868E-3</c:v>
                </c:pt>
                <c:pt idx="194">
                  <c:v>0</c:v>
                </c:pt>
                <c:pt idx="195">
                  <c:v>8.0000000000000071E-2</c:v>
                </c:pt>
                <c:pt idx="196">
                  <c:v>3.0000000000000027E-2</c:v>
                </c:pt>
                <c:pt idx="197">
                  <c:v>4.0000000000000036E-2</c:v>
                </c:pt>
                <c:pt idx="198">
                  <c:v>6.0000000000000497E-2</c:v>
                </c:pt>
                <c:pt idx="199">
                  <c:v>1.9999999999999962E-2</c:v>
                </c:pt>
                <c:pt idx="200">
                  <c:v>1.0000000000000231E-2</c:v>
                </c:pt>
                <c:pt idx="201">
                  <c:v>0.12000000000000011</c:v>
                </c:pt>
                <c:pt idx="202">
                  <c:v>5.0000000000000044E-2</c:v>
                </c:pt>
                <c:pt idx="203">
                  <c:v>3.0000000000000027E-2</c:v>
                </c:pt>
                <c:pt idx="204">
                  <c:v>7.0000000000000062E-2</c:v>
                </c:pt>
                <c:pt idx="205">
                  <c:v>0.15999999999999992</c:v>
                </c:pt>
                <c:pt idx="206">
                  <c:v>0</c:v>
                </c:pt>
                <c:pt idx="207">
                  <c:v>3.0000000000000027E-2</c:v>
                </c:pt>
                <c:pt idx="208">
                  <c:v>9.9999999999997868E-3</c:v>
                </c:pt>
                <c:pt idx="209">
                  <c:v>3.9999999999999813E-2</c:v>
                </c:pt>
                <c:pt idx="210">
                  <c:v>0.01</c:v>
                </c:pt>
                <c:pt idx="211">
                  <c:v>2.0000000000000018E-2</c:v>
                </c:pt>
                <c:pt idx="212">
                  <c:v>2.0000000000000018E-2</c:v>
                </c:pt>
                <c:pt idx="213">
                  <c:v>1.0000000000000009E-2</c:v>
                </c:pt>
                <c:pt idx="214">
                  <c:v>8.0000000000000071E-2</c:v>
                </c:pt>
                <c:pt idx="215">
                  <c:v>1.9999999999999962E-2</c:v>
                </c:pt>
                <c:pt idx="216">
                  <c:v>9.9999999999997868E-3</c:v>
                </c:pt>
                <c:pt idx="217">
                  <c:v>1.0000000000000231E-2</c:v>
                </c:pt>
                <c:pt idx="218">
                  <c:v>1.0000000000000009E-2</c:v>
                </c:pt>
                <c:pt idx="219">
                  <c:v>4.9999999999999822E-2</c:v>
                </c:pt>
                <c:pt idx="220">
                  <c:v>2.0000000000000018E-2</c:v>
                </c:pt>
                <c:pt idx="221">
                  <c:v>1.0000000000000675E-2</c:v>
                </c:pt>
                <c:pt idx="222">
                  <c:v>1.0000000000000009E-2</c:v>
                </c:pt>
                <c:pt idx="223">
                  <c:v>3.0000000000000249E-2</c:v>
                </c:pt>
                <c:pt idx="224">
                  <c:v>2.0000000000000018E-2</c:v>
                </c:pt>
                <c:pt idx="225">
                  <c:v>6.0000000000000053E-2</c:v>
                </c:pt>
                <c:pt idx="226">
                  <c:v>4.0000000000000036E-2</c:v>
                </c:pt>
                <c:pt idx="227">
                  <c:v>9.9999999999997868E-3</c:v>
                </c:pt>
                <c:pt idx="228">
                  <c:v>3.0000000000000027E-2</c:v>
                </c:pt>
                <c:pt idx="229">
                  <c:v>1.0000000000000009E-2</c:v>
                </c:pt>
                <c:pt idx="230">
                  <c:v>2.0000000000000018E-2</c:v>
                </c:pt>
                <c:pt idx="231">
                  <c:v>1.0000000000000009E-2</c:v>
                </c:pt>
                <c:pt idx="232">
                  <c:v>0</c:v>
                </c:pt>
                <c:pt idx="233">
                  <c:v>2.0000000000000018E-2</c:v>
                </c:pt>
                <c:pt idx="234">
                  <c:v>1.0000000000000009E-2</c:v>
                </c:pt>
                <c:pt idx="235">
                  <c:v>5.0000000000000044E-2</c:v>
                </c:pt>
                <c:pt idx="236">
                  <c:v>2.0000000000000018E-2</c:v>
                </c:pt>
                <c:pt idx="237">
                  <c:v>2.9999999999999805E-2</c:v>
                </c:pt>
                <c:pt idx="238">
                  <c:v>8.9999999999999858E-2</c:v>
                </c:pt>
                <c:pt idx="239">
                  <c:v>5.0000000000000044E-2</c:v>
                </c:pt>
                <c:pt idx="240">
                  <c:v>0.16999999999999993</c:v>
                </c:pt>
                <c:pt idx="241">
                  <c:v>8.0000000000000071E-2</c:v>
                </c:pt>
                <c:pt idx="242">
                  <c:v>1.0000000000000009E-2</c:v>
                </c:pt>
                <c:pt idx="243">
                  <c:v>3.9999999999999813E-2</c:v>
                </c:pt>
                <c:pt idx="244">
                  <c:v>2.0000000000000018E-2</c:v>
                </c:pt>
                <c:pt idx="245">
                  <c:v>4.0000000000000036E-2</c:v>
                </c:pt>
                <c:pt idx="246">
                  <c:v>0</c:v>
                </c:pt>
                <c:pt idx="247">
                  <c:v>2.0000000000000004E-2</c:v>
                </c:pt>
                <c:pt idx="248">
                  <c:v>1.0000000000000009E-2</c:v>
                </c:pt>
                <c:pt idx="249">
                  <c:v>5.0000000000000266E-2</c:v>
                </c:pt>
                <c:pt idx="250">
                  <c:v>4.9999999999999822E-2</c:v>
                </c:pt>
                <c:pt idx="251">
                  <c:v>1.0000000000000009E-2</c:v>
                </c:pt>
                <c:pt idx="252">
                  <c:v>1.0000000000000009E-2</c:v>
                </c:pt>
                <c:pt idx="253">
                  <c:v>2.0000000000000018E-2</c:v>
                </c:pt>
                <c:pt idx="254">
                  <c:v>2.0000000000000018E-2</c:v>
                </c:pt>
                <c:pt idx="255">
                  <c:v>3.0000000000000027E-2</c:v>
                </c:pt>
                <c:pt idx="256">
                  <c:v>0</c:v>
                </c:pt>
                <c:pt idx="257">
                  <c:v>2.0000000000000018E-2</c:v>
                </c:pt>
                <c:pt idx="258">
                  <c:v>0</c:v>
                </c:pt>
                <c:pt idx="259">
                  <c:v>0</c:v>
                </c:pt>
                <c:pt idx="260">
                  <c:v>2.0000000000000018E-2</c:v>
                </c:pt>
                <c:pt idx="261">
                  <c:v>4.0000000000000036E-2</c:v>
                </c:pt>
                <c:pt idx="262">
                  <c:v>1.9999999999999907E-2</c:v>
                </c:pt>
                <c:pt idx="263">
                  <c:v>0</c:v>
                </c:pt>
                <c:pt idx="264">
                  <c:v>9.9999999999999534E-3</c:v>
                </c:pt>
                <c:pt idx="265">
                  <c:v>3.9999999999999925E-2</c:v>
                </c:pt>
                <c:pt idx="266">
                  <c:v>1.0000000000000009E-2</c:v>
                </c:pt>
                <c:pt idx="267">
                  <c:v>3.0000000000000027E-2</c:v>
                </c:pt>
                <c:pt idx="268">
                  <c:v>3.0000000000000249E-2</c:v>
                </c:pt>
                <c:pt idx="269">
                  <c:v>0</c:v>
                </c:pt>
                <c:pt idx="270">
                  <c:v>9.9999999999999811E-3</c:v>
                </c:pt>
                <c:pt idx="271">
                  <c:v>1.0000000000000009E-2</c:v>
                </c:pt>
                <c:pt idx="272">
                  <c:v>0.16999999999999993</c:v>
                </c:pt>
                <c:pt idx="273">
                  <c:v>1.0000000000000009E-2</c:v>
                </c:pt>
                <c:pt idx="274">
                  <c:v>3.0000000000000027E-2</c:v>
                </c:pt>
                <c:pt idx="275">
                  <c:v>3.0000000000000027E-2</c:v>
                </c:pt>
                <c:pt idx="276">
                  <c:v>1.0000000000000009E-2</c:v>
                </c:pt>
                <c:pt idx="277">
                  <c:v>2.0000000000000018E-2</c:v>
                </c:pt>
                <c:pt idx="278">
                  <c:v>0</c:v>
                </c:pt>
                <c:pt idx="279">
                  <c:v>1.0000000000000009E-2</c:v>
                </c:pt>
                <c:pt idx="280">
                  <c:v>9.999999999999995E-3</c:v>
                </c:pt>
                <c:pt idx="281">
                  <c:v>0</c:v>
                </c:pt>
                <c:pt idx="282">
                  <c:v>9.9999999999999534E-3</c:v>
                </c:pt>
                <c:pt idx="283">
                  <c:v>0</c:v>
                </c:pt>
                <c:pt idx="284">
                  <c:v>2.0000000000000018E-2</c:v>
                </c:pt>
                <c:pt idx="285">
                  <c:v>9.9999999999999811E-3</c:v>
                </c:pt>
                <c:pt idx="286">
                  <c:v>1.0000000000000009E-2</c:v>
                </c:pt>
                <c:pt idx="287">
                  <c:v>2.0000000000000018E-2</c:v>
                </c:pt>
                <c:pt idx="288">
                  <c:v>4.0000000000000008E-2</c:v>
                </c:pt>
                <c:pt idx="289">
                  <c:v>0.01</c:v>
                </c:pt>
                <c:pt idx="290">
                  <c:v>8.0000000000000071E-2</c:v>
                </c:pt>
                <c:pt idx="291">
                  <c:v>0</c:v>
                </c:pt>
                <c:pt idx="292">
                  <c:v>1.0000000000000009E-2</c:v>
                </c:pt>
                <c:pt idx="293">
                  <c:v>1.0000000000000009E-2</c:v>
                </c:pt>
                <c:pt idx="294">
                  <c:v>0</c:v>
                </c:pt>
                <c:pt idx="295">
                  <c:v>1.0000000000000009E-2</c:v>
                </c:pt>
                <c:pt idx="296">
                  <c:v>1.0000000000000009E-2</c:v>
                </c:pt>
                <c:pt idx="297">
                  <c:v>2.9999999999999971E-2</c:v>
                </c:pt>
                <c:pt idx="298">
                  <c:v>1.0000000000000009E-2</c:v>
                </c:pt>
                <c:pt idx="299">
                  <c:v>0</c:v>
                </c:pt>
                <c:pt idx="300">
                  <c:v>0.10000000000000009</c:v>
                </c:pt>
                <c:pt idx="301">
                  <c:v>0</c:v>
                </c:pt>
                <c:pt idx="302">
                  <c:v>1.0000000000000009E-2</c:v>
                </c:pt>
                <c:pt idx="303">
                  <c:v>9.999999999999995E-3</c:v>
                </c:pt>
                <c:pt idx="304">
                  <c:v>5.0000000000000044E-2</c:v>
                </c:pt>
                <c:pt idx="305">
                  <c:v>0</c:v>
                </c:pt>
                <c:pt idx="306">
                  <c:v>4.9999999999999822E-2</c:v>
                </c:pt>
                <c:pt idx="307">
                  <c:v>0.03</c:v>
                </c:pt>
                <c:pt idx="308">
                  <c:v>2.0000000000000018E-2</c:v>
                </c:pt>
                <c:pt idx="309">
                  <c:v>9.9999999999999811E-3</c:v>
                </c:pt>
                <c:pt idx="310">
                  <c:v>9.9999999999999811E-3</c:v>
                </c:pt>
                <c:pt idx="311">
                  <c:v>1.9999999999999907E-2</c:v>
                </c:pt>
                <c:pt idx="312">
                  <c:v>9.9999999999999645E-2</c:v>
                </c:pt>
                <c:pt idx="313">
                  <c:v>2.0000000000000018E-2</c:v>
                </c:pt>
                <c:pt idx="314">
                  <c:v>1.0000000000000009E-2</c:v>
                </c:pt>
                <c:pt idx="315">
                  <c:v>2.0000000000000018E-2</c:v>
                </c:pt>
                <c:pt idx="316">
                  <c:v>0</c:v>
                </c:pt>
                <c:pt idx="317">
                  <c:v>1.0000000000000009E-2</c:v>
                </c:pt>
                <c:pt idx="318">
                  <c:v>1.0000000000000009E-2</c:v>
                </c:pt>
                <c:pt idx="319">
                  <c:v>0</c:v>
                </c:pt>
                <c:pt idx="320">
                  <c:v>2.0000000000000018E-2</c:v>
                </c:pt>
                <c:pt idx="321">
                  <c:v>1.0000000000000009E-2</c:v>
                </c:pt>
                <c:pt idx="322">
                  <c:v>0</c:v>
                </c:pt>
                <c:pt idx="323">
                  <c:v>0</c:v>
                </c:pt>
                <c:pt idx="324">
                  <c:v>3.9999999999999925E-2</c:v>
                </c:pt>
                <c:pt idx="325">
                  <c:v>3.0000000000000027E-2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1.0000000000000009E-2</c:v>
                </c:pt>
                <c:pt idx="330">
                  <c:v>0</c:v>
                </c:pt>
                <c:pt idx="331">
                  <c:v>4.9999999999999822E-2</c:v>
                </c:pt>
                <c:pt idx="332">
                  <c:v>1.0000000000000009E-2</c:v>
                </c:pt>
                <c:pt idx="333">
                  <c:v>1.0000000000000009E-2</c:v>
                </c:pt>
                <c:pt idx="334">
                  <c:v>0</c:v>
                </c:pt>
                <c:pt idx="335">
                  <c:v>1.0000000000000009E-2</c:v>
                </c:pt>
                <c:pt idx="336">
                  <c:v>1.0000000000000009E-2</c:v>
                </c:pt>
                <c:pt idx="337">
                  <c:v>2.9999999999999805E-2</c:v>
                </c:pt>
                <c:pt idx="338">
                  <c:v>1.0000000000000009E-2</c:v>
                </c:pt>
                <c:pt idx="339">
                  <c:v>1.0000000000000009E-2</c:v>
                </c:pt>
                <c:pt idx="340">
                  <c:v>1.0000000000000009E-2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9.999999999999995E-3</c:v>
                </c:pt>
                <c:pt idx="345">
                  <c:v>2.0000000000000018E-2</c:v>
                </c:pt>
                <c:pt idx="346">
                  <c:v>1.0000000000000009E-2</c:v>
                </c:pt>
                <c:pt idx="347">
                  <c:v>0</c:v>
                </c:pt>
                <c:pt idx="348">
                  <c:v>0</c:v>
                </c:pt>
                <c:pt idx="349">
                  <c:v>9.999999999999995E-3</c:v>
                </c:pt>
                <c:pt idx="350">
                  <c:v>9.999999999999995E-3</c:v>
                </c:pt>
                <c:pt idx="351">
                  <c:v>1.0000000000000009E-2</c:v>
                </c:pt>
                <c:pt idx="352">
                  <c:v>9.9999999999999811E-3</c:v>
                </c:pt>
                <c:pt idx="353">
                  <c:v>9.999999999999995E-3</c:v>
                </c:pt>
                <c:pt idx="354">
                  <c:v>1.0000000000000009E-2</c:v>
                </c:pt>
                <c:pt idx="355">
                  <c:v>9.9999999999999811E-3</c:v>
                </c:pt>
                <c:pt idx="356">
                  <c:v>2.0000000000000018E-2</c:v>
                </c:pt>
                <c:pt idx="357">
                  <c:v>0</c:v>
                </c:pt>
                <c:pt idx="358">
                  <c:v>4.0000000000000036E-2</c:v>
                </c:pt>
                <c:pt idx="359">
                  <c:v>0</c:v>
                </c:pt>
                <c:pt idx="360">
                  <c:v>1.0000000000000009E-2</c:v>
                </c:pt>
                <c:pt idx="361">
                  <c:v>9.999999999999995E-3</c:v>
                </c:pt>
                <c:pt idx="362">
                  <c:v>2.0000000000000018E-2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1.0000000000000009E-2</c:v>
                </c:pt>
                <c:pt idx="367">
                  <c:v>1.0000000000000009E-2</c:v>
                </c:pt>
                <c:pt idx="368">
                  <c:v>4.0000000000000036E-2</c:v>
                </c:pt>
                <c:pt idx="369">
                  <c:v>1.0000000000000009E-2</c:v>
                </c:pt>
                <c:pt idx="370">
                  <c:v>1.0000000000000009E-2</c:v>
                </c:pt>
                <c:pt idx="371">
                  <c:v>0</c:v>
                </c:pt>
                <c:pt idx="372">
                  <c:v>1.0000000000000009E-2</c:v>
                </c:pt>
                <c:pt idx="373">
                  <c:v>4.0000000000000036E-2</c:v>
                </c:pt>
                <c:pt idx="374">
                  <c:v>5.9999999999999609E-2</c:v>
                </c:pt>
                <c:pt idx="375">
                  <c:v>2.9999999999999916E-2</c:v>
                </c:pt>
                <c:pt idx="376">
                  <c:v>9.9999999999999534E-3</c:v>
                </c:pt>
                <c:pt idx="377">
                  <c:v>1.0000000000000009E-2</c:v>
                </c:pt>
              </c:numCache>
            </c:numRef>
          </c:yVal>
        </c:ser>
        <c:axId val="81887232"/>
        <c:axId val="82057856"/>
      </c:scatterChart>
      <c:valAx>
        <c:axId val="81887232"/>
        <c:scaling>
          <c:orientation val="minMax"/>
        </c:scaling>
        <c:axPos val="b"/>
        <c:numFmt formatCode="0.00" sourceLinked="1"/>
        <c:tickLblPos val="nextTo"/>
        <c:crossAx val="82057856"/>
        <c:crosses val="autoZero"/>
        <c:crossBetween val="midCat"/>
      </c:valAx>
      <c:valAx>
        <c:axId val="82057856"/>
        <c:scaling>
          <c:orientation val="minMax"/>
        </c:scaling>
        <c:axPos val="l"/>
        <c:majorGridlines/>
        <c:numFmt formatCode="General" sourceLinked="1"/>
        <c:tickLblPos val="nextTo"/>
        <c:crossAx val="81887232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590550</xdr:colOff>
      <xdr:row>24</xdr:row>
      <xdr:rowOff>9525</xdr:rowOff>
    </xdr:from>
    <xdr:to>
      <xdr:col>13</xdr:col>
      <xdr:colOff>419100</xdr:colOff>
      <xdr:row>52</xdr:row>
      <xdr:rowOff>142875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161925</xdr:colOff>
      <xdr:row>12</xdr:row>
      <xdr:rowOff>0</xdr:rowOff>
    </xdr:from>
    <xdr:to>
      <xdr:col>11</xdr:col>
      <xdr:colOff>466725</xdr:colOff>
      <xdr:row>28</xdr:row>
      <xdr:rowOff>152400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104775</xdr:colOff>
      <xdr:row>33</xdr:row>
      <xdr:rowOff>28575</xdr:rowOff>
    </xdr:from>
    <xdr:to>
      <xdr:col>11</xdr:col>
      <xdr:colOff>409575</xdr:colOff>
      <xdr:row>50</xdr:row>
      <xdr:rowOff>19050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413"/>
  <sheetViews>
    <sheetView topLeftCell="M709" workbookViewId="0">
      <selection activeCell="Y351" sqref="Y351"/>
    </sheetView>
  </sheetViews>
  <sheetFormatPr defaultRowHeight="12.75"/>
  <cols>
    <col min="1" max="1" width="9.140625" style="1"/>
    <col min="2" max="2" width="5.85546875" style="1" customWidth="1"/>
    <col min="3" max="3" width="5.42578125" style="1" customWidth="1"/>
    <col min="4" max="4" width="5.28515625" style="2" customWidth="1"/>
    <col min="5" max="5" width="10.42578125" style="5" customWidth="1"/>
    <col min="6" max="6" width="10.140625" style="5" customWidth="1"/>
    <col min="7" max="7" width="9.140625" style="5"/>
    <col min="8" max="8" width="12.140625" style="6" customWidth="1"/>
    <col min="9" max="9" width="12.28515625" style="6" customWidth="1"/>
    <col min="10" max="10" width="12.28515625" style="5" customWidth="1"/>
    <col min="11" max="11" width="12.28515625" style="1" customWidth="1"/>
    <col min="12" max="12" width="12.42578125" style="6" customWidth="1"/>
    <col min="13" max="13" width="12" style="6" customWidth="1"/>
  </cols>
  <sheetData>
    <row r="1" spans="1:22">
      <c r="A1" s="3" t="s">
        <v>54</v>
      </c>
    </row>
    <row r="2" spans="1:22">
      <c r="A2" s="3"/>
    </row>
    <row r="3" spans="1:22">
      <c r="A3" s="3"/>
      <c r="F3" s="5" t="s">
        <v>29</v>
      </c>
    </row>
    <row r="4" spans="1:22">
      <c r="A4" s="3" t="s">
        <v>27</v>
      </c>
    </row>
    <row r="5" spans="1:22" ht="14.25">
      <c r="A5" s="1" t="s">
        <v>12</v>
      </c>
      <c r="B5" s="4" t="s">
        <v>0</v>
      </c>
      <c r="C5" s="4" t="s">
        <v>1</v>
      </c>
      <c r="D5" s="4" t="s">
        <v>2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10</v>
      </c>
      <c r="J5" s="6" t="s">
        <v>11</v>
      </c>
      <c r="K5" s="6" t="s">
        <v>18</v>
      </c>
      <c r="L5" s="6" t="s">
        <v>19</v>
      </c>
      <c r="M5" s="6" t="s">
        <v>20</v>
      </c>
      <c r="N5" s="6" t="s">
        <v>22</v>
      </c>
      <c r="O5" s="1" t="s">
        <v>21</v>
      </c>
      <c r="P5" s="6" t="s">
        <v>23</v>
      </c>
      <c r="Q5" s="6" t="s">
        <v>24</v>
      </c>
      <c r="R5" s="6" t="s">
        <v>39</v>
      </c>
      <c r="S5" s="6" t="s">
        <v>32</v>
      </c>
      <c r="T5" s="1" t="s">
        <v>12</v>
      </c>
      <c r="V5" s="6" t="s">
        <v>42</v>
      </c>
    </row>
    <row r="6" spans="1:22">
      <c r="A6" s="3" t="s">
        <v>16</v>
      </c>
      <c r="B6" s="1">
        <f t="shared" ref="B6:P6" si="0">COUNT(B358:B735)</f>
        <v>378</v>
      </c>
      <c r="C6" s="1">
        <f t="shared" si="0"/>
        <v>378</v>
      </c>
      <c r="D6" s="1">
        <f t="shared" si="0"/>
        <v>378</v>
      </c>
      <c r="E6" s="1">
        <f t="shared" si="0"/>
        <v>378</v>
      </c>
      <c r="F6" s="1">
        <f t="shared" si="0"/>
        <v>378</v>
      </c>
      <c r="G6" s="1">
        <f t="shared" si="0"/>
        <v>378</v>
      </c>
      <c r="H6" s="1">
        <f t="shared" si="0"/>
        <v>378</v>
      </c>
      <c r="I6" s="1">
        <f t="shared" si="0"/>
        <v>378</v>
      </c>
      <c r="J6" s="1">
        <f t="shared" si="0"/>
        <v>378</v>
      </c>
      <c r="K6" s="1">
        <f t="shared" si="0"/>
        <v>378</v>
      </c>
      <c r="L6" s="1">
        <f t="shared" si="0"/>
        <v>378</v>
      </c>
      <c r="M6" s="1">
        <f t="shared" si="0"/>
        <v>378</v>
      </c>
      <c r="N6" s="1">
        <f t="shared" si="0"/>
        <v>378</v>
      </c>
      <c r="O6" s="1">
        <f t="shared" si="0"/>
        <v>378</v>
      </c>
      <c r="P6" s="1">
        <f t="shared" si="0"/>
        <v>378</v>
      </c>
      <c r="Q6" s="1">
        <f>COUNT(Q358:Q735)</f>
        <v>378</v>
      </c>
      <c r="R6" s="1">
        <f>COUNT(R358:R735)</f>
        <v>378</v>
      </c>
      <c r="T6" s="3" t="s">
        <v>16</v>
      </c>
      <c r="V6" s="1">
        <f>COUNT(V358:V735)</f>
        <v>378</v>
      </c>
    </row>
    <row r="7" spans="1:22">
      <c r="A7" s="3" t="s">
        <v>13</v>
      </c>
      <c r="E7" s="5">
        <f t="shared" ref="E7:P7" si="1">AVERAGE(E358:E735)</f>
        <v>41.116851851851884</v>
      </c>
      <c r="F7" s="5">
        <f t="shared" si="1"/>
        <v>42.431428571428533</v>
      </c>
      <c r="G7" s="5">
        <f t="shared" si="1"/>
        <v>0.92780423280423263</v>
      </c>
      <c r="H7" s="5">
        <f t="shared" si="1"/>
        <v>41.246111111111112</v>
      </c>
      <c r="I7" s="5">
        <f t="shared" si="1"/>
        <v>41.948201058201072</v>
      </c>
      <c r="J7" s="5">
        <f t="shared" si="1"/>
        <v>1.1402910052910042</v>
      </c>
      <c r="K7" s="5">
        <f t="shared" si="1"/>
        <v>41.181481481481505</v>
      </c>
      <c r="L7" s="5">
        <f t="shared" si="1"/>
        <v>-0.12925925925925877</v>
      </c>
      <c r="M7" s="5">
        <f t="shared" si="1"/>
        <v>42.189814814814817</v>
      </c>
      <c r="N7" s="5">
        <f t="shared" si="1"/>
        <v>0.74495717885409451</v>
      </c>
      <c r="O7" s="5">
        <f t="shared" si="1"/>
        <v>0.48322751322751345</v>
      </c>
      <c r="P7" s="5">
        <f t="shared" si="1"/>
        <v>1.489914357708189</v>
      </c>
      <c r="Q7" s="5">
        <f>AVERAGE(Q358:Q735)</f>
        <v>-0.20065993470807539</v>
      </c>
      <c r="R7" s="5">
        <f>AVERAGE(R358:R735)</f>
        <v>1.8059016761832229</v>
      </c>
      <c r="T7" s="3" t="s">
        <v>13</v>
      </c>
      <c r="V7" s="5">
        <f>AVERAGE(V358:V735)</f>
        <v>3.6672962741910209</v>
      </c>
    </row>
    <row r="8" spans="1:22">
      <c r="A8" s="3" t="s">
        <v>14</v>
      </c>
      <c r="B8" s="1">
        <f t="shared" ref="B8:P8" si="2">MIN(B358:B735)</f>
        <v>-9</v>
      </c>
      <c r="C8" s="1">
        <f t="shared" si="2"/>
        <v>0</v>
      </c>
      <c r="D8" s="1">
        <f t="shared" si="2"/>
        <v>-8</v>
      </c>
      <c r="E8" s="6">
        <f t="shared" si="2"/>
        <v>0.01</v>
      </c>
      <c r="F8" s="6">
        <f t="shared" si="2"/>
        <v>0.1</v>
      </c>
      <c r="G8" s="6">
        <f t="shared" si="2"/>
        <v>0.31</v>
      </c>
      <c r="H8" s="6">
        <f t="shared" si="2"/>
        <v>0.01</v>
      </c>
      <c r="I8" s="6">
        <f t="shared" si="2"/>
        <v>-0.11</v>
      </c>
      <c r="J8" s="6">
        <f t="shared" si="2"/>
        <v>0.35</v>
      </c>
      <c r="K8" s="6">
        <f t="shared" si="2"/>
        <v>0.01</v>
      </c>
      <c r="L8" s="6">
        <f t="shared" si="2"/>
        <v>-23.769999999999982</v>
      </c>
      <c r="M8" s="6">
        <f t="shared" si="2"/>
        <v>0.155</v>
      </c>
      <c r="N8" s="6">
        <f t="shared" si="2"/>
        <v>0.24052026941611387</v>
      </c>
      <c r="O8" s="6">
        <f t="shared" si="2"/>
        <v>-94.170000000000073</v>
      </c>
      <c r="P8" s="6">
        <f t="shared" si="2"/>
        <v>0.48104053883222775</v>
      </c>
      <c r="Q8" s="6">
        <f>MIN(Q358:Q735)</f>
        <v>-0.75597909621887482</v>
      </c>
      <c r="R8" s="6">
        <f>MIN(R358:R735)</f>
        <v>0</v>
      </c>
      <c r="T8" s="3" t="s">
        <v>14</v>
      </c>
      <c r="V8" s="6">
        <f>MIN(V358:V735)</f>
        <v>0</v>
      </c>
    </row>
    <row r="9" spans="1:22">
      <c r="A9" s="3" t="s">
        <v>15</v>
      </c>
      <c r="B9" s="1">
        <f t="shared" ref="B9:P9" si="3">MAX(B358:B735)</f>
        <v>10</v>
      </c>
      <c r="C9" s="1">
        <f t="shared" si="3"/>
        <v>6</v>
      </c>
      <c r="D9" s="1">
        <f t="shared" si="3"/>
        <v>0</v>
      </c>
      <c r="E9" s="6">
        <f t="shared" si="3"/>
        <v>1640.81</v>
      </c>
      <c r="F9" s="6">
        <f t="shared" si="3"/>
        <v>1544.49</v>
      </c>
      <c r="G9" s="6">
        <f t="shared" si="3"/>
        <v>2.87</v>
      </c>
      <c r="H9" s="6">
        <f t="shared" si="3"/>
        <v>1653.45</v>
      </c>
      <c r="I9" s="6">
        <f t="shared" si="3"/>
        <v>1591.22</v>
      </c>
      <c r="J9" s="6">
        <f t="shared" si="3"/>
        <v>3.21</v>
      </c>
      <c r="K9" s="6">
        <f t="shared" si="3"/>
        <v>1647.13</v>
      </c>
      <c r="L9" s="6">
        <f t="shared" si="3"/>
        <v>15.730000000000018</v>
      </c>
      <c r="M9" s="6">
        <f t="shared" si="3"/>
        <v>1564.9250000000002</v>
      </c>
      <c r="N9" s="6">
        <f t="shared" si="3"/>
        <v>2.1529630744627277</v>
      </c>
      <c r="O9" s="6">
        <f t="shared" si="3"/>
        <v>139.94000000000005</v>
      </c>
      <c r="P9" s="6">
        <f t="shared" si="3"/>
        <v>4.3059261489254554</v>
      </c>
      <c r="Q9" s="6">
        <f>MAX(Q358:Q735)</f>
        <v>0.64878048780487796</v>
      </c>
      <c r="R9" s="6">
        <f>MAX(R358:R735)</f>
        <v>49.704283486338113</v>
      </c>
      <c r="T9" s="3" t="s">
        <v>15</v>
      </c>
      <c r="V9" s="6">
        <f>MAX(V358:V735)</f>
        <v>54.759239476632914</v>
      </c>
    </row>
    <row r="10" spans="1:22">
      <c r="A10" s="3" t="s">
        <v>17</v>
      </c>
      <c r="E10" s="5">
        <f t="shared" ref="E10:P10" si="4">STDEV(E358:E735)</f>
        <v>163.95109940355138</v>
      </c>
      <c r="F10" s="5">
        <f t="shared" si="4"/>
        <v>163.68705929763706</v>
      </c>
      <c r="G10" s="5">
        <f t="shared" si="4"/>
        <v>0.38526740692166972</v>
      </c>
      <c r="H10" s="5">
        <f t="shared" si="4"/>
        <v>164.78837979382877</v>
      </c>
      <c r="I10" s="5">
        <f t="shared" si="4"/>
        <v>161.7604566766407</v>
      </c>
      <c r="J10" s="5">
        <f t="shared" si="4"/>
        <v>0.41037431315204131</v>
      </c>
      <c r="K10" s="5">
        <f t="shared" si="4"/>
        <v>164.36738049446146</v>
      </c>
      <c r="L10" s="5">
        <f t="shared" si="4"/>
        <v>1.9501638321931165</v>
      </c>
      <c r="M10" s="5">
        <f t="shared" si="4"/>
        <v>162.62029396536605</v>
      </c>
      <c r="N10" s="5">
        <f t="shared" si="4"/>
        <v>0.25392994414267039</v>
      </c>
      <c r="O10" s="5">
        <f t="shared" si="4"/>
        <v>11.762542835573882</v>
      </c>
      <c r="P10" s="5">
        <f t="shared" si="4"/>
        <v>0.50785988828534079</v>
      </c>
      <c r="Q10" s="5">
        <f>STDEV(Q358:Q735)</f>
        <v>0.30963392511876286</v>
      </c>
      <c r="R10" s="5">
        <f>STDEV(R358:R735)</f>
        <v>4.5785118958636755</v>
      </c>
      <c r="T10" s="3" t="s">
        <v>17</v>
      </c>
      <c r="V10" s="5">
        <f>STDEV(V358:V735)</f>
        <v>7.8323306716342866</v>
      </c>
    </row>
    <row r="11" spans="1:22">
      <c r="A11" s="3" t="s">
        <v>25</v>
      </c>
      <c r="L11" s="6">
        <f>SQRT(SUMSQ(L358:L735)/L6)</f>
        <v>1.9518672378739574</v>
      </c>
      <c r="O11" s="6">
        <f>SQRT(SUMSQ(O358:O735)/O6)</f>
        <v>11.756908517276036</v>
      </c>
      <c r="R11" s="6">
        <f>SQRT(SUMSQ(R358:R735)/R6)</f>
        <v>4.9161565249685975</v>
      </c>
      <c r="S11" s="6">
        <f>SQRT((SUMSQ(O358:O735)-SUMSQ(P358:P735))/M6)</f>
        <v>11.651086376669502</v>
      </c>
      <c r="T11" s="3" t="s">
        <v>25</v>
      </c>
      <c r="V11" s="6">
        <f>SQRT(SUMSQ(V358:V735)/V6)</f>
        <v>8.6389916242932525</v>
      </c>
    </row>
    <row r="12" spans="1:22" ht="14.25">
      <c r="A12" s="3" t="s">
        <v>26</v>
      </c>
      <c r="B12" s="3" t="s">
        <v>31</v>
      </c>
      <c r="L12" s="1">
        <f>10000*L11/K7</f>
        <v>473.96722207569763</v>
      </c>
      <c r="O12" s="1">
        <f>10000*O11/M7</f>
        <v>2786.6698559548158</v>
      </c>
      <c r="S12" s="1">
        <f>10000*S11/M7</f>
        <v>2761.5874655553739</v>
      </c>
      <c r="T12" s="3" t="s">
        <v>26</v>
      </c>
    </row>
    <row r="13" spans="1:22">
      <c r="A13" s="3"/>
      <c r="B13" s="3"/>
      <c r="L13" s="1"/>
      <c r="O13" s="1"/>
      <c r="S13" s="1"/>
    </row>
    <row r="14" spans="1:22" ht="15.75">
      <c r="A14" s="3"/>
      <c r="B14" s="3" t="s">
        <v>33</v>
      </c>
      <c r="E14" s="5" t="s">
        <v>36</v>
      </c>
      <c r="F14" s="11">
        <f>SUM(W358:W735)/SUM(X358:X735)</f>
        <v>8.1903089777554922E-2</v>
      </c>
      <c r="H14" s="5" t="s">
        <v>37</v>
      </c>
      <c r="I14" s="12">
        <f>SQRT(SUMSQ(V358:V735)/SUMSQ(Y358:Y735))</f>
        <v>7.1794804649479724E-2</v>
      </c>
      <c r="L14" s="1"/>
      <c r="O14" s="1"/>
      <c r="S14" s="1"/>
    </row>
    <row r="15" spans="1:22" ht="15.75">
      <c r="A15" s="3"/>
      <c r="B15" s="3"/>
      <c r="E15" s="5" t="s">
        <v>34</v>
      </c>
      <c r="F15" s="11">
        <f>SUM(S358:S735)/SUM(T358:T735)</f>
        <v>1.0135584311179127</v>
      </c>
      <c r="H15" s="5" t="s">
        <v>35</v>
      </c>
      <c r="I15" s="12">
        <f>SQRT(SUMSQ(R358:R735)/SUMSQ(U358:U735))</f>
        <v>0.96302850092194414</v>
      </c>
      <c r="L15" s="1"/>
      <c r="O15" s="1"/>
      <c r="S15" s="1"/>
    </row>
    <row r="16" spans="1:22">
      <c r="A16" s="3"/>
      <c r="B16" s="3"/>
      <c r="F16" s="11"/>
      <c r="H16" s="5"/>
      <c r="I16" s="12"/>
      <c r="K16" s="1" t="s">
        <v>29</v>
      </c>
      <c r="L16" s="1"/>
      <c r="O16" s="1"/>
      <c r="S16" s="1"/>
    </row>
    <row r="17" spans="1:26">
      <c r="A17" s="3"/>
      <c r="B17" s="3"/>
      <c r="F17" s="11"/>
      <c r="H17" s="5"/>
      <c r="I17" s="12"/>
      <c r="J17" s="5" t="s">
        <v>29</v>
      </c>
      <c r="L17" s="1"/>
      <c r="O17" s="1"/>
      <c r="S17" s="1"/>
    </row>
    <row r="18" spans="1:26">
      <c r="A18" s="3" t="s">
        <v>51</v>
      </c>
      <c r="H18" s="5"/>
      <c r="I18" s="5"/>
      <c r="K18" s="6"/>
      <c r="N18" s="5"/>
      <c r="O18" s="1"/>
      <c r="P18" s="6"/>
      <c r="Q18" s="6"/>
    </row>
    <row r="19" spans="1:26">
      <c r="A19" s="1" t="s">
        <v>12</v>
      </c>
      <c r="B19" s="4"/>
      <c r="C19" s="4"/>
      <c r="D19" s="4"/>
      <c r="E19" s="6"/>
      <c r="F19" s="6"/>
      <c r="G19" s="6"/>
      <c r="J19" s="6"/>
      <c r="K19" s="6" t="s">
        <v>18</v>
      </c>
      <c r="L19" s="6" t="s">
        <v>19</v>
      </c>
      <c r="M19" s="6" t="s">
        <v>20</v>
      </c>
      <c r="N19" s="6"/>
      <c r="O19" s="1" t="s">
        <v>21</v>
      </c>
      <c r="P19" s="6"/>
      <c r="Q19" s="6"/>
      <c r="R19" s="6"/>
      <c r="S19" s="6"/>
      <c r="T19" s="1"/>
      <c r="V19" s="6"/>
      <c r="Z19" s="6" t="s">
        <v>52</v>
      </c>
    </row>
    <row r="20" spans="1:26">
      <c r="A20" s="3" t="s">
        <v>16</v>
      </c>
      <c r="D20" s="1"/>
      <c r="E20" s="1"/>
      <c r="F20" s="1"/>
      <c r="G20" s="1"/>
      <c r="H20" s="1"/>
      <c r="I20" s="1"/>
      <c r="J20" s="3" t="s">
        <v>16</v>
      </c>
      <c r="K20" s="1">
        <f>COUNT(K358:K707)</f>
        <v>350</v>
      </c>
      <c r="L20" s="1">
        <f>COUNT(L358:L707)</f>
        <v>350</v>
      </c>
      <c r="M20" s="1">
        <f>COUNT(M358:M707)</f>
        <v>350</v>
      </c>
      <c r="N20" s="1"/>
      <c r="O20" s="1">
        <f>COUNT(O358:O707)</f>
        <v>350</v>
      </c>
      <c r="P20" s="1"/>
      <c r="Q20" s="1"/>
      <c r="R20" s="1"/>
      <c r="T20" s="3"/>
      <c r="V20" s="1"/>
      <c r="Y20" s="3" t="s">
        <v>16</v>
      </c>
      <c r="Z20" s="1">
        <f>COUNT(Z358:Z707)</f>
        <v>350</v>
      </c>
    </row>
    <row r="21" spans="1:26">
      <c r="A21" s="3" t="s">
        <v>13</v>
      </c>
      <c r="D21" s="1"/>
      <c r="H21" s="5"/>
      <c r="I21" s="5"/>
      <c r="J21" s="3" t="s">
        <v>13</v>
      </c>
      <c r="K21" s="5">
        <f>AVERAGE(K358:K707)</f>
        <v>44.433371428571462</v>
      </c>
      <c r="L21" s="5">
        <f>AVERAGE(L358:L707)</f>
        <v>-0.13954285714285666</v>
      </c>
      <c r="M21" s="5">
        <f>AVERAGE(M358:M707)</f>
        <v>45.460485714285717</v>
      </c>
      <c r="N21" s="5"/>
      <c r="O21" s="5">
        <f>AVERAGE(O358:O707)</f>
        <v>0.50074285714285716</v>
      </c>
      <c r="P21" s="5"/>
      <c r="Q21" s="5"/>
      <c r="R21" s="5"/>
      <c r="T21" s="3"/>
      <c r="V21" s="5"/>
      <c r="Y21" s="3" t="s">
        <v>13</v>
      </c>
      <c r="Z21" s="5">
        <f>AVERAGE(Z358:Z707)</f>
        <v>0.43624849726394277</v>
      </c>
    </row>
    <row r="22" spans="1:26">
      <c r="A22" s="3" t="s">
        <v>14</v>
      </c>
      <c r="D22" s="1"/>
      <c r="E22" s="6"/>
      <c r="F22" s="6"/>
      <c r="G22" s="6"/>
      <c r="J22" s="3" t="s">
        <v>14</v>
      </c>
      <c r="K22" s="6">
        <f>MIN(K358:K707)</f>
        <v>0.01</v>
      </c>
      <c r="L22" s="6">
        <f>MIN(L358:L707)</f>
        <v>-23.769999999999982</v>
      </c>
      <c r="M22" s="6">
        <f>MIN(M358:M707)</f>
        <v>0.155</v>
      </c>
      <c r="N22" s="6"/>
      <c r="O22" s="6">
        <f>MIN(O358:O707)</f>
        <v>-94.170000000000073</v>
      </c>
      <c r="P22" s="6" t="s">
        <v>29</v>
      </c>
      <c r="Q22" s="6"/>
      <c r="R22" s="6"/>
      <c r="T22" s="3"/>
      <c r="V22" s="6"/>
      <c r="Y22" s="3" t="s">
        <v>14</v>
      </c>
      <c r="Z22" s="6">
        <f>MIN(Z358:Z707)</f>
        <v>0.11109905490147069</v>
      </c>
    </row>
    <row r="23" spans="1:26">
      <c r="A23" s="3" t="s">
        <v>15</v>
      </c>
      <c r="D23" s="1"/>
      <c r="E23" s="6"/>
      <c r="F23" s="6"/>
      <c r="G23" s="6"/>
      <c r="J23" s="3" t="s">
        <v>15</v>
      </c>
      <c r="K23" s="6">
        <f>MAX(K358:K707)</f>
        <v>1647.13</v>
      </c>
      <c r="L23" s="6">
        <f>MAX(L358:L707)</f>
        <v>15.730000000000018</v>
      </c>
      <c r="M23" s="6">
        <f>MAX(M358:M707)</f>
        <v>1564.9250000000002</v>
      </c>
      <c r="N23" s="6"/>
      <c r="O23" s="6">
        <f>MAX(O358:O707)</f>
        <v>139.94000000000005</v>
      </c>
      <c r="P23" s="6"/>
      <c r="Q23" s="6"/>
      <c r="R23" s="6"/>
      <c r="T23" s="3"/>
      <c r="V23" s="6"/>
      <c r="Y23" s="3" t="s">
        <v>15</v>
      </c>
      <c r="Z23" s="6">
        <f>MAX(Z358:Z707)</f>
        <v>0.59428949174623646</v>
      </c>
    </row>
    <row r="24" spans="1:26">
      <c r="A24" s="3" t="s">
        <v>17</v>
      </c>
      <c r="H24" s="5"/>
      <c r="I24" s="5"/>
      <c r="J24" s="3" t="s">
        <v>17</v>
      </c>
      <c r="K24" s="5">
        <f>STDEV(K358:K707)</f>
        <v>170.41407751362175</v>
      </c>
      <c r="L24" s="5">
        <f>STDEV(L358:L707)</f>
        <v>2.0265233591281642</v>
      </c>
      <c r="M24" s="5">
        <f>STDEV(M358:M707)</f>
        <v>168.58878717525889</v>
      </c>
      <c r="N24" s="5"/>
      <c r="O24" s="5">
        <f>STDEV(O358:O707)</f>
        <v>12.222763910538855</v>
      </c>
      <c r="P24" s="5"/>
      <c r="Q24" s="5"/>
      <c r="R24" s="5"/>
      <c r="T24" s="3"/>
      <c r="V24" s="5"/>
      <c r="Y24" s="3" t="s">
        <v>17</v>
      </c>
      <c r="Z24" s="5">
        <f>STDEV(Z358:Z707)</f>
        <v>0.11737091332948225</v>
      </c>
    </row>
    <row r="25" spans="1:26">
      <c r="A25" s="3" t="s">
        <v>25</v>
      </c>
      <c r="H25" s="5"/>
      <c r="I25" s="5"/>
      <c r="K25" s="6"/>
      <c r="L25" s="6">
        <f>SQRT(SUMSQ(L358:L707)/L20)</f>
        <v>2.0284317658160029</v>
      </c>
      <c r="N25" s="5"/>
      <c r="O25" s="6">
        <f>SQRT(SUMSQ(O358:O707)/O20)</f>
        <v>12.215557925390529</v>
      </c>
      <c r="P25" s="6"/>
      <c r="Q25" s="6"/>
      <c r="R25" s="6"/>
      <c r="S25" s="6"/>
      <c r="T25" s="3"/>
      <c r="V25" s="6"/>
    </row>
    <row r="26" spans="1:26" ht="14.25">
      <c r="A26" s="3" t="s">
        <v>26</v>
      </c>
      <c r="B26" s="3" t="s">
        <v>31</v>
      </c>
      <c r="H26" s="5"/>
      <c r="I26" s="5"/>
      <c r="K26" s="6"/>
      <c r="L26" s="1">
        <f>10000*L25/K21</f>
        <v>456.51088373449079</v>
      </c>
      <c r="N26" s="5"/>
      <c r="O26" s="1">
        <f>10000*O25/M21</f>
        <v>2687.0715817169225</v>
      </c>
      <c r="P26" s="6"/>
      <c r="Q26" s="6"/>
      <c r="S26" s="1"/>
      <c r="T26" s="3"/>
      <c r="U26" t="s">
        <v>29</v>
      </c>
    </row>
    <row r="27" spans="1:26">
      <c r="A27" s="3"/>
      <c r="B27" s="3"/>
      <c r="L27" s="1"/>
      <c r="O27" s="1"/>
      <c r="S27" s="1"/>
    </row>
    <row r="28" spans="1:26">
      <c r="A28" s="3"/>
      <c r="B28" s="3"/>
      <c r="H28" s="1"/>
      <c r="J28" s="5" t="s">
        <v>29</v>
      </c>
    </row>
    <row r="29" spans="1:26">
      <c r="A29" s="3" t="s">
        <v>56</v>
      </c>
      <c r="B29" s="3"/>
      <c r="H29" s="1"/>
    </row>
    <row r="30" spans="1:26">
      <c r="A30" s="1" t="s">
        <v>12</v>
      </c>
      <c r="B30" s="4" t="s">
        <v>0</v>
      </c>
      <c r="C30" s="4" t="s">
        <v>1</v>
      </c>
      <c r="D30" s="4" t="s">
        <v>2</v>
      </c>
      <c r="E30" s="6" t="s">
        <v>3</v>
      </c>
      <c r="F30" s="6" t="s">
        <v>4</v>
      </c>
      <c r="G30" s="6" t="s">
        <v>5</v>
      </c>
      <c r="H30" s="1"/>
    </row>
    <row r="31" spans="1:26">
      <c r="A31" s="3" t="s">
        <v>16</v>
      </c>
      <c r="B31" s="1">
        <f t="shared" ref="B31:G31" si="5">COUNT(B52:B57)</f>
        <v>6</v>
      </c>
      <c r="C31" s="1">
        <f t="shared" si="5"/>
        <v>6</v>
      </c>
      <c r="D31" s="1">
        <f t="shared" si="5"/>
        <v>6</v>
      </c>
      <c r="E31" s="1">
        <f t="shared" si="5"/>
        <v>6</v>
      </c>
      <c r="F31" s="1">
        <f t="shared" si="5"/>
        <v>6</v>
      </c>
      <c r="G31" s="1">
        <f t="shared" si="5"/>
        <v>6</v>
      </c>
      <c r="H31" s="1"/>
    </row>
    <row r="32" spans="1:26">
      <c r="A32" s="3" t="s">
        <v>13</v>
      </c>
      <c r="E32" s="5">
        <f>AVERAGE(E52:E57)</f>
        <v>51.793333333333329</v>
      </c>
      <c r="F32" s="5">
        <f>AVERAGE(F52:F57)</f>
        <v>54.373333333333328</v>
      </c>
      <c r="G32" s="5">
        <f>AVERAGE(G52:G57)</f>
        <v>0.64333333333333331</v>
      </c>
      <c r="H32" s="1"/>
    </row>
    <row r="33" spans="1:8">
      <c r="A33" s="3" t="s">
        <v>14</v>
      </c>
      <c r="B33" s="1">
        <f t="shared" ref="B33:G33" si="6">MIN(B52:B57)</f>
        <v>0</v>
      </c>
      <c r="C33" s="1">
        <f t="shared" si="6"/>
        <v>1</v>
      </c>
      <c r="D33" s="1">
        <f t="shared" si="6"/>
        <v>0</v>
      </c>
      <c r="E33" s="6">
        <f t="shared" si="6"/>
        <v>0.01</v>
      </c>
      <c r="F33" s="6">
        <f t="shared" si="6"/>
        <v>0.22</v>
      </c>
      <c r="G33" s="6">
        <f t="shared" si="6"/>
        <v>0.34</v>
      </c>
      <c r="H33" s="1"/>
    </row>
    <row r="34" spans="1:8">
      <c r="A34" s="3" t="s">
        <v>15</v>
      </c>
      <c r="B34" s="1">
        <f t="shared" ref="B34:G34" si="7">MAX(B52:B57)</f>
        <v>0</v>
      </c>
      <c r="C34" s="1">
        <f t="shared" si="7"/>
        <v>6</v>
      </c>
      <c r="D34" s="1">
        <f t="shared" si="7"/>
        <v>0</v>
      </c>
      <c r="E34" s="6">
        <f t="shared" si="7"/>
        <v>236.17</v>
      </c>
      <c r="F34" s="6">
        <f t="shared" si="7"/>
        <v>241.64</v>
      </c>
      <c r="G34" s="6">
        <f t="shared" si="7"/>
        <v>0.81</v>
      </c>
      <c r="H34" s="1"/>
    </row>
    <row r="35" spans="1:8">
      <c r="A35" s="3" t="s">
        <v>17</v>
      </c>
      <c r="E35" s="5">
        <f>STDEV(E52:E57)</f>
        <v>93.054637426979781</v>
      </c>
      <c r="F35" s="5">
        <f>STDEV(F52:F57)</f>
        <v>95.531252826845446</v>
      </c>
      <c r="G35" s="5">
        <f>STDEV(G52:G57)</f>
        <v>0.17557524502806951</v>
      </c>
      <c r="H35" s="1"/>
    </row>
    <row r="36" spans="1:8">
      <c r="A36" s="3"/>
      <c r="B36" s="3"/>
      <c r="H36" s="1"/>
    </row>
    <row r="37" spans="1:8">
      <c r="A37" s="3"/>
      <c r="B37" s="3"/>
      <c r="H37" s="1"/>
    </row>
    <row r="38" spans="1:8">
      <c r="A38" s="3" t="s">
        <v>57</v>
      </c>
      <c r="B38" s="3"/>
      <c r="H38" s="1"/>
    </row>
    <row r="39" spans="1:8">
      <c r="A39" s="1" t="s">
        <v>12</v>
      </c>
      <c r="B39" s="4" t="s">
        <v>0</v>
      </c>
      <c r="C39" s="4" t="s">
        <v>1</v>
      </c>
      <c r="D39" s="4" t="s">
        <v>2</v>
      </c>
      <c r="E39" s="6" t="s">
        <v>3</v>
      </c>
      <c r="F39" s="6" t="s">
        <v>4</v>
      </c>
      <c r="G39" s="6" t="s">
        <v>5</v>
      </c>
      <c r="H39" s="1"/>
    </row>
    <row r="40" spans="1:8">
      <c r="A40" s="3" t="s">
        <v>16</v>
      </c>
      <c r="B40" s="1">
        <f t="shared" ref="B40:G40" si="8">COUNT(B62:B352)</f>
        <v>291</v>
      </c>
      <c r="C40" s="1">
        <f t="shared" si="8"/>
        <v>291</v>
      </c>
      <c r="D40" s="1">
        <f t="shared" si="8"/>
        <v>291</v>
      </c>
      <c r="E40" s="1">
        <f t="shared" si="8"/>
        <v>291</v>
      </c>
      <c r="F40" s="1">
        <f t="shared" si="8"/>
        <v>291</v>
      </c>
      <c r="G40" s="1">
        <f t="shared" si="8"/>
        <v>291</v>
      </c>
      <c r="H40" s="1"/>
    </row>
    <row r="41" spans="1:8">
      <c r="A41" s="3" t="s">
        <v>13</v>
      </c>
      <c r="E41" s="5">
        <f>AVERAGE(E62:E352)</f>
        <v>44.949072164948475</v>
      </c>
      <c r="F41" s="5">
        <f>AVERAGE(F62:F352)</f>
        <v>43.866323024054928</v>
      </c>
      <c r="G41" s="5">
        <f>AVERAGE(G62:G352)</f>
        <v>0.87958762886597952</v>
      </c>
      <c r="H41" s="1"/>
    </row>
    <row r="42" spans="1:8">
      <c r="A42" s="3" t="s">
        <v>14</v>
      </c>
      <c r="B42" s="1">
        <f t="shared" ref="B42:G42" si="9">MIN(B62:B352)</f>
        <v>-7</v>
      </c>
      <c r="C42" s="1">
        <f t="shared" si="9"/>
        <v>0</v>
      </c>
      <c r="D42" s="1">
        <f t="shared" si="9"/>
        <v>-10</v>
      </c>
      <c r="E42" s="6">
        <f t="shared" si="9"/>
        <v>0</v>
      </c>
      <c r="F42" s="6">
        <f t="shared" si="9"/>
        <v>0.33</v>
      </c>
      <c r="G42" s="6">
        <f t="shared" si="9"/>
        <v>0.25</v>
      </c>
      <c r="H42" s="1"/>
    </row>
    <row r="43" spans="1:8">
      <c r="A43" s="3" t="s">
        <v>15</v>
      </c>
      <c r="B43" s="1">
        <f t="shared" ref="B43:G43" si="10">MAX(B62:B352)</f>
        <v>10</v>
      </c>
      <c r="C43" s="1">
        <f t="shared" si="10"/>
        <v>6</v>
      </c>
      <c r="D43" s="1">
        <f t="shared" si="10"/>
        <v>2</v>
      </c>
      <c r="E43" s="6">
        <f t="shared" si="10"/>
        <v>3365.45</v>
      </c>
      <c r="F43" s="6">
        <f t="shared" si="10"/>
        <v>3114.37</v>
      </c>
      <c r="G43" s="6">
        <f t="shared" si="10"/>
        <v>3.5</v>
      </c>
      <c r="H43" s="1"/>
    </row>
    <row r="44" spans="1:8">
      <c r="A44" s="3" t="s">
        <v>17</v>
      </c>
      <c r="E44" s="5">
        <f>STDEV(E62:E352)</f>
        <v>272.20291043092703</v>
      </c>
      <c r="F44" s="5">
        <f>STDEV(F62:F352)</f>
        <v>252.63116157590633</v>
      </c>
      <c r="G44" s="5">
        <f>STDEV(G62:G352)</f>
        <v>0.42868825790674175</v>
      </c>
      <c r="H44" s="1"/>
    </row>
    <row r="45" spans="1:8">
      <c r="A45" s="3"/>
      <c r="H45" s="1"/>
    </row>
    <row r="46" spans="1:8">
      <c r="A46" s="3" t="s">
        <v>28</v>
      </c>
      <c r="E46" s="2">
        <f>2*B6+B31+B40</f>
        <v>1053</v>
      </c>
      <c r="H46" s="1"/>
    </row>
    <row r="47" spans="1:8">
      <c r="A47" s="3"/>
      <c r="E47" s="2"/>
      <c r="H47" s="1"/>
    </row>
    <row r="48" spans="1:8">
      <c r="A48" s="3"/>
      <c r="E48" s="2"/>
      <c r="H48" s="1"/>
    </row>
    <row r="50" spans="1:8">
      <c r="A50" s="3" t="s">
        <v>56</v>
      </c>
      <c r="B50" s="3"/>
      <c r="H50" s="1"/>
    </row>
    <row r="51" spans="1:8">
      <c r="A51" s="1" t="s">
        <v>30</v>
      </c>
      <c r="B51" s="4" t="s">
        <v>0</v>
      </c>
      <c r="C51" s="4" t="s">
        <v>1</v>
      </c>
      <c r="D51" s="4" t="s">
        <v>2</v>
      </c>
      <c r="E51" s="6" t="s">
        <v>3</v>
      </c>
      <c r="F51" s="6" t="s">
        <v>4</v>
      </c>
      <c r="G51" s="6" t="s">
        <v>5</v>
      </c>
    </row>
    <row r="52" spans="1:8">
      <c r="A52" s="1">
        <f t="shared" ref="A52:A57" si="11">5000*C52+ABS(25*B52+D52)</f>
        <v>5000</v>
      </c>
      <c r="B52" s="1">
        <v>0</v>
      </c>
      <c r="C52" s="1">
        <v>1</v>
      </c>
      <c r="D52" s="2">
        <v>0</v>
      </c>
      <c r="E52" s="5">
        <v>236.17</v>
      </c>
      <c r="F52" s="5">
        <v>241.64</v>
      </c>
      <c r="G52" s="5">
        <v>0.81</v>
      </c>
    </row>
    <row r="53" spans="1:8">
      <c r="A53" s="1">
        <f t="shared" si="11"/>
        <v>10000</v>
      </c>
      <c r="B53" s="1">
        <v>0</v>
      </c>
      <c r="C53" s="1">
        <v>2</v>
      </c>
      <c r="D53" s="2">
        <v>0</v>
      </c>
      <c r="E53" s="5">
        <v>58.26</v>
      </c>
      <c r="F53" s="5">
        <v>69.25</v>
      </c>
      <c r="G53" s="5">
        <v>0.74</v>
      </c>
    </row>
    <row r="54" spans="1:8">
      <c r="A54" s="1">
        <f t="shared" si="11"/>
        <v>15000</v>
      </c>
      <c r="B54" s="1">
        <v>0</v>
      </c>
      <c r="C54" s="1">
        <v>3</v>
      </c>
      <c r="D54" s="2">
        <v>0</v>
      </c>
      <c r="E54" s="5">
        <v>14.81</v>
      </c>
      <c r="F54" s="5">
        <v>13.53</v>
      </c>
      <c r="G54" s="5">
        <v>0.76</v>
      </c>
    </row>
    <row r="55" spans="1:8">
      <c r="A55" s="1">
        <f t="shared" si="11"/>
        <v>20000</v>
      </c>
      <c r="B55" s="1">
        <v>0</v>
      </c>
      <c r="C55" s="1">
        <v>4</v>
      </c>
      <c r="D55" s="2">
        <v>0</v>
      </c>
      <c r="E55" s="5">
        <v>0.48</v>
      </c>
      <c r="F55" s="5">
        <v>0.22</v>
      </c>
      <c r="G55" s="5">
        <v>0.34</v>
      </c>
    </row>
    <row r="56" spans="1:8">
      <c r="A56" s="1">
        <f t="shared" si="11"/>
        <v>25000</v>
      </c>
      <c r="B56" s="1">
        <v>0</v>
      </c>
      <c r="C56" s="1">
        <v>5</v>
      </c>
      <c r="D56" s="2">
        <v>0</v>
      </c>
      <c r="E56" s="5">
        <v>1.03</v>
      </c>
      <c r="F56" s="5">
        <v>0.89</v>
      </c>
      <c r="G56" s="5">
        <v>0.54</v>
      </c>
    </row>
    <row r="57" spans="1:8">
      <c r="A57" s="1">
        <f t="shared" si="11"/>
        <v>30000</v>
      </c>
      <c r="B57" s="1">
        <v>0</v>
      </c>
      <c r="C57" s="1">
        <v>6</v>
      </c>
      <c r="D57" s="2">
        <v>0</v>
      </c>
      <c r="E57" s="5">
        <v>0.01</v>
      </c>
      <c r="F57" s="5">
        <v>0.71</v>
      </c>
      <c r="G57" s="5">
        <v>0.67</v>
      </c>
    </row>
    <row r="60" spans="1:8">
      <c r="A60" s="3" t="s">
        <v>58</v>
      </c>
    </row>
    <row r="61" spans="1:8">
      <c r="A61" s="1" t="s">
        <v>30</v>
      </c>
      <c r="B61" s="4" t="s">
        <v>0</v>
      </c>
      <c r="C61" s="4" t="s">
        <v>1</v>
      </c>
      <c r="D61" s="4" t="s">
        <v>2</v>
      </c>
      <c r="E61" s="6" t="s">
        <v>3</v>
      </c>
      <c r="F61" s="6" t="s">
        <v>4</v>
      </c>
      <c r="G61" s="6" t="s">
        <v>5</v>
      </c>
    </row>
    <row r="62" spans="1:8">
      <c r="A62" s="1">
        <f t="shared" ref="A62:A125" si="12">5000*C62+ABS(25*B62+D62)</f>
        <v>4</v>
      </c>
      <c r="B62" s="1">
        <v>0</v>
      </c>
      <c r="C62" s="1">
        <v>0</v>
      </c>
      <c r="D62" s="2">
        <v>-4</v>
      </c>
      <c r="E62" s="5">
        <v>54.33</v>
      </c>
      <c r="F62" s="5">
        <v>54.22</v>
      </c>
      <c r="G62" s="5">
        <v>0.83</v>
      </c>
    </row>
    <row r="63" spans="1:8">
      <c r="A63" s="1">
        <f t="shared" si="12"/>
        <v>6</v>
      </c>
      <c r="B63" s="1">
        <v>0</v>
      </c>
      <c r="C63" s="1">
        <v>0</v>
      </c>
      <c r="D63" s="2">
        <v>-6</v>
      </c>
      <c r="E63" s="5">
        <v>26.92</v>
      </c>
      <c r="F63" s="5">
        <v>21.06</v>
      </c>
      <c r="G63" s="5">
        <v>1.67</v>
      </c>
    </row>
    <row r="64" spans="1:8">
      <c r="A64" s="1">
        <f t="shared" si="12"/>
        <v>8</v>
      </c>
      <c r="B64" s="1">
        <v>0</v>
      </c>
      <c r="C64" s="1">
        <v>0</v>
      </c>
      <c r="D64" s="2">
        <v>-8</v>
      </c>
      <c r="E64" s="5">
        <v>6.16</v>
      </c>
      <c r="F64" s="5">
        <v>4.13</v>
      </c>
      <c r="G64" s="5">
        <v>1.51</v>
      </c>
    </row>
    <row r="65" spans="1:7">
      <c r="A65" s="1">
        <f t="shared" si="12"/>
        <v>17</v>
      </c>
      <c r="B65" s="1">
        <v>1</v>
      </c>
      <c r="C65" s="1">
        <v>0</v>
      </c>
      <c r="D65" s="2">
        <v>-8</v>
      </c>
      <c r="E65" s="5">
        <v>7.02</v>
      </c>
      <c r="F65" s="5">
        <v>2.12</v>
      </c>
      <c r="G65" s="5">
        <v>1.01</v>
      </c>
    </row>
    <row r="66" spans="1:7">
      <c r="A66" s="1">
        <f t="shared" si="12"/>
        <v>19</v>
      </c>
      <c r="B66" s="1">
        <v>1</v>
      </c>
      <c r="C66" s="1">
        <v>0</v>
      </c>
      <c r="D66" s="2">
        <v>-6</v>
      </c>
      <c r="E66" s="5">
        <v>11.97</v>
      </c>
      <c r="F66" s="5">
        <v>9.76</v>
      </c>
      <c r="G66" s="5">
        <v>0.9</v>
      </c>
    </row>
    <row r="67" spans="1:7">
      <c r="A67" s="1">
        <f t="shared" si="12"/>
        <v>21</v>
      </c>
      <c r="B67" s="1">
        <v>1</v>
      </c>
      <c r="C67" s="1">
        <v>0</v>
      </c>
      <c r="D67" s="2">
        <v>-4</v>
      </c>
      <c r="E67" s="5">
        <v>94.4</v>
      </c>
      <c r="F67" s="5">
        <v>64.41</v>
      </c>
      <c r="G67" s="5">
        <v>0.56999999999999995</v>
      </c>
    </row>
    <row r="68" spans="1:7">
      <c r="A68" s="1">
        <f t="shared" si="12"/>
        <v>23</v>
      </c>
      <c r="B68" s="1">
        <v>1</v>
      </c>
      <c r="C68" s="1">
        <v>0</v>
      </c>
      <c r="D68" s="2">
        <v>-2</v>
      </c>
      <c r="E68" s="5">
        <v>3365.45</v>
      </c>
      <c r="F68" s="5">
        <v>3114.37</v>
      </c>
      <c r="G68" s="5">
        <v>3.2</v>
      </c>
    </row>
    <row r="69" spans="1:7">
      <c r="A69" s="1">
        <f t="shared" si="12"/>
        <v>27</v>
      </c>
      <c r="B69" s="1">
        <v>-1</v>
      </c>
      <c r="C69" s="1">
        <v>0</v>
      </c>
      <c r="D69" s="2">
        <v>-2</v>
      </c>
      <c r="E69" s="5">
        <v>589.75</v>
      </c>
      <c r="F69" s="5">
        <v>554.44000000000005</v>
      </c>
      <c r="G69" s="5">
        <v>1.56</v>
      </c>
    </row>
    <row r="70" spans="1:7">
      <c r="A70" s="1">
        <f t="shared" si="12"/>
        <v>29</v>
      </c>
      <c r="B70" s="1">
        <v>-1</v>
      </c>
      <c r="C70" s="1">
        <v>0</v>
      </c>
      <c r="D70" s="2">
        <v>-4</v>
      </c>
      <c r="E70" s="5">
        <v>82.6</v>
      </c>
      <c r="F70" s="5">
        <v>88.35</v>
      </c>
      <c r="G70" s="5">
        <v>1.1299999999999999</v>
      </c>
    </row>
    <row r="71" spans="1:7">
      <c r="A71" s="1">
        <f t="shared" si="12"/>
        <v>31</v>
      </c>
      <c r="B71" s="1">
        <v>-1</v>
      </c>
      <c r="C71" s="1">
        <v>0</v>
      </c>
      <c r="D71" s="2">
        <v>-6</v>
      </c>
      <c r="E71" s="5">
        <v>17.239999999999998</v>
      </c>
      <c r="F71" s="5">
        <v>10.95</v>
      </c>
      <c r="G71" s="5">
        <v>1.63</v>
      </c>
    </row>
    <row r="72" spans="1:7">
      <c r="A72" s="1">
        <f t="shared" si="12"/>
        <v>33</v>
      </c>
      <c r="B72" s="1">
        <v>-1</v>
      </c>
      <c r="C72" s="1">
        <v>0</v>
      </c>
      <c r="D72" s="2">
        <v>-8</v>
      </c>
      <c r="E72" s="5">
        <v>2.61</v>
      </c>
      <c r="F72" s="5">
        <v>1.57</v>
      </c>
      <c r="G72" s="5">
        <v>1.1200000000000001</v>
      </c>
    </row>
    <row r="73" spans="1:7">
      <c r="A73" s="1">
        <f t="shared" si="12"/>
        <v>42</v>
      </c>
      <c r="B73" s="1">
        <v>2</v>
      </c>
      <c r="C73" s="1">
        <v>0</v>
      </c>
      <c r="D73" s="2">
        <v>-8</v>
      </c>
      <c r="E73" s="5">
        <v>3.3</v>
      </c>
      <c r="F73" s="5">
        <v>1.85</v>
      </c>
      <c r="G73" s="5">
        <v>0.72</v>
      </c>
    </row>
    <row r="74" spans="1:7">
      <c r="A74" s="1">
        <f t="shared" si="12"/>
        <v>44</v>
      </c>
      <c r="B74" s="1">
        <v>2</v>
      </c>
      <c r="C74" s="1">
        <v>0</v>
      </c>
      <c r="D74" s="2">
        <v>-6</v>
      </c>
      <c r="E74" s="5">
        <v>112.65</v>
      </c>
      <c r="F74" s="5">
        <v>103.16</v>
      </c>
      <c r="G74" s="5">
        <v>1.57</v>
      </c>
    </row>
    <row r="75" spans="1:7">
      <c r="A75" s="1">
        <f t="shared" si="12"/>
        <v>46</v>
      </c>
      <c r="B75" s="1">
        <v>2</v>
      </c>
      <c r="C75" s="1">
        <v>0</v>
      </c>
      <c r="D75" s="2">
        <v>-4</v>
      </c>
      <c r="E75" s="5">
        <v>105.49</v>
      </c>
      <c r="F75" s="5">
        <v>88.41</v>
      </c>
      <c r="G75" s="5">
        <v>0.91</v>
      </c>
    </row>
    <row r="76" spans="1:7">
      <c r="A76" s="1">
        <f t="shared" si="12"/>
        <v>48</v>
      </c>
      <c r="B76" s="1">
        <v>2</v>
      </c>
      <c r="C76" s="1">
        <v>0</v>
      </c>
      <c r="D76" s="2">
        <v>-2</v>
      </c>
      <c r="E76" s="5">
        <v>670.15</v>
      </c>
      <c r="F76" s="5">
        <v>720.38</v>
      </c>
      <c r="G76" s="5">
        <v>1.55</v>
      </c>
    </row>
    <row r="77" spans="1:7">
      <c r="A77" s="1">
        <f t="shared" si="12"/>
        <v>50</v>
      </c>
      <c r="B77" s="1">
        <v>2</v>
      </c>
      <c r="C77" s="1">
        <v>0</v>
      </c>
      <c r="D77" s="2">
        <v>0</v>
      </c>
      <c r="E77" s="5">
        <v>2968.89</v>
      </c>
      <c r="F77" s="5">
        <v>2729.3</v>
      </c>
      <c r="G77" s="5">
        <v>3.5</v>
      </c>
    </row>
    <row r="78" spans="1:7">
      <c r="A78" s="1">
        <f t="shared" si="12"/>
        <v>56</v>
      </c>
      <c r="B78" s="1">
        <v>-2</v>
      </c>
      <c r="C78" s="1">
        <v>0</v>
      </c>
      <c r="D78" s="2">
        <v>-6</v>
      </c>
      <c r="E78" s="5">
        <v>25.12</v>
      </c>
      <c r="F78" s="5">
        <v>19.55</v>
      </c>
      <c r="G78" s="5">
        <v>1.94</v>
      </c>
    </row>
    <row r="79" spans="1:7">
      <c r="A79" s="1">
        <f t="shared" si="12"/>
        <v>58</v>
      </c>
      <c r="B79" s="1">
        <v>-2</v>
      </c>
      <c r="C79" s="1">
        <v>0</v>
      </c>
      <c r="D79" s="2">
        <v>-8</v>
      </c>
      <c r="E79" s="5">
        <v>0.27</v>
      </c>
      <c r="F79" s="5">
        <v>2.23</v>
      </c>
      <c r="G79" s="5">
        <v>1.27</v>
      </c>
    </row>
    <row r="80" spans="1:7">
      <c r="A80" s="1">
        <f t="shared" si="12"/>
        <v>65</v>
      </c>
      <c r="B80" s="1">
        <v>3</v>
      </c>
      <c r="C80" s="1">
        <v>0</v>
      </c>
      <c r="D80" s="2">
        <v>-10</v>
      </c>
      <c r="E80" s="5">
        <v>0.03</v>
      </c>
      <c r="F80" s="5">
        <v>0.6</v>
      </c>
      <c r="G80" s="5">
        <v>0.64</v>
      </c>
    </row>
    <row r="81" spans="1:7">
      <c r="A81" s="1">
        <f t="shared" si="12"/>
        <v>67</v>
      </c>
      <c r="B81" s="1">
        <v>3</v>
      </c>
      <c r="C81" s="1">
        <v>0</v>
      </c>
      <c r="D81" s="2">
        <v>-8</v>
      </c>
      <c r="E81" s="5">
        <v>12.56</v>
      </c>
      <c r="F81" s="5">
        <v>6.41</v>
      </c>
      <c r="G81" s="5">
        <v>1.19</v>
      </c>
    </row>
    <row r="82" spans="1:7">
      <c r="A82" s="1">
        <f t="shared" si="12"/>
        <v>69</v>
      </c>
      <c r="B82" s="1">
        <v>3</v>
      </c>
      <c r="C82" s="1">
        <v>0</v>
      </c>
      <c r="D82" s="2">
        <v>-6</v>
      </c>
      <c r="E82" s="5">
        <v>39.159999999999997</v>
      </c>
      <c r="F82" s="5">
        <v>39.5</v>
      </c>
      <c r="G82" s="5">
        <v>1.3</v>
      </c>
    </row>
    <row r="83" spans="1:7">
      <c r="A83" s="1">
        <f t="shared" si="12"/>
        <v>71</v>
      </c>
      <c r="B83" s="1">
        <v>3</v>
      </c>
      <c r="C83" s="1">
        <v>0</v>
      </c>
      <c r="D83" s="2">
        <v>-4</v>
      </c>
      <c r="E83" s="5">
        <v>143.97</v>
      </c>
      <c r="F83" s="5">
        <v>137.09</v>
      </c>
      <c r="G83" s="5">
        <v>1.08</v>
      </c>
    </row>
    <row r="84" spans="1:7">
      <c r="A84" s="1">
        <f t="shared" si="12"/>
        <v>73</v>
      </c>
      <c r="B84" s="1">
        <v>3</v>
      </c>
      <c r="C84" s="1">
        <v>0</v>
      </c>
      <c r="D84" s="2">
        <v>-2</v>
      </c>
      <c r="E84" s="5">
        <v>403.93</v>
      </c>
      <c r="F84" s="5">
        <v>364.1</v>
      </c>
      <c r="G84" s="5">
        <v>1.49</v>
      </c>
    </row>
    <row r="85" spans="1:7">
      <c r="A85" s="1">
        <f t="shared" si="12"/>
        <v>79</v>
      </c>
      <c r="B85" s="1">
        <v>-3</v>
      </c>
      <c r="C85" s="1">
        <v>0</v>
      </c>
      <c r="D85" s="2">
        <v>-4</v>
      </c>
      <c r="E85" s="5">
        <v>93.46</v>
      </c>
      <c r="F85" s="5">
        <v>104.75</v>
      </c>
      <c r="G85" s="5">
        <v>1.54</v>
      </c>
    </row>
    <row r="86" spans="1:7">
      <c r="A86" s="1">
        <f t="shared" si="12"/>
        <v>81</v>
      </c>
      <c r="B86" s="1">
        <v>-3</v>
      </c>
      <c r="C86" s="1">
        <v>0</v>
      </c>
      <c r="D86" s="2">
        <v>-6</v>
      </c>
      <c r="E86" s="5">
        <v>0.43</v>
      </c>
      <c r="F86" s="5">
        <v>0.89</v>
      </c>
      <c r="G86" s="5">
        <v>0.71</v>
      </c>
    </row>
    <row r="87" spans="1:7">
      <c r="A87" s="1">
        <f t="shared" si="12"/>
        <v>90</v>
      </c>
      <c r="B87" s="1">
        <v>4</v>
      </c>
      <c r="C87" s="1">
        <v>0</v>
      </c>
      <c r="D87" s="2">
        <v>-10</v>
      </c>
      <c r="E87" s="5">
        <v>0.06</v>
      </c>
      <c r="F87" s="5">
        <v>1.06</v>
      </c>
      <c r="G87" s="5">
        <v>0.86</v>
      </c>
    </row>
    <row r="88" spans="1:7">
      <c r="A88" s="1">
        <f t="shared" si="12"/>
        <v>92</v>
      </c>
      <c r="B88" s="1">
        <v>4</v>
      </c>
      <c r="C88" s="1">
        <v>0</v>
      </c>
      <c r="D88" s="2">
        <v>-8</v>
      </c>
      <c r="E88" s="5">
        <v>4.47</v>
      </c>
      <c r="F88" s="5">
        <v>3.23</v>
      </c>
      <c r="G88" s="5">
        <v>0.81</v>
      </c>
    </row>
    <row r="89" spans="1:7">
      <c r="A89" s="1">
        <f t="shared" si="12"/>
        <v>94</v>
      </c>
      <c r="B89" s="1">
        <v>4</v>
      </c>
      <c r="C89" s="1">
        <v>0</v>
      </c>
      <c r="D89" s="2">
        <v>-6</v>
      </c>
      <c r="E89" s="5">
        <v>52.8</v>
      </c>
      <c r="F89" s="5">
        <v>45.11</v>
      </c>
      <c r="G89" s="5">
        <v>1.29</v>
      </c>
    </row>
    <row r="90" spans="1:7">
      <c r="A90" s="1">
        <f t="shared" si="12"/>
        <v>96</v>
      </c>
      <c r="B90" s="1">
        <v>4</v>
      </c>
      <c r="C90" s="1">
        <v>0</v>
      </c>
      <c r="D90" s="2">
        <v>-4</v>
      </c>
      <c r="E90" s="5">
        <v>234.03</v>
      </c>
      <c r="F90" s="5">
        <v>235.49</v>
      </c>
      <c r="G90" s="5">
        <v>1.33</v>
      </c>
    </row>
    <row r="91" spans="1:7">
      <c r="A91" s="1">
        <f t="shared" si="12"/>
        <v>98</v>
      </c>
      <c r="B91" s="1">
        <v>4</v>
      </c>
      <c r="C91" s="1">
        <v>0</v>
      </c>
      <c r="D91" s="2">
        <v>-2</v>
      </c>
      <c r="E91" s="5">
        <v>161.38999999999999</v>
      </c>
      <c r="F91" s="5">
        <v>154.24</v>
      </c>
      <c r="G91" s="5">
        <v>1.2</v>
      </c>
    </row>
    <row r="92" spans="1:7">
      <c r="A92" s="1">
        <f t="shared" si="12"/>
        <v>102</v>
      </c>
      <c r="B92" s="1">
        <v>-4</v>
      </c>
      <c r="C92" s="1">
        <v>0</v>
      </c>
      <c r="D92" s="2">
        <v>-2</v>
      </c>
      <c r="E92" s="5">
        <v>62.61</v>
      </c>
      <c r="F92" s="5">
        <v>63.08</v>
      </c>
      <c r="G92" s="5">
        <v>1.1499999999999999</v>
      </c>
    </row>
    <row r="93" spans="1:7">
      <c r="A93" s="1">
        <f t="shared" si="12"/>
        <v>104</v>
      </c>
      <c r="B93" s="1">
        <v>-4</v>
      </c>
      <c r="C93" s="1">
        <v>0</v>
      </c>
      <c r="D93" s="2">
        <v>-4</v>
      </c>
      <c r="E93" s="5">
        <v>10.88</v>
      </c>
      <c r="F93" s="5">
        <v>18.2</v>
      </c>
      <c r="G93" s="5">
        <v>1.19</v>
      </c>
    </row>
    <row r="94" spans="1:7">
      <c r="A94" s="1">
        <f t="shared" si="12"/>
        <v>106</v>
      </c>
      <c r="B94" s="1">
        <v>-4</v>
      </c>
      <c r="C94" s="1">
        <v>0</v>
      </c>
      <c r="D94" s="2">
        <v>-6</v>
      </c>
      <c r="E94" s="5">
        <v>3.29</v>
      </c>
      <c r="F94" s="5">
        <v>2.4500000000000002</v>
      </c>
      <c r="G94" s="5">
        <v>1</v>
      </c>
    </row>
    <row r="95" spans="1:7">
      <c r="A95" s="1">
        <f t="shared" si="12"/>
        <v>115</v>
      </c>
      <c r="B95" s="1">
        <v>5</v>
      </c>
      <c r="C95" s="1">
        <v>0</v>
      </c>
      <c r="D95" s="2">
        <v>-10</v>
      </c>
      <c r="E95" s="5">
        <v>0.27</v>
      </c>
      <c r="F95" s="5">
        <v>1.22</v>
      </c>
      <c r="G95" s="5">
        <v>1.19</v>
      </c>
    </row>
    <row r="96" spans="1:7">
      <c r="A96" s="1">
        <f t="shared" si="12"/>
        <v>117</v>
      </c>
      <c r="B96" s="1">
        <v>5</v>
      </c>
      <c r="C96" s="1">
        <v>0</v>
      </c>
      <c r="D96" s="2">
        <v>-8</v>
      </c>
      <c r="E96" s="5">
        <v>3.53</v>
      </c>
      <c r="F96" s="5">
        <v>3.23</v>
      </c>
      <c r="G96" s="5">
        <v>1.43</v>
      </c>
    </row>
    <row r="97" spans="1:7">
      <c r="A97" s="1">
        <f t="shared" si="12"/>
        <v>119</v>
      </c>
      <c r="B97" s="1">
        <v>5</v>
      </c>
      <c r="C97" s="1">
        <v>0</v>
      </c>
      <c r="D97" s="2">
        <v>-6</v>
      </c>
      <c r="E97" s="5">
        <v>38</v>
      </c>
      <c r="F97" s="5">
        <v>52.05</v>
      </c>
      <c r="G97" s="5">
        <v>2.16</v>
      </c>
    </row>
    <row r="98" spans="1:7">
      <c r="A98" s="1">
        <f t="shared" si="12"/>
        <v>121</v>
      </c>
      <c r="B98" s="1">
        <v>5</v>
      </c>
      <c r="C98" s="1">
        <v>0</v>
      </c>
      <c r="D98" s="2">
        <v>-4</v>
      </c>
      <c r="E98" s="5">
        <v>47.46</v>
      </c>
      <c r="F98" s="5">
        <v>60.91</v>
      </c>
      <c r="G98" s="5">
        <v>1.7</v>
      </c>
    </row>
    <row r="99" spans="1:7">
      <c r="A99" s="1">
        <f t="shared" si="12"/>
        <v>123</v>
      </c>
      <c r="B99" s="1">
        <v>5</v>
      </c>
      <c r="C99" s="1">
        <v>0</v>
      </c>
      <c r="D99" s="2">
        <v>-2</v>
      </c>
      <c r="E99" s="5">
        <v>440.28</v>
      </c>
      <c r="F99" s="5">
        <v>492.17</v>
      </c>
      <c r="G99" s="5">
        <v>2.21</v>
      </c>
    </row>
    <row r="100" spans="1:7">
      <c r="A100" s="7">
        <f t="shared" si="12"/>
        <v>127</v>
      </c>
      <c r="B100" s="7">
        <v>-5</v>
      </c>
      <c r="C100" s="7">
        <v>0</v>
      </c>
      <c r="D100" s="8">
        <v>-2</v>
      </c>
      <c r="E100" s="9">
        <v>19.850000000000001</v>
      </c>
      <c r="F100" s="9">
        <v>19.18</v>
      </c>
      <c r="G100" s="9">
        <v>1.1000000000000001</v>
      </c>
    </row>
    <row r="101" spans="1:7">
      <c r="A101" s="7">
        <f t="shared" si="12"/>
        <v>129</v>
      </c>
      <c r="B101" s="7">
        <v>-5</v>
      </c>
      <c r="C101" s="7">
        <v>0</v>
      </c>
      <c r="D101" s="8">
        <v>-4</v>
      </c>
      <c r="E101" s="9">
        <v>11.02</v>
      </c>
      <c r="F101" s="9">
        <v>10.24</v>
      </c>
      <c r="G101" s="9">
        <v>1.1100000000000001</v>
      </c>
    </row>
    <row r="102" spans="1:7">
      <c r="A102" s="7">
        <f t="shared" si="12"/>
        <v>131</v>
      </c>
      <c r="B102" s="7">
        <v>-5</v>
      </c>
      <c r="C102" s="7">
        <v>0</v>
      </c>
      <c r="D102" s="8">
        <v>-6</v>
      </c>
      <c r="E102" s="9">
        <v>1.96</v>
      </c>
      <c r="F102" s="9">
        <v>0.75</v>
      </c>
      <c r="G102" s="9">
        <v>0.89</v>
      </c>
    </row>
    <row r="103" spans="1:7">
      <c r="A103" s="7">
        <f t="shared" si="12"/>
        <v>142</v>
      </c>
      <c r="B103" s="7">
        <v>6</v>
      </c>
      <c r="C103" s="7">
        <v>0</v>
      </c>
      <c r="D103" s="8">
        <v>-8</v>
      </c>
      <c r="E103" s="9">
        <v>3.31</v>
      </c>
      <c r="F103" s="9">
        <v>2.96</v>
      </c>
      <c r="G103" s="9">
        <v>1.17</v>
      </c>
    </row>
    <row r="104" spans="1:7">
      <c r="A104" s="7">
        <f t="shared" si="12"/>
        <v>144</v>
      </c>
      <c r="B104" s="7">
        <v>6</v>
      </c>
      <c r="C104" s="7">
        <v>0</v>
      </c>
      <c r="D104" s="8">
        <v>-6</v>
      </c>
      <c r="E104" s="9">
        <v>2.59</v>
      </c>
      <c r="F104" s="9">
        <v>1.88</v>
      </c>
      <c r="G104" s="9">
        <v>0.89</v>
      </c>
    </row>
    <row r="105" spans="1:7">
      <c r="A105" s="7">
        <f t="shared" si="12"/>
        <v>146</v>
      </c>
      <c r="B105" s="7">
        <v>6</v>
      </c>
      <c r="C105" s="7">
        <v>0</v>
      </c>
      <c r="D105" s="8">
        <v>-4</v>
      </c>
      <c r="E105" s="9">
        <v>74.87</v>
      </c>
      <c r="F105" s="9">
        <v>119.49</v>
      </c>
      <c r="G105" s="9">
        <v>2.4700000000000002</v>
      </c>
    </row>
    <row r="106" spans="1:7">
      <c r="A106" s="7">
        <f t="shared" si="12"/>
        <v>148</v>
      </c>
      <c r="B106" s="7">
        <v>6</v>
      </c>
      <c r="C106" s="7">
        <v>0</v>
      </c>
      <c r="D106" s="8">
        <v>-2</v>
      </c>
      <c r="E106" s="9">
        <v>115.51</v>
      </c>
      <c r="F106" s="9">
        <v>116.52</v>
      </c>
      <c r="G106" s="9">
        <v>1.44</v>
      </c>
    </row>
    <row r="107" spans="1:7">
      <c r="A107" s="7">
        <f t="shared" si="12"/>
        <v>150</v>
      </c>
      <c r="B107" s="7">
        <v>6</v>
      </c>
      <c r="C107" s="7">
        <v>0</v>
      </c>
      <c r="D107" s="8">
        <v>0</v>
      </c>
      <c r="E107" s="9">
        <v>45.49</v>
      </c>
      <c r="F107" s="9">
        <v>63.22</v>
      </c>
      <c r="G107" s="9">
        <v>1.36</v>
      </c>
    </row>
    <row r="108" spans="1:7">
      <c r="A108" s="7">
        <f t="shared" si="12"/>
        <v>152</v>
      </c>
      <c r="B108" s="7">
        <v>-6</v>
      </c>
      <c r="C108" s="7">
        <v>0</v>
      </c>
      <c r="D108" s="8">
        <v>-2</v>
      </c>
      <c r="E108" s="9">
        <v>2.44</v>
      </c>
      <c r="F108" s="9">
        <v>3.19</v>
      </c>
      <c r="G108" s="9">
        <v>1.23</v>
      </c>
    </row>
    <row r="109" spans="1:7">
      <c r="A109" s="7">
        <f t="shared" si="12"/>
        <v>154</v>
      </c>
      <c r="B109" s="7">
        <v>-6</v>
      </c>
      <c r="C109" s="7">
        <v>0</v>
      </c>
      <c r="D109" s="8">
        <v>-4</v>
      </c>
      <c r="E109" s="9">
        <v>4.53</v>
      </c>
      <c r="F109" s="9">
        <v>3.27</v>
      </c>
      <c r="G109" s="9">
        <v>1.36</v>
      </c>
    </row>
    <row r="110" spans="1:7">
      <c r="A110" s="7">
        <f t="shared" si="12"/>
        <v>167</v>
      </c>
      <c r="B110" s="7">
        <v>7</v>
      </c>
      <c r="C110" s="7">
        <v>0</v>
      </c>
      <c r="D110" s="8">
        <v>-8</v>
      </c>
      <c r="E110" s="9">
        <v>0.4</v>
      </c>
      <c r="F110" s="9">
        <v>1.53</v>
      </c>
      <c r="G110" s="9">
        <v>1.04</v>
      </c>
    </row>
    <row r="111" spans="1:7">
      <c r="A111" s="7">
        <f t="shared" si="12"/>
        <v>169</v>
      </c>
      <c r="B111" s="7">
        <v>7</v>
      </c>
      <c r="C111" s="7">
        <v>0</v>
      </c>
      <c r="D111" s="8">
        <v>-6</v>
      </c>
      <c r="E111" s="9">
        <v>3.63</v>
      </c>
      <c r="F111" s="9">
        <v>4.51</v>
      </c>
      <c r="G111" s="9">
        <v>1.25</v>
      </c>
    </row>
    <row r="112" spans="1:7">
      <c r="A112" s="7">
        <f t="shared" si="12"/>
        <v>171</v>
      </c>
      <c r="B112" s="7">
        <v>7</v>
      </c>
      <c r="C112" s="7">
        <v>0</v>
      </c>
      <c r="D112" s="8">
        <v>-4</v>
      </c>
      <c r="E112" s="9">
        <v>41.28</v>
      </c>
      <c r="F112" s="9">
        <v>54.05</v>
      </c>
      <c r="G112" s="9">
        <v>2.61</v>
      </c>
    </row>
    <row r="113" spans="1:7">
      <c r="A113" s="7">
        <f t="shared" si="12"/>
        <v>173</v>
      </c>
      <c r="B113" s="7">
        <v>7</v>
      </c>
      <c r="C113" s="7">
        <v>0</v>
      </c>
      <c r="D113" s="8">
        <v>-2</v>
      </c>
      <c r="E113" s="9">
        <v>49.8</v>
      </c>
      <c r="F113" s="9">
        <v>58.2</v>
      </c>
      <c r="G113" s="9">
        <v>1.43</v>
      </c>
    </row>
    <row r="114" spans="1:7">
      <c r="A114" s="1">
        <f t="shared" si="12"/>
        <v>177</v>
      </c>
      <c r="B114" s="1">
        <v>-7</v>
      </c>
      <c r="C114" s="1">
        <v>0</v>
      </c>
      <c r="D114" s="2">
        <v>-2</v>
      </c>
      <c r="E114" s="5">
        <v>1.25</v>
      </c>
      <c r="F114" s="5">
        <v>1.58</v>
      </c>
      <c r="G114" s="5">
        <v>0.98</v>
      </c>
    </row>
    <row r="115" spans="1:7">
      <c r="A115" s="1">
        <f t="shared" si="12"/>
        <v>179</v>
      </c>
      <c r="B115" s="1">
        <v>-7</v>
      </c>
      <c r="C115" s="1">
        <v>0</v>
      </c>
      <c r="D115" s="2">
        <v>-4</v>
      </c>
      <c r="E115" s="5">
        <v>1.0900000000000001</v>
      </c>
      <c r="F115" s="5">
        <v>1.46</v>
      </c>
      <c r="G115" s="5">
        <v>1.39</v>
      </c>
    </row>
    <row r="116" spans="1:7">
      <c r="A116" s="1">
        <f t="shared" si="12"/>
        <v>192</v>
      </c>
      <c r="B116" s="1">
        <v>8</v>
      </c>
      <c r="C116" s="1">
        <v>0</v>
      </c>
      <c r="D116" s="2">
        <v>-8</v>
      </c>
      <c r="E116" s="5">
        <v>1.1299999999999999</v>
      </c>
      <c r="F116" s="5">
        <v>1.79</v>
      </c>
      <c r="G116" s="5">
        <v>1.1299999999999999</v>
      </c>
    </row>
    <row r="117" spans="1:7">
      <c r="A117" s="1">
        <f t="shared" si="12"/>
        <v>194</v>
      </c>
      <c r="B117" s="1">
        <v>8</v>
      </c>
      <c r="C117" s="1">
        <v>0</v>
      </c>
      <c r="D117" s="2">
        <v>-6</v>
      </c>
      <c r="E117" s="5">
        <v>4.78</v>
      </c>
      <c r="F117" s="5">
        <v>5.75</v>
      </c>
      <c r="G117" s="5">
        <v>1.43</v>
      </c>
    </row>
    <row r="118" spans="1:7">
      <c r="A118" s="1">
        <f t="shared" si="12"/>
        <v>196</v>
      </c>
      <c r="B118" s="1">
        <v>8</v>
      </c>
      <c r="C118" s="1">
        <v>0</v>
      </c>
      <c r="D118" s="2">
        <v>-4</v>
      </c>
      <c r="E118" s="5">
        <v>7.87</v>
      </c>
      <c r="F118" s="5">
        <v>11.62</v>
      </c>
      <c r="G118" s="5">
        <v>1.82</v>
      </c>
    </row>
    <row r="119" spans="1:7">
      <c r="A119" s="1">
        <f t="shared" si="12"/>
        <v>198</v>
      </c>
      <c r="B119" s="1">
        <v>8</v>
      </c>
      <c r="C119" s="1">
        <v>0</v>
      </c>
      <c r="D119" s="2">
        <v>-2</v>
      </c>
      <c r="E119" s="5">
        <v>23.13</v>
      </c>
      <c r="F119" s="5">
        <v>31.55</v>
      </c>
      <c r="G119" s="5">
        <v>2.4</v>
      </c>
    </row>
    <row r="120" spans="1:7">
      <c r="A120" s="1">
        <f t="shared" si="12"/>
        <v>219</v>
      </c>
      <c r="B120" s="1">
        <v>9</v>
      </c>
      <c r="C120" s="1">
        <v>0</v>
      </c>
      <c r="D120" s="2">
        <v>-6</v>
      </c>
      <c r="E120" s="5">
        <v>6.73</v>
      </c>
      <c r="F120" s="5">
        <v>9.15</v>
      </c>
      <c r="G120" s="5">
        <v>1.99</v>
      </c>
    </row>
    <row r="121" spans="1:7">
      <c r="A121" s="1">
        <f t="shared" si="12"/>
        <v>221</v>
      </c>
      <c r="B121" s="1">
        <v>9</v>
      </c>
      <c r="C121" s="1">
        <v>0</v>
      </c>
      <c r="D121" s="2">
        <v>-4</v>
      </c>
      <c r="E121" s="5">
        <v>1.55</v>
      </c>
      <c r="F121" s="5">
        <v>1.82</v>
      </c>
      <c r="G121" s="5">
        <v>1.03</v>
      </c>
    </row>
    <row r="122" spans="1:7">
      <c r="A122" s="1">
        <f t="shared" si="12"/>
        <v>246</v>
      </c>
      <c r="B122" s="1">
        <v>10</v>
      </c>
      <c r="C122" s="1">
        <v>0</v>
      </c>
      <c r="D122" s="2">
        <v>-4</v>
      </c>
      <c r="E122" s="5">
        <v>0.48</v>
      </c>
      <c r="F122" s="5">
        <v>0.73</v>
      </c>
      <c r="G122" s="5">
        <v>1.17</v>
      </c>
    </row>
    <row r="123" spans="1:7">
      <c r="A123" s="1">
        <f t="shared" si="12"/>
        <v>5002</v>
      </c>
      <c r="B123" s="1">
        <v>0</v>
      </c>
      <c r="C123" s="1">
        <v>1</v>
      </c>
      <c r="D123" s="2">
        <v>-2</v>
      </c>
      <c r="E123" s="5">
        <v>235.53</v>
      </c>
      <c r="F123" s="5">
        <v>241.15</v>
      </c>
      <c r="G123" s="5">
        <v>0.67</v>
      </c>
    </row>
    <row r="124" spans="1:7">
      <c r="A124" s="1">
        <f t="shared" si="12"/>
        <v>5003</v>
      </c>
      <c r="B124" s="1">
        <v>0</v>
      </c>
      <c r="C124" s="1">
        <v>1</v>
      </c>
      <c r="D124" s="2">
        <v>-3</v>
      </c>
      <c r="E124" s="5">
        <v>31.14</v>
      </c>
      <c r="F124" s="5">
        <v>54.27</v>
      </c>
      <c r="G124" s="5">
        <v>0.75</v>
      </c>
    </row>
    <row r="125" spans="1:7">
      <c r="A125" s="1">
        <f t="shared" si="12"/>
        <v>5004</v>
      </c>
      <c r="B125" s="1">
        <v>0</v>
      </c>
      <c r="C125" s="1">
        <v>1</v>
      </c>
      <c r="D125" s="2">
        <v>-4</v>
      </c>
      <c r="E125" s="5">
        <v>155.93</v>
      </c>
      <c r="F125" s="5">
        <v>176.76</v>
      </c>
      <c r="G125" s="5">
        <v>1.0900000000000001</v>
      </c>
    </row>
    <row r="126" spans="1:7">
      <c r="A126" s="1">
        <f t="shared" ref="A126:A189" si="13">5000*C126+ABS(25*B126+D126)</f>
        <v>5005</v>
      </c>
      <c r="B126" s="1">
        <v>0</v>
      </c>
      <c r="C126" s="1">
        <v>1</v>
      </c>
      <c r="D126" s="2">
        <v>-5</v>
      </c>
      <c r="E126" s="5">
        <v>0.99</v>
      </c>
      <c r="F126" s="5">
        <v>0.56999999999999995</v>
      </c>
      <c r="G126" s="5">
        <v>0.33</v>
      </c>
    </row>
    <row r="127" spans="1:7">
      <c r="A127" s="1">
        <f t="shared" si="13"/>
        <v>5006</v>
      </c>
      <c r="B127" s="1">
        <v>0</v>
      </c>
      <c r="C127" s="1">
        <v>1</v>
      </c>
      <c r="D127" s="2">
        <v>-6</v>
      </c>
      <c r="E127" s="5">
        <v>3.02</v>
      </c>
      <c r="F127" s="5">
        <v>1.73</v>
      </c>
      <c r="G127" s="5">
        <v>0.56999999999999995</v>
      </c>
    </row>
    <row r="128" spans="1:7">
      <c r="A128" s="1">
        <f t="shared" si="13"/>
        <v>5007</v>
      </c>
      <c r="B128" s="1">
        <v>0</v>
      </c>
      <c r="C128" s="1">
        <v>1</v>
      </c>
      <c r="D128" s="2">
        <v>-7</v>
      </c>
      <c r="E128" s="5">
        <v>8.5</v>
      </c>
      <c r="F128" s="5">
        <v>6.54</v>
      </c>
      <c r="G128" s="5">
        <v>0.92</v>
      </c>
    </row>
    <row r="129" spans="1:7">
      <c r="A129" s="1">
        <f t="shared" si="13"/>
        <v>5008</v>
      </c>
      <c r="B129" s="1">
        <v>0</v>
      </c>
      <c r="C129" s="1">
        <v>1</v>
      </c>
      <c r="D129" s="2">
        <v>-8</v>
      </c>
      <c r="E129" s="5">
        <v>1.04</v>
      </c>
      <c r="F129" s="5">
        <v>1.03</v>
      </c>
      <c r="G129" s="5">
        <v>0.63</v>
      </c>
    </row>
    <row r="130" spans="1:7">
      <c r="A130" s="1">
        <f t="shared" si="13"/>
        <v>5009</v>
      </c>
      <c r="B130" s="1">
        <v>0</v>
      </c>
      <c r="C130" s="1">
        <v>1</v>
      </c>
      <c r="D130" s="2">
        <v>-9</v>
      </c>
      <c r="E130" s="5">
        <v>0.9</v>
      </c>
      <c r="F130" s="5">
        <v>1.17</v>
      </c>
      <c r="G130" s="5">
        <v>0.85</v>
      </c>
    </row>
    <row r="131" spans="1:7">
      <c r="A131" s="1">
        <f t="shared" si="13"/>
        <v>5016</v>
      </c>
      <c r="B131" s="1">
        <v>1</v>
      </c>
      <c r="C131" s="1">
        <v>1</v>
      </c>
      <c r="D131" s="2">
        <v>-9</v>
      </c>
      <c r="E131" s="5">
        <v>0.81</v>
      </c>
      <c r="F131" s="5">
        <v>0.87</v>
      </c>
      <c r="G131" s="5">
        <v>0.76</v>
      </c>
    </row>
    <row r="132" spans="1:7">
      <c r="A132" s="1">
        <f t="shared" si="13"/>
        <v>5017</v>
      </c>
      <c r="B132" s="1">
        <v>1</v>
      </c>
      <c r="C132" s="1">
        <v>1</v>
      </c>
      <c r="D132" s="2">
        <v>-8</v>
      </c>
      <c r="E132" s="5">
        <v>0.35</v>
      </c>
      <c r="F132" s="5">
        <v>0.51</v>
      </c>
      <c r="G132" s="5">
        <v>0.47</v>
      </c>
    </row>
    <row r="133" spans="1:7">
      <c r="A133" s="1">
        <f t="shared" si="13"/>
        <v>5018</v>
      </c>
      <c r="B133" s="1">
        <v>1</v>
      </c>
      <c r="C133" s="1">
        <v>1</v>
      </c>
      <c r="D133" s="2">
        <v>-7</v>
      </c>
      <c r="E133" s="5">
        <v>11.58</v>
      </c>
      <c r="F133" s="5">
        <v>16.23</v>
      </c>
      <c r="G133" s="5">
        <v>1.2</v>
      </c>
    </row>
    <row r="134" spans="1:7">
      <c r="A134" s="1">
        <f t="shared" si="13"/>
        <v>5019</v>
      </c>
      <c r="B134" s="1">
        <v>1</v>
      </c>
      <c r="C134" s="1">
        <v>1</v>
      </c>
      <c r="D134" s="2">
        <v>-6</v>
      </c>
      <c r="E134" s="5">
        <v>3.76</v>
      </c>
      <c r="F134" s="5">
        <v>2.56</v>
      </c>
      <c r="G134" s="5">
        <v>0.39</v>
      </c>
    </row>
    <row r="135" spans="1:7">
      <c r="A135" s="1">
        <f t="shared" si="13"/>
        <v>5020</v>
      </c>
      <c r="B135" s="1">
        <v>1</v>
      </c>
      <c r="C135" s="1">
        <v>1</v>
      </c>
      <c r="D135" s="2">
        <v>-5</v>
      </c>
      <c r="E135" s="5">
        <v>23.41</v>
      </c>
      <c r="F135" s="5">
        <v>22.61</v>
      </c>
      <c r="G135" s="5">
        <v>0.56999999999999995</v>
      </c>
    </row>
    <row r="136" spans="1:7">
      <c r="A136" s="1">
        <f t="shared" si="13"/>
        <v>5021</v>
      </c>
      <c r="B136" s="1">
        <v>1</v>
      </c>
      <c r="C136" s="1">
        <v>1</v>
      </c>
      <c r="D136" s="2">
        <v>-4</v>
      </c>
      <c r="E136" s="5">
        <v>152.72999999999999</v>
      </c>
      <c r="F136" s="5">
        <v>157.43</v>
      </c>
      <c r="G136" s="5">
        <v>0.77</v>
      </c>
    </row>
    <row r="137" spans="1:7">
      <c r="A137" s="1">
        <f t="shared" si="13"/>
        <v>5022</v>
      </c>
      <c r="B137" s="1">
        <v>1</v>
      </c>
      <c r="C137" s="1">
        <v>1</v>
      </c>
      <c r="D137" s="2">
        <v>-3</v>
      </c>
      <c r="E137" s="5">
        <v>22.97</v>
      </c>
      <c r="F137" s="5">
        <v>27.4</v>
      </c>
      <c r="G137" s="5">
        <v>0.33</v>
      </c>
    </row>
    <row r="138" spans="1:7">
      <c r="A138" s="1">
        <f t="shared" si="13"/>
        <v>5023</v>
      </c>
      <c r="B138" s="1">
        <v>1</v>
      </c>
      <c r="C138" s="1">
        <v>1</v>
      </c>
      <c r="D138" s="2">
        <v>-2</v>
      </c>
      <c r="E138" s="5">
        <v>655.4</v>
      </c>
      <c r="F138" s="5">
        <v>586.12</v>
      </c>
      <c r="G138" s="5">
        <v>0.89</v>
      </c>
    </row>
    <row r="139" spans="1:7">
      <c r="A139" s="1">
        <f t="shared" si="13"/>
        <v>5029</v>
      </c>
      <c r="B139" s="1">
        <v>-1</v>
      </c>
      <c r="C139" s="1">
        <v>1</v>
      </c>
      <c r="D139" s="2">
        <v>-4</v>
      </c>
      <c r="E139" s="5">
        <v>52.47</v>
      </c>
      <c r="F139" s="5">
        <v>53.43</v>
      </c>
      <c r="G139" s="5">
        <v>0.86</v>
      </c>
    </row>
    <row r="140" spans="1:7">
      <c r="A140" s="1">
        <f t="shared" si="13"/>
        <v>5030</v>
      </c>
      <c r="B140" s="1">
        <v>-1</v>
      </c>
      <c r="C140" s="1">
        <v>1</v>
      </c>
      <c r="D140" s="2">
        <v>-5</v>
      </c>
      <c r="E140" s="5">
        <v>17.53</v>
      </c>
      <c r="F140" s="5">
        <v>16.68</v>
      </c>
      <c r="G140" s="5">
        <v>0.77</v>
      </c>
    </row>
    <row r="141" spans="1:7">
      <c r="A141" s="1">
        <f t="shared" si="13"/>
        <v>5031</v>
      </c>
      <c r="B141" s="1">
        <v>-1</v>
      </c>
      <c r="C141" s="1">
        <v>1</v>
      </c>
      <c r="D141" s="2">
        <v>-6</v>
      </c>
      <c r="E141" s="5">
        <v>1.22</v>
      </c>
      <c r="F141" s="5">
        <v>1.1499999999999999</v>
      </c>
      <c r="G141" s="5">
        <v>0.6</v>
      </c>
    </row>
    <row r="142" spans="1:7">
      <c r="A142" s="1">
        <f t="shared" si="13"/>
        <v>5032</v>
      </c>
      <c r="B142" s="1">
        <v>-1</v>
      </c>
      <c r="C142" s="1">
        <v>1</v>
      </c>
      <c r="D142" s="2">
        <v>-7</v>
      </c>
      <c r="E142" s="5">
        <v>7.18</v>
      </c>
      <c r="F142" s="5">
        <v>5.9</v>
      </c>
      <c r="G142" s="5">
        <v>1</v>
      </c>
    </row>
    <row r="143" spans="1:7">
      <c r="A143" s="1">
        <f t="shared" si="13"/>
        <v>5033</v>
      </c>
      <c r="B143" s="1">
        <v>-1</v>
      </c>
      <c r="C143" s="1">
        <v>1</v>
      </c>
      <c r="D143" s="2">
        <v>-8</v>
      </c>
      <c r="E143" s="5">
        <v>0.28000000000000003</v>
      </c>
      <c r="F143" s="5">
        <v>1.05</v>
      </c>
      <c r="G143" s="5">
        <v>0.67</v>
      </c>
    </row>
    <row r="144" spans="1:7">
      <c r="A144" s="1">
        <f t="shared" si="13"/>
        <v>5041</v>
      </c>
      <c r="B144" s="1">
        <v>2</v>
      </c>
      <c r="C144" s="1">
        <v>1</v>
      </c>
      <c r="D144" s="2">
        <v>-9</v>
      </c>
      <c r="E144" s="5">
        <v>0.55000000000000004</v>
      </c>
      <c r="F144" s="5">
        <v>0.94</v>
      </c>
      <c r="G144" s="5">
        <v>0.68</v>
      </c>
    </row>
    <row r="145" spans="1:7">
      <c r="A145" s="1">
        <f t="shared" si="13"/>
        <v>5042</v>
      </c>
      <c r="B145" s="1">
        <v>2</v>
      </c>
      <c r="C145" s="1">
        <v>1</v>
      </c>
      <c r="D145" s="2">
        <v>-8</v>
      </c>
      <c r="E145" s="5">
        <v>0.37</v>
      </c>
      <c r="F145" s="5">
        <v>1.32</v>
      </c>
      <c r="G145" s="5">
        <v>0.54</v>
      </c>
    </row>
    <row r="146" spans="1:7">
      <c r="A146" s="1">
        <f t="shared" si="13"/>
        <v>5043</v>
      </c>
      <c r="B146" s="1">
        <v>2</v>
      </c>
      <c r="C146" s="1">
        <v>1</v>
      </c>
      <c r="D146" s="2">
        <v>-7</v>
      </c>
      <c r="E146" s="5">
        <v>17.420000000000002</v>
      </c>
      <c r="F146" s="5">
        <v>14.4</v>
      </c>
      <c r="G146" s="5">
        <v>0.97</v>
      </c>
    </row>
    <row r="147" spans="1:7">
      <c r="A147" s="1">
        <f t="shared" si="13"/>
        <v>5044</v>
      </c>
      <c r="B147" s="1">
        <v>2</v>
      </c>
      <c r="C147" s="1">
        <v>1</v>
      </c>
      <c r="D147" s="2">
        <v>-6</v>
      </c>
      <c r="E147" s="5">
        <v>5.38</v>
      </c>
      <c r="F147" s="5">
        <v>4.32</v>
      </c>
      <c r="G147" s="5">
        <v>0.43</v>
      </c>
    </row>
    <row r="148" spans="1:7">
      <c r="A148" s="1">
        <f t="shared" si="13"/>
        <v>5045</v>
      </c>
      <c r="B148" s="1">
        <v>2</v>
      </c>
      <c r="C148" s="1">
        <v>1</v>
      </c>
      <c r="D148" s="2">
        <v>-5</v>
      </c>
      <c r="E148" s="5">
        <v>20.89</v>
      </c>
      <c r="F148" s="5">
        <v>18.43</v>
      </c>
      <c r="G148" s="5">
        <v>0.53</v>
      </c>
    </row>
    <row r="149" spans="1:7">
      <c r="A149" s="1">
        <f t="shared" si="13"/>
        <v>5046</v>
      </c>
      <c r="B149" s="1">
        <v>2</v>
      </c>
      <c r="C149" s="1">
        <v>1</v>
      </c>
      <c r="D149" s="2">
        <v>-4</v>
      </c>
      <c r="E149" s="5">
        <v>108.06</v>
      </c>
      <c r="F149" s="5">
        <v>99.98</v>
      </c>
      <c r="G149" s="5">
        <v>0.57999999999999996</v>
      </c>
    </row>
    <row r="150" spans="1:7">
      <c r="A150" s="1">
        <f t="shared" si="13"/>
        <v>5055</v>
      </c>
      <c r="B150" s="1">
        <v>-2</v>
      </c>
      <c r="C150" s="1">
        <v>1</v>
      </c>
      <c r="D150" s="2">
        <v>-5</v>
      </c>
      <c r="E150" s="5">
        <v>21.38</v>
      </c>
      <c r="F150" s="5">
        <v>19.61</v>
      </c>
      <c r="G150" s="5">
        <v>0.92</v>
      </c>
    </row>
    <row r="151" spans="1:7">
      <c r="A151" s="1">
        <f t="shared" si="13"/>
        <v>5056</v>
      </c>
      <c r="B151" s="1">
        <v>-2</v>
      </c>
      <c r="C151" s="1">
        <v>1</v>
      </c>
      <c r="D151" s="2">
        <v>-6</v>
      </c>
      <c r="E151" s="5">
        <v>1.1200000000000001</v>
      </c>
      <c r="F151" s="5">
        <v>0.57999999999999996</v>
      </c>
      <c r="G151" s="5">
        <v>0.46</v>
      </c>
    </row>
    <row r="152" spans="1:7">
      <c r="A152" s="1">
        <f t="shared" si="13"/>
        <v>5057</v>
      </c>
      <c r="B152" s="1">
        <v>-2</v>
      </c>
      <c r="C152" s="1">
        <v>1</v>
      </c>
      <c r="D152" s="2">
        <v>-7</v>
      </c>
      <c r="E152" s="5">
        <v>0.51</v>
      </c>
      <c r="F152" s="5">
        <v>1.18</v>
      </c>
      <c r="G152" s="5">
        <v>0.69</v>
      </c>
    </row>
    <row r="153" spans="1:7">
      <c r="A153" s="1">
        <f t="shared" si="13"/>
        <v>5058</v>
      </c>
      <c r="B153" s="1">
        <v>-2</v>
      </c>
      <c r="C153" s="1">
        <v>1</v>
      </c>
      <c r="D153" s="2">
        <v>-8</v>
      </c>
      <c r="E153" s="5">
        <v>0.1</v>
      </c>
      <c r="F153" s="5">
        <v>0.78</v>
      </c>
      <c r="G153" s="5">
        <v>0.74</v>
      </c>
    </row>
    <row r="154" spans="1:7">
      <c r="A154" s="1">
        <f t="shared" si="13"/>
        <v>5066</v>
      </c>
      <c r="B154" s="1">
        <v>3</v>
      </c>
      <c r="C154" s="1">
        <v>1</v>
      </c>
      <c r="D154" s="2">
        <v>-9</v>
      </c>
      <c r="E154" s="5">
        <v>0.28999999999999998</v>
      </c>
      <c r="F154" s="5">
        <v>0.76</v>
      </c>
      <c r="G154" s="5">
        <v>0.45</v>
      </c>
    </row>
    <row r="155" spans="1:7">
      <c r="A155" s="1">
        <f t="shared" si="13"/>
        <v>5067</v>
      </c>
      <c r="B155" s="1">
        <v>3</v>
      </c>
      <c r="C155" s="1">
        <v>1</v>
      </c>
      <c r="D155" s="2">
        <v>-8</v>
      </c>
      <c r="E155" s="5">
        <v>0.96</v>
      </c>
      <c r="F155" s="5">
        <v>0.68</v>
      </c>
      <c r="G155" s="5">
        <v>0.36</v>
      </c>
    </row>
    <row r="156" spans="1:7">
      <c r="A156" s="1">
        <f t="shared" si="13"/>
        <v>5068</v>
      </c>
      <c r="B156" s="1">
        <v>3</v>
      </c>
      <c r="C156" s="1">
        <v>1</v>
      </c>
      <c r="D156" s="2">
        <v>-7</v>
      </c>
      <c r="E156" s="5">
        <v>18.809999999999999</v>
      </c>
      <c r="F156" s="5">
        <v>18.05</v>
      </c>
      <c r="G156" s="5">
        <v>0.83</v>
      </c>
    </row>
    <row r="157" spans="1:7">
      <c r="A157" s="1">
        <f t="shared" si="13"/>
        <v>5069</v>
      </c>
      <c r="B157" s="1">
        <v>3</v>
      </c>
      <c r="C157" s="1">
        <v>1</v>
      </c>
      <c r="D157" s="2">
        <v>-6</v>
      </c>
      <c r="E157" s="5">
        <v>2.61</v>
      </c>
      <c r="F157" s="5">
        <v>2.75</v>
      </c>
      <c r="G157" s="5">
        <v>0.44</v>
      </c>
    </row>
    <row r="158" spans="1:7">
      <c r="A158" s="1">
        <f t="shared" si="13"/>
        <v>5070</v>
      </c>
      <c r="B158" s="1">
        <v>3</v>
      </c>
      <c r="C158" s="1">
        <v>1</v>
      </c>
      <c r="D158" s="2">
        <v>-5</v>
      </c>
      <c r="E158" s="5">
        <v>53.34</v>
      </c>
      <c r="F158" s="5">
        <v>53.09</v>
      </c>
      <c r="G158" s="5">
        <v>0.86</v>
      </c>
    </row>
    <row r="159" spans="1:7">
      <c r="A159" s="1">
        <f t="shared" si="13"/>
        <v>5080</v>
      </c>
      <c r="B159" s="1">
        <v>-3</v>
      </c>
      <c r="C159" s="1">
        <v>1</v>
      </c>
      <c r="D159" s="2">
        <v>-5</v>
      </c>
      <c r="E159" s="5">
        <v>18.940000000000001</v>
      </c>
      <c r="F159" s="5">
        <v>14.99</v>
      </c>
      <c r="G159" s="5">
        <v>1.19</v>
      </c>
    </row>
    <row r="160" spans="1:7">
      <c r="A160" s="1">
        <f t="shared" si="13"/>
        <v>5081</v>
      </c>
      <c r="B160" s="1">
        <v>-3</v>
      </c>
      <c r="C160" s="1">
        <v>1</v>
      </c>
      <c r="D160" s="2">
        <v>-6</v>
      </c>
      <c r="E160" s="5">
        <v>0.3</v>
      </c>
      <c r="F160" s="5">
        <v>0.46</v>
      </c>
      <c r="G160" s="5">
        <v>0.51</v>
      </c>
    </row>
    <row r="161" spans="1:7">
      <c r="A161" s="1">
        <f t="shared" si="13"/>
        <v>5082</v>
      </c>
      <c r="B161" s="1">
        <v>-3</v>
      </c>
      <c r="C161" s="1">
        <v>1</v>
      </c>
      <c r="D161" s="2">
        <v>-7</v>
      </c>
      <c r="E161" s="5">
        <v>0.31</v>
      </c>
      <c r="F161" s="5">
        <v>0.78</v>
      </c>
      <c r="G161" s="5">
        <v>0.66</v>
      </c>
    </row>
    <row r="162" spans="1:7">
      <c r="A162" s="1">
        <f t="shared" si="13"/>
        <v>5091</v>
      </c>
      <c r="B162" s="1">
        <v>4</v>
      </c>
      <c r="C162" s="1">
        <v>1</v>
      </c>
      <c r="D162" s="2">
        <v>-9</v>
      </c>
      <c r="E162" s="5">
        <v>0.42</v>
      </c>
      <c r="F162" s="5">
        <v>0.87</v>
      </c>
      <c r="G162" s="5">
        <v>0.47</v>
      </c>
    </row>
    <row r="163" spans="1:7">
      <c r="A163" s="1">
        <f t="shared" si="13"/>
        <v>5092</v>
      </c>
      <c r="B163" s="1">
        <v>4</v>
      </c>
      <c r="C163" s="1">
        <v>1</v>
      </c>
      <c r="D163" s="2">
        <v>-8</v>
      </c>
      <c r="E163" s="5">
        <v>1.51</v>
      </c>
      <c r="F163" s="5">
        <v>1.26</v>
      </c>
      <c r="G163" s="5">
        <v>0.43</v>
      </c>
    </row>
    <row r="164" spans="1:7">
      <c r="A164" s="1">
        <f t="shared" si="13"/>
        <v>5093</v>
      </c>
      <c r="B164" s="1">
        <v>4</v>
      </c>
      <c r="C164" s="1">
        <v>1</v>
      </c>
      <c r="D164" s="2">
        <v>-7</v>
      </c>
      <c r="E164" s="5">
        <v>13.01</v>
      </c>
      <c r="F164" s="5">
        <v>14.29</v>
      </c>
      <c r="G164" s="5">
        <v>0.92</v>
      </c>
    </row>
    <row r="165" spans="1:7">
      <c r="A165" s="1">
        <f t="shared" si="13"/>
        <v>5094</v>
      </c>
      <c r="B165" s="1">
        <v>4</v>
      </c>
      <c r="C165" s="1">
        <v>1</v>
      </c>
      <c r="D165" s="2">
        <v>-6</v>
      </c>
      <c r="E165" s="5">
        <v>11.3</v>
      </c>
      <c r="F165" s="5">
        <v>9.51</v>
      </c>
      <c r="G165" s="5">
        <v>0.63</v>
      </c>
    </row>
    <row r="166" spans="1:7">
      <c r="A166" s="1">
        <f t="shared" si="13"/>
        <v>5095</v>
      </c>
      <c r="B166" s="1">
        <v>4</v>
      </c>
      <c r="C166" s="1">
        <v>1</v>
      </c>
      <c r="D166" s="2">
        <v>-5</v>
      </c>
      <c r="E166" s="5">
        <v>30.13</v>
      </c>
      <c r="F166" s="5">
        <v>24.9</v>
      </c>
      <c r="G166" s="5">
        <v>0.6</v>
      </c>
    </row>
    <row r="167" spans="1:7">
      <c r="A167" s="1">
        <f t="shared" si="13"/>
        <v>5098</v>
      </c>
      <c r="B167" s="1">
        <v>4</v>
      </c>
      <c r="C167" s="1">
        <v>1</v>
      </c>
      <c r="D167" s="2">
        <v>-2</v>
      </c>
      <c r="E167" s="5">
        <v>66.37</v>
      </c>
      <c r="F167" s="5">
        <v>70.739999999999995</v>
      </c>
      <c r="G167" s="5">
        <v>0.82</v>
      </c>
    </row>
    <row r="168" spans="1:7">
      <c r="A168" s="1">
        <f t="shared" si="13"/>
        <v>5104</v>
      </c>
      <c r="B168" s="1">
        <v>-4</v>
      </c>
      <c r="C168" s="1">
        <v>1</v>
      </c>
      <c r="D168" s="2">
        <v>-4</v>
      </c>
      <c r="E168" s="5">
        <v>5.46</v>
      </c>
      <c r="F168" s="5">
        <v>6.45</v>
      </c>
      <c r="G168" s="5">
        <v>0.67</v>
      </c>
    </row>
    <row r="169" spans="1:7">
      <c r="A169" s="1">
        <f t="shared" si="13"/>
        <v>5105</v>
      </c>
      <c r="B169" s="1">
        <v>-4</v>
      </c>
      <c r="C169" s="1">
        <v>1</v>
      </c>
      <c r="D169" s="2">
        <v>-5</v>
      </c>
      <c r="E169" s="5">
        <v>3.39</v>
      </c>
      <c r="F169" s="5">
        <v>1.54</v>
      </c>
      <c r="G169" s="5">
        <v>0.69</v>
      </c>
    </row>
    <row r="170" spans="1:7">
      <c r="A170" s="1">
        <f t="shared" si="13"/>
        <v>5106</v>
      </c>
      <c r="B170" s="1">
        <v>-4</v>
      </c>
      <c r="C170" s="1">
        <v>1</v>
      </c>
      <c r="D170" s="2">
        <v>-6</v>
      </c>
      <c r="E170" s="5">
        <v>0.1</v>
      </c>
      <c r="F170" s="5">
        <v>0.91</v>
      </c>
      <c r="G170" s="5">
        <v>0.72</v>
      </c>
    </row>
    <row r="171" spans="1:7">
      <c r="A171" s="1">
        <f t="shared" si="13"/>
        <v>5107</v>
      </c>
      <c r="B171" s="1">
        <v>-4</v>
      </c>
      <c r="C171" s="1">
        <v>1</v>
      </c>
      <c r="D171" s="2">
        <v>-7</v>
      </c>
      <c r="E171" s="5">
        <v>0.2</v>
      </c>
      <c r="F171" s="5">
        <v>0.61</v>
      </c>
      <c r="G171" s="5">
        <v>0.75</v>
      </c>
    </row>
    <row r="172" spans="1:7">
      <c r="A172" s="1">
        <f t="shared" si="13"/>
        <v>5116</v>
      </c>
      <c r="B172" s="1">
        <v>5</v>
      </c>
      <c r="C172" s="1">
        <v>1</v>
      </c>
      <c r="D172" s="2">
        <v>-9</v>
      </c>
      <c r="E172" s="5">
        <v>0.98</v>
      </c>
      <c r="F172" s="5">
        <v>1.06</v>
      </c>
      <c r="G172" s="5">
        <v>0.61</v>
      </c>
    </row>
    <row r="173" spans="1:7">
      <c r="A173" s="1">
        <f t="shared" si="13"/>
        <v>5117</v>
      </c>
      <c r="B173" s="1">
        <v>5</v>
      </c>
      <c r="C173" s="1">
        <v>1</v>
      </c>
      <c r="D173" s="2">
        <v>-8</v>
      </c>
      <c r="E173" s="5">
        <v>0.12</v>
      </c>
      <c r="F173" s="5">
        <v>1</v>
      </c>
      <c r="G173" s="5">
        <v>0.51</v>
      </c>
    </row>
    <row r="174" spans="1:7">
      <c r="A174" s="1">
        <f t="shared" si="13"/>
        <v>5118</v>
      </c>
      <c r="B174" s="1">
        <v>5</v>
      </c>
      <c r="C174" s="1">
        <v>1</v>
      </c>
      <c r="D174" s="2">
        <v>-7</v>
      </c>
      <c r="E174" s="5">
        <v>4.63</v>
      </c>
      <c r="F174" s="5">
        <v>6.43</v>
      </c>
      <c r="G174" s="5">
        <v>0.82</v>
      </c>
    </row>
    <row r="175" spans="1:7">
      <c r="A175" s="1">
        <f t="shared" si="13"/>
        <v>5119</v>
      </c>
      <c r="B175" s="1">
        <v>5</v>
      </c>
      <c r="C175" s="1">
        <v>1</v>
      </c>
      <c r="D175" s="2">
        <v>-6</v>
      </c>
      <c r="E175" s="5">
        <v>2.23</v>
      </c>
      <c r="F175" s="5">
        <v>1.95</v>
      </c>
      <c r="G175" s="5">
        <v>0.5</v>
      </c>
    </row>
    <row r="176" spans="1:7">
      <c r="A176" s="1">
        <f t="shared" si="13"/>
        <v>5120</v>
      </c>
      <c r="B176" s="1">
        <v>5</v>
      </c>
      <c r="C176" s="1">
        <v>1</v>
      </c>
      <c r="D176" s="2">
        <v>-5</v>
      </c>
      <c r="E176" s="5">
        <v>9.69</v>
      </c>
      <c r="F176" s="5">
        <v>6</v>
      </c>
      <c r="G176" s="5">
        <v>0.57999999999999996</v>
      </c>
    </row>
    <row r="177" spans="1:7">
      <c r="A177" s="1">
        <f t="shared" si="13"/>
        <v>5124</v>
      </c>
      <c r="B177" s="1">
        <v>5</v>
      </c>
      <c r="C177" s="1">
        <v>1</v>
      </c>
      <c r="D177" s="2">
        <v>-1</v>
      </c>
      <c r="E177" s="5">
        <v>67.84</v>
      </c>
      <c r="F177" s="5">
        <v>70.92</v>
      </c>
      <c r="G177" s="5">
        <v>1.05</v>
      </c>
    </row>
    <row r="178" spans="1:7">
      <c r="A178" s="1">
        <f t="shared" si="13"/>
        <v>5128</v>
      </c>
      <c r="B178" s="1">
        <v>-5</v>
      </c>
      <c r="C178" s="1">
        <v>1</v>
      </c>
      <c r="D178" s="2">
        <v>-3</v>
      </c>
      <c r="E178" s="5">
        <v>2.59</v>
      </c>
      <c r="F178" s="5">
        <v>2.66</v>
      </c>
      <c r="G178" s="5">
        <v>0.45</v>
      </c>
    </row>
    <row r="179" spans="1:7">
      <c r="A179" s="1">
        <f t="shared" si="13"/>
        <v>5129</v>
      </c>
      <c r="B179" s="1">
        <v>-5</v>
      </c>
      <c r="C179" s="1">
        <v>1</v>
      </c>
      <c r="D179" s="2">
        <v>-4</v>
      </c>
      <c r="E179" s="5">
        <v>1.1100000000000001</v>
      </c>
      <c r="F179" s="5">
        <v>0.67</v>
      </c>
      <c r="G179" s="5">
        <v>0.37</v>
      </c>
    </row>
    <row r="180" spans="1:7">
      <c r="A180" s="1">
        <f t="shared" si="13"/>
        <v>5130</v>
      </c>
      <c r="B180" s="1">
        <v>-5</v>
      </c>
      <c r="C180" s="1">
        <v>1</v>
      </c>
      <c r="D180" s="2">
        <v>-5</v>
      </c>
      <c r="E180" s="5">
        <v>3.01</v>
      </c>
      <c r="F180" s="5">
        <v>2.21</v>
      </c>
      <c r="G180" s="5">
        <v>0.7</v>
      </c>
    </row>
    <row r="181" spans="1:7">
      <c r="A181" s="1">
        <f t="shared" si="13"/>
        <v>5131</v>
      </c>
      <c r="B181" s="1">
        <v>-5</v>
      </c>
      <c r="C181" s="1">
        <v>1</v>
      </c>
      <c r="D181" s="2">
        <v>-6</v>
      </c>
      <c r="E181" s="5">
        <v>0.1</v>
      </c>
      <c r="F181" s="5">
        <v>0.89</v>
      </c>
      <c r="G181" s="5">
        <v>0.88</v>
      </c>
    </row>
    <row r="182" spans="1:7">
      <c r="A182" s="1">
        <f t="shared" si="13"/>
        <v>5141</v>
      </c>
      <c r="B182" s="1">
        <v>6</v>
      </c>
      <c r="C182" s="1">
        <v>1</v>
      </c>
      <c r="D182" s="2">
        <v>-9</v>
      </c>
      <c r="E182" s="5">
        <v>0.72</v>
      </c>
      <c r="F182" s="5">
        <v>2.16</v>
      </c>
      <c r="G182" s="5">
        <v>0.94</v>
      </c>
    </row>
    <row r="183" spans="1:7">
      <c r="A183" s="1">
        <f t="shared" si="13"/>
        <v>5142</v>
      </c>
      <c r="B183" s="1">
        <v>6</v>
      </c>
      <c r="C183" s="1">
        <v>1</v>
      </c>
      <c r="D183" s="2">
        <v>-8</v>
      </c>
      <c r="E183" s="5">
        <v>0.87</v>
      </c>
      <c r="F183" s="5">
        <v>1.03</v>
      </c>
      <c r="G183" s="5">
        <v>0.65</v>
      </c>
    </row>
    <row r="184" spans="1:7">
      <c r="A184" s="1">
        <f t="shared" si="13"/>
        <v>5143</v>
      </c>
      <c r="B184" s="1">
        <v>6</v>
      </c>
      <c r="C184" s="1">
        <v>1</v>
      </c>
      <c r="D184" s="2">
        <v>-7</v>
      </c>
      <c r="E184" s="5">
        <v>0.9</v>
      </c>
      <c r="F184" s="5">
        <v>1.85</v>
      </c>
      <c r="G184" s="5">
        <v>0.7</v>
      </c>
    </row>
    <row r="185" spans="1:7">
      <c r="A185" s="1">
        <f t="shared" si="13"/>
        <v>5144</v>
      </c>
      <c r="B185" s="1">
        <v>6</v>
      </c>
      <c r="C185" s="1">
        <v>1</v>
      </c>
      <c r="D185" s="2">
        <v>-6</v>
      </c>
      <c r="E185" s="5">
        <v>2.21</v>
      </c>
      <c r="F185" s="5">
        <v>1.42</v>
      </c>
      <c r="G185" s="5">
        <v>0.63</v>
      </c>
    </row>
    <row r="186" spans="1:7">
      <c r="A186" s="1">
        <f t="shared" si="13"/>
        <v>5148</v>
      </c>
      <c r="B186" s="1">
        <v>6</v>
      </c>
      <c r="C186" s="1">
        <v>1</v>
      </c>
      <c r="D186" s="2">
        <v>-2</v>
      </c>
      <c r="E186" s="5">
        <v>35.15</v>
      </c>
      <c r="F186" s="5">
        <v>39.549999999999997</v>
      </c>
      <c r="G186" s="5">
        <v>1.53</v>
      </c>
    </row>
    <row r="187" spans="1:7">
      <c r="A187" s="1">
        <f t="shared" si="13"/>
        <v>5152</v>
      </c>
      <c r="B187" s="1">
        <v>-6</v>
      </c>
      <c r="C187" s="1">
        <v>1</v>
      </c>
      <c r="D187" s="2">
        <v>-2</v>
      </c>
      <c r="E187" s="5">
        <v>0.28000000000000003</v>
      </c>
      <c r="F187" s="5">
        <v>0.76</v>
      </c>
      <c r="G187" s="5">
        <v>0.71</v>
      </c>
    </row>
    <row r="188" spans="1:7">
      <c r="A188" s="1">
        <f t="shared" si="13"/>
        <v>5153</v>
      </c>
      <c r="B188" s="1">
        <v>-6</v>
      </c>
      <c r="C188" s="1">
        <v>1</v>
      </c>
      <c r="D188" s="2">
        <v>-3</v>
      </c>
      <c r="E188" s="5">
        <v>1.05</v>
      </c>
      <c r="F188" s="5">
        <v>1.21</v>
      </c>
      <c r="G188" s="5">
        <v>0.5</v>
      </c>
    </row>
    <row r="189" spans="1:7">
      <c r="A189" s="1">
        <f t="shared" si="13"/>
        <v>5154</v>
      </c>
      <c r="B189" s="1">
        <v>-6</v>
      </c>
      <c r="C189" s="1">
        <v>1</v>
      </c>
      <c r="D189" s="2">
        <v>-4</v>
      </c>
      <c r="E189" s="5">
        <v>0.74</v>
      </c>
      <c r="F189" s="5">
        <v>1.81</v>
      </c>
      <c r="G189" s="5">
        <v>0.79</v>
      </c>
    </row>
    <row r="190" spans="1:7">
      <c r="A190" s="1">
        <f t="shared" ref="A190:A253" si="14">5000*C190+ABS(25*B190+D190)</f>
        <v>5155</v>
      </c>
      <c r="B190" s="1">
        <v>-6</v>
      </c>
      <c r="C190" s="1">
        <v>1</v>
      </c>
      <c r="D190" s="2">
        <v>-5</v>
      </c>
      <c r="E190" s="5">
        <v>1.92</v>
      </c>
      <c r="F190" s="5">
        <v>0.93</v>
      </c>
      <c r="G190" s="5">
        <v>1.1100000000000001</v>
      </c>
    </row>
    <row r="191" spans="1:7">
      <c r="A191" s="1">
        <f t="shared" si="14"/>
        <v>5166</v>
      </c>
      <c r="B191" s="1">
        <v>7</v>
      </c>
      <c r="C191" s="1">
        <v>1</v>
      </c>
      <c r="D191" s="2">
        <v>-9</v>
      </c>
      <c r="E191" s="5">
        <v>0.63</v>
      </c>
      <c r="F191" s="5">
        <v>1.06</v>
      </c>
      <c r="G191" s="5">
        <v>0.8</v>
      </c>
    </row>
    <row r="192" spans="1:7">
      <c r="A192" s="1">
        <f t="shared" si="14"/>
        <v>5167</v>
      </c>
      <c r="B192" s="1">
        <v>7</v>
      </c>
      <c r="C192" s="1">
        <v>1</v>
      </c>
      <c r="D192" s="2">
        <v>-8</v>
      </c>
      <c r="E192" s="5">
        <v>0.59</v>
      </c>
      <c r="F192" s="5">
        <v>0.83</v>
      </c>
      <c r="G192" s="5">
        <v>0.56999999999999995</v>
      </c>
    </row>
    <row r="193" spans="1:7">
      <c r="A193" s="1">
        <f t="shared" si="14"/>
        <v>5168</v>
      </c>
      <c r="B193" s="1">
        <v>7</v>
      </c>
      <c r="C193" s="1">
        <v>1</v>
      </c>
      <c r="D193" s="2">
        <v>-7</v>
      </c>
      <c r="E193" s="5">
        <v>0.53</v>
      </c>
      <c r="F193" s="5">
        <v>0.87</v>
      </c>
      <c r="G193" s="5">
        <v>0.56000000000000005</v>
      </c>
    </row>
    <row r="194" spans="1:7">
      <c r="A194" s="1">
        <f t="shared" si="14"/>
        <v>5169</v>
      </c>
      <c r="B194" s="1">
        <v>7</v>
      </c>
      <c r="C194" s="1">
        <v>1</v>
      </c>
      <c r="D194" s="2">
        <v>-6</v>
      </c>
      <c r="E194" s="5">
        <v>1.21</v>
      </c>
      <c r="F194" s="5">
        <v>1.1399999999999999</v>
      </c>
      <c r="G194" s="5">
        <v>0.53</v>
      </c>
    </row>
    <row r="195" spans="1:7">
      <c r="A195" s="1">
        <f t="shared" si="14"/>
        <v>5174</v>
      </c>
      <c r="B195" s="1">
        <v>7</v>
      </c>
      <c r="C195" s="1">
        <v>1</v>
      </c>
      <c r="D195" s="2">
        <v>-1</v>
      </c>
      <c r="E195" s="5">
        <v>14.68</v>
      </c>
      <c r="F195" s="5">
        <v>11.3</v>
      </c>
      <c r="G195" s="5">
        <v>0.85</v>
      </c>
    </row>
    <row r="196" spans="1:7">
      <c r="A196" s="1">
        <f t="shared" si="14"/>
        <v>5178</v>
      </c>
      <c r="B196" s="1">
        <v>-7</v>
      </c>
      <c r="C196" s="1">
        <v>1</v>
      </c>
      <c r="D196" s="2">
        <v>-3</v>
      </c>
      <c r="E196" s="5">
        <v>1.18</v>
      </c>
      <c r="F196" s="5">
        <v>2.2400000000000002</v>
      </c>
      <c r="G196" s="5">
        <v>0.86</v>
      </c>
    </row>
    <row r="197" spans="1:7">
      <c r="A197" s="1">
        <f t="shared" si="14"/>
        <v>5179</v>
      </c>
      <c r="B197" s="1">
        <v>-7</v>
      </c>
      <c r="C197" s="1">
        <v>1</v>
      </c>
      <c r="D197" s="2">
        <v>-4</v>
      </c>
      <c r="E197" s="5">
        <v>0.15</v>
      </c>
      <c r="F197" s="5">
        <v>1.56</v>
      </c>
      <c r="G197" s="5">
        <v>0.88</v>
      </c>
    </row>
    <row r="198" spans="1:7">
      <c r="A198" s="1">
        <f t="shared" si="14"/>
        <v>5192</v>
      </c>
      <c r="B198" s="1">
        <v>8</v>
      </c>
      <c r="C198" s="1">
        <v>1</v>
      </c>
      <c r="D198" s="2">
        <v>-8</v>
      </c>
      <c r="E198" s="5">
        <v>0.17</v>
      </c>
      <c r="F198" s="5">
        <v>0.6</v>
      </c>
      <c r="G198" s="5">
        <v>0.74</v>
      </c>
    </row>
    <row r="199" spans="1:7">
      <c r="A199" s="1">
        <f t="shared" si="14"/>
        <v>5193</v>
      </c>
      <c r="B199" s="1">
        <v>8</v>
      </c>
      <c r="C199" s="1">
        <v>1</v>
      </c>
      <c r="D199" s="2">
        <v>-7</v>
      </c>
      <c r="E199" s="5">
        <v>0.86</v>
      </c>
      <c r="F199" s="5">
        <v>1.31</v>
      </c>
      <c r="G199" s="5">
        <v>0.64</v>
      </c>
    </row>
    <row r="200" spans="1:7">
      <c r="A200" s="1">
        <f t="shared" si="14"/>
        <v>5194</v>
      </c>
      <c r="B200" s="1">
        <v>8</v>
      </c>
      <c r="C200" s="1">
        <v>1</v>
      </c>
      <c r="D200" s="2">
        <v>-6</v>
      </c>
      <c r="E200" s="5">
        <v>2.97</v>
      </c>
      <c r="F200" s="5">
        <v>2.15</v>
      </c>
      <c r="G200" s="5">
        <v>0.78</v>
      </c>
    </row>
    <row r="201" spans="1:7">
      <c r="A201" s="1">
        <f t="shared" si="14"/>
        <v>5218</v>
      </c>
      <c r="B201" s="1">
        <v>9</v>
      </c>
      <c r="C201" s="1">
        <v>1</v>
      </c>
      <c r="D201" s="2">
        <v>-7</v>
      </c>
      <c r="E201" s="5">
        <v>2.11</v>
      </c>
      <c r="F201" s="5">
        <v>1.88</v>
      </c>
      <c r="G201" s="5">
        <v>0.91</v>
      </c>
    </row>
    <row r="202" spans="1:7">
      <c r="A202" s="1">
        <f t="shared" si="14"/>
        <v>5219</v>
      </c>
      <c r="B202" s="1">
        <v>9</v>
      </c>
      <c r="C202" s="1">
        <v>1</v>
      </c>
      <c r="D202" s="2">
        <v>-6</v>
      </c>
      <c r="E202" s="5">
        <v>0.5</v>
      </c>
      <c r="F202" s="5">
        <v>0.99</v>
      </c>
      <c r="G202" s="5">
        <v>0.73</v>
      </c>
    </row>
    <row r="203" spans="1:7">
      <c r="A203" s="1">
        <f t="shared" si="14"/>
        <v>10004</v>
      </c>
      <c r="B203" s="1">
        <v>0</v>
      </c>
      <c r="C203" s="1">
        <v>2</v>
      </c>
      <c r="D203" s="2">
        <v>-4</v>
      </c>
      <c r="E203" s="5">
        <v>28.58</v>
      </c>
      <c r="F203" s="5">
        <v>33.33</v>
      </c>
      <c r="G203" s="5">
        <v>0.72</v>
      </c>
    </row>
    <row r="204" spans="1:7">
      <c r="A204" s="1">
        <f t="shared" si="14"/>
        <v>10005</v>
      </c>
      <c r="B204" s="1">
        <v>0</v>
      </c>
      <c r="C204" s="1">
        <v>2</v>
      </c>
      <c r="D204" s="2">
        <v>-5</v>
      </c>
      <c r="E204" s="5">
        <v>15.65</v>
      </c>
      <c r="F204" s="5">
        <v>16.47</v>
      </c>
      <c r="G204" s="5">
        <v>0.84</v>
      </c>
    </row>
    <row r="205" spans="1:7">
      <c r="A205" s="1">
        <f t="shared" si="14"/>
        <v>10006</v>
      </c>
      <c r="B205" s="1">
        <v>0</v>
      </c>
      <c r="C205" s="1">
        <v>2</v>
      </c>
      <c r="D205" s="2">
        <v>-6</v>
      </c>
      <c r="E205" s="5">
        <v>9.42</v>
      </c>
      <c r="F205" s="5">
        <v>10.5</v>
      </c>
      <c r="G205" s="5">
        <v>0.85</v>
      </c>
    </row>
    <row r="206" spans="1:7">
      <c r="A206" s="1">
        <f t="shared" si="14"/>
        <v>10007</v>
      </c>
      <c r="B206" s="1">
        <v>0</v>
      </c>
      <c r="C206" s="1">
        <v>2</v>
      </c>
      <c r="D206" s="2">
        <v>-7</v>
      </c>
      <c r="E206" s="5">
        <v>1.6</v>
      </c>
      <c r="F206" s="5">
        <v>2.77</v>
      </c>
      <c r="G206" s="5">
        <v>0.81</v>
      </c>
    </row>
    <row r="207" spans="1:7">
      <c r="A207" s="1">
        <f t="shared" si="14"/>
        <v>10008</v>
      </c>
      <c r="B207" s="1">
        <v>0</v>
      </c>
      <c r="C207" s="1">
        <v>2</v>
      </c>
      <c r="D207" s="2">
        <v>-8</v>
      </c>
      <c r="E207" s="5">
        <v>1.04</v>
      </c>
      <c r="F207" s="5">
        <v>0.95</v>
      </c>
      <c r="G207" s="5">
        <v>0.7</v>
      </c>
    </row>
    <row r="208" spans="1:7">
      <c r="A208" s="1">
        <f t="shared" si="14"/>
        <v>10016</v>
      </c>
      <c r="B208" s="1">
        <v>1</v>
      </c>
      <c r="C208" s="1">
        <v>2</v>
      </c>
      <c r="D208" s="2">
        <v>-9</v>
      </c>
      <c r="E208" s="5">
        <v>0.48</v>
      </c>
      <c r="F208" s="5">
        <v>1.65</v>
      </c>
      <c r="G208" s="5">
        <v>0.85</v>
      </c>
    </row>
    <row r="209" spans="1:7">
      <c r="A209" s="1">
        <f t="shared" si="14"/>
        <v>10017</v>
      </c>
      <c r="B209" s="1">
        <v>1</v>
      </c>
      <c r="C209" s="1">
        <v>2</v>
      </c>
      <c r="D209" s="2">
        <v>-8</v>
      </c>
      <c r="E209" s="5">
        <v>2.78</v>
      </c>
      <c r="F209" s="5">
        <v>2.62</v>
      </c>
      <c r="G209" s="5">
        <v>0.87</v>
      </c>
    </row>
    <row r="210" spans="1:7">
      <c r="A210" s="1">
        <f t="shared" si="14"/>
        <v>10018</v>
      </c>
      <c r="B210" s="1">
        <v>1</v>
      </c>
      <c r="C210" s="1">
        <v>2</v>
      </c>
      <c r="D210" s="2">
        <v>-7</v>
      </c>
      <c r="E210" s="5">
        <v>2.0699999999999998</v>
      </c>
      <c r="F210" s="5">
        <v>1.18</v>
      </c>
      <c r="G210" s="5">
        <v>0.64</v>
      </c>
    </row>
    <row r="211" spans="1:7">
      <c r="A211" s="1">
        <f t="shared" si="14"/>
        <v>10019</v>
      </c>
      <c r="B211" s="1">
        <v>1</v>
      </c>
      <c r="C211" s="1">
        <v>2</v>
      </c>
      <c r="D211" s="2">
        <v>-6</v>
      </c>
      <c r="E211" s="5">
        <v>2.12</v>
      </c>
      <c r="F211" s="5">
        <v>2.56</v>
      </c>
      <c r="G211" s="5">
        <v>0.49</v>
      </c>
    </row>
    <row r="212" spans="1:7">
      <c r="A212" s="1">
        <f t="shared" si="14"/>
        <v>10020</v>
      </c>
      <c r="B212" s="1">
        <v>1</v>
      </c>
      <c r="C212" s="1">
        <v>2</v>
      </c>
      <c r="D212" s="2">
        <v>-5</v>
      </c>
      <c r="E212" s="5">
        <v>14.06</v>
      </c>
      <c r="F212" s="5">
        <v>16.32</v>
      </c>
      <c r="G212" s="5">
        <v>0.82</v>
      </c>
    </row>
    <row r="213" spans="1:7">
      <c r="A213" s="1">
        <f t="shared" si="14"/>
        <v>10021</v>
      </c>
      <c r="B213" s="1">
        <v>1</v>
      </c>
      <c r="C213" s="1">
        <v>2</v>
      </c>
      <c r="D213" s="2">
        <v>-4</v>
      </c>
      <c r="E213" s="5">
        <v>7.38</v>
      </c>
      <c r="F213" s="5">
        <v>6.9</v>
      </c>
      <c r="G213" s="5">
        <v>0.42</v>
      </c>
    </row>
    <row r="214" spans="1:7">
      <c r="A214" s="1">
        <f t="shared" si="14"/>
        <v>10033</v>
      </c>
      <c r="B214" s="1">
        <v>-1</v>
      </c>
      <c r="C214" s="1">
        <v>2</v>
      </c>
      <c r="D214" s="2">
        <v>-8</v>
      </c>
      <c r="E214" s="5">
        <v>0.42</v>
      </c>
      <c r="F214" s="5">
        <v>1.3</v>
      </c>
      <c r="G214" s="5">
        <v>0.82</v>
      </c>
    </row>
    <row r="215" spans="1:7">
      <c r="A215" s="1">
        <f t="shared" si="14"/>
        <v>10041</v>
      </c>
      <c r="B215" s="1">
        <v>2</v>
      </c>
      <c r="C215" s="1">
        <v>2</v>
      </c>
      <c r="D215" s="2">
        <v>-9</v>
      </c>
      <c r="E215" s="5">
        <v>0.33</v>
      </c>
      <c r="F215" s="5">
        <v>1.1399999999999999</v>
      </c>
      <c r="G215" s="5">
        <v>0.8</v>
      </c>
    </row>
    <row r="216" spans="1:7">
      <c r="A216" s="1">
        <f t="shared" si="14"/>
        <v>10042</v>
      </c>
      <c r="B216" s="1">
        <v>2</v>
      </c>
      <c r="C216" s="1">
        <v>2</v>
      </c>
      <c r="D216" s="2">
        <v>-8</v>
      </c>
      <c r="E216" s="5">
        <v>1.1200000000000001</v>
      </c>
      <c r="F216" s="5">
        <v>1.74</v>
      </c>
      <c r="G216" s="5">
        <v>0.56000000000000005</v>
      </c>
    </row>
    <row r="217" spans="1:7">
      <c r="A217" s="1">
        <f t="shared" si="14"/>
        <v>10043</v>
      </c>
      <c r="B217" s="1">
        <v>2</v>
      </c>
      <c r="C217" s="1">
        <v>2</v>
      </c>
      <c r="D217" s="2">
        <v>-7</v>
      </c>
      <c r="E217" s="5">
        <v>0.66</v>
      </c>
      <c r="F217" s="5">
        <v>0.81</v>
      </c>
      <c r="G217" s="5">
        <v>0.37</v>
      </c>
    </row>
    <row r="218" spans="1:7">
      <c r="A218" s="1">
        <f t="shared" si="14"/>
        <v>10044</v>
      </c>
      <c r="B218" s="1">
        <v>2</v>
      </c>
      <c r="C218" s="1">
        <v>2</v>
      </c>
      <c r="D218" s="2">
        <v>-6</v>
      </c>
      <c r="E218" s="5">
        <v>2.36</v>
      </c>
      <c r="F218" s="5">
        <v>2.82</v>
      </c>
      <c r="G218" s="5">
        <v>0.41</v>
      </c>
    </row>
    <row r="219" spans="1:7">
      <c r="A219" s="1">
        <f t="shared" si="14"/>
        <v>10045</v>
      </c>
      <c r="B219" s="1">
        <v>2</v>
      </c>
      <c r="C219" s="1">
        <v>2</v>
      </c>
      <c r="D219" s="2">
        <v>-5</v>
      </c>
      <c r="E219" s="5">
        <v>7.2</v>
      </c>
      <c r="F219" s="5">
        <v>8.4700000000000006</v>
      </c>
      <c r="G219" s="5">
        <v>0.41</v>
      </c>
    </row>
    <row r="220" spans="1:7">
      <c r="A220" s="1">
        <f t="shared" si="14"/>
        <v>10054</v>
      </c>
      <c r="B220" s="1">
        <v>-2</v>
      </c>
      <c r="C220" s="1">
        <v>2</v>
      </c>
      <c r="D220" s="2">
        <v>-4</v>
      </c>
      <c r="E220" s="5">
        <v>22.2</v>
      </c>
      <c r="F220" s="5">
        <v>20.97</v>
      </c>
      <c r="G220" s="5">
        <v>1.17</v>
      </c>
    </row>
    <row r="221" spans="1:7">
      <c r="A221" s="1">
        <f t="shared" si="14"/>
        <v>10057</v>
      </c>
      <c r="B221" s="1">
        <v>-2</v>
      </c>
      <c r="C221" s="1">
        <v>2</v>
      </c>
      <c r="D221" s="2">
        <v>-7</v>
      </c>
      <c r="E221" s="5">
        <v>0.25</v>
      </c>
      <c r="F221" s="5">
        <v>1.38</v>
      </c>
      <c r="G221" s="5">
        <v>0.69</v>
      </c>
    </row>
    <row r="222" spans="1:7">
      <c r="A222" s="1">
        <f t="shared" si="14"/>
        <v>10058</v>
      </c>
      <c r="B222" s="1">
        <v>-2</v>
      </c>
      <c r="C222" s="1">
        <v>2</v>
      </c>
      <c r="D222" s="2">
        <v>-8</v>
      </c>
      <c r="E222" s="5">
        <v>0.17</v>
      </c>
      <c r="F222" s="5">
        <v>1.08</v>
      </c>
      <c r="G222" s="5">
        <v>0.89</v>
      </c>
    </row>
    <row r="223" spans="1:7">
      <c r="A223" s="1">
        <f t="shared" si="14"/>
        <v>10066</v>
      </c>
      <c r="B223" s="1">
        <v>3</v>
      </c>
      <c r="C223" s="1">
        <v>2</v>
      </c>
      <c r="D223" s="2">
        <v>-9</v>
      </c>
      <c r="E223" s="5">
        <v>0.01</v>
      </c>
      <c r="F223" s="5">
        <v>1.03</v>
      </c>
      <c r="G223" s="5">
        <v>0.52</v>
      </c>
    </row>
    <row r="224" spans="1:7">
      <c r="A224" s="1">
        <f t="shared" si="14"/>
        <v>10067</v>
      </c>
      <c r="B224" s="1">
        <v>3</v>
      </c>
      <c r="C224" s="1">
        <v>2</v>
      </c>
      <c r="D224" s="2">
        <v>-8</v>
      </c>
      <c r="E224" s="5">
        <v>0.55000000000000004</v>
      </c>
      <c r="F224" s="5">
        <v>0.63</v>
      </c>
      <c r="G224" s="5">
        <v>0.4</v>
      </c>
    </row>
    <row r="225" spans="1:7">
      <c r="A225" s="1">
        <f t="shared" si="14"/>
        <v>10068</v>
      </c>
      <c r="B225" s="1">
        <v>3</v>
      </c>
      <c r="C225" s="1">
        <v>2</v>
      </c>
      <c r="D225" s="2">
        <v>-7</v>
      </c>
      <c r="E225" s="5">
        <v>2.4300000000000002</v>
      </c>
      <c r="F225" s="5">
        <v>2.39</v>
      </c>
      <c r="G225" s="5">
        <v>0.57999999999999996</v>
      </c>
    </row>
    <row r="226" spans="1:7">
      <c r="A226" s="1">
        <f t="shared" si="14"/>
        <v>10069</v>
      </c>
      <c r="B226" s="1">
        <v>3</v>
      </c>
      <c r="C226" s="1">
        <v>2</v>
      </c>
      <c r="D226" s="2">
        <v>-6</v>
      </c>
      <c r="E226" s="5">
        <v>31.56</v>
      </c>
      <c r="F226" s="5">
        <v>39</v>
      </c>
      <c r="G226" s="5">
        <v>0.81</v>
      </c>
    </row>
    <row r="227" spans="1:7">
      <c r="A227" s="1">
        <f t="shared" si="14"/>
        <v>10070</v>
      </c>
      <c r="B227" s="1">
        <v>3</v>
      </c>
      <c r="C227" s="1">
        <v>2</v>
      </c>
      <c r="D227" s="2">
        <v>-5</v>
      </c>
      <c r="E227" s="5">
        <v>49.21</v>
      </c>
      <c r="F227" s="5">
        <v>54.07</v>
      </c>
      <c r="G227" s="5">
        <v>0.73</v>
      </c>
    </row>
    <row r="228" spans="1:7">
      <c r="A228" s="1">
        <f t="shared" si="14"/>
        <v>10081</v>
      </c>
      <c r="B228" s="1">
        <v>-3</v>
      </c>
      <c r="C228" s="1">
        <v>2</v>
      </c>
      <c r="D228" s="2">
        <v>-6</v>
      </c>
      <c r="E228" s="5">
        <v>1.25</v>
      </c>
      <c r="F228" s="5">
        <v>1.44</v>
      </c>
      <c r="G228" s="5">
        <v>0.61</v>
      </c>
    </row>
    <row r="229" spans="1:7">
      <c r="A229" s="1">
        <f t="shared" si="14"/>
        <v>10082</v>
      </c>
      <c r="B229" s="1">
        <v>-3</v>
      </c>
      <c r="C229" s="1">
        <v>2</v>
      </c>
      <c r="D229" s="2">
        <v>-7</v>
      </c>
      <c r="E229" s="5">
        <v>0.32</v>
      </c>
      <c r="F229" s="5">
        <v>1.25</v>
      </c>
      <c r="G229" s="5">
        <v>0.73</v>
      </c>
    </row>
    <row r="230" spans="1:7">
      <c r="A230" s="1">
        <f t="shared" si="14"/>
        <v>10091</v>
      </c>
      <c r="B230" s="1">
        <v>4</v>
      </c>
      <c r="C230" s="1">
        <v>2</v>
      </c>
      <c r="D230" s="2">
        <v>-9</v>
      </c>
      <c r="E230" s="5">
        <v>0.94</v>
      </c>
      <c r="F230" s="5">
        <v>1.38</v>
      </c>
      <c r="G230" s="5">
        <v>0.56000000000000005</v>
      </c>
    </row>
    <row r="231" spans="1:7">
      <c r="A231" s="1">
        <f t="shared" si="14"/>
        <v>10092</v>
      </c>
      <c r="B231" s="1">
        <v>4</v>
      </c>
      <c r="C231" s="1">
        <v>2</v>
      </c>
      <c r="D231" s="2">
        <v>-8</v>
      </c>
      <c r="E231" s="5">
        <v>2.37</v>
      </c>
      <c r="F231" s="5">
        <v>2.2799999999999998</v>
      </c>
      <c r="G231" s="5">
        <v>0.66</v>
      </c>
    </row>
    <row r="232" spans="1:7">
      <c r="A232" s="1">
        <f t="shared" si="14"/>
        <v>10093</v>
      </c>
      <c r="B232" s="1">
        <v>4</v>
      </c>
      <c r="C232" s="1">
        <v>2</v>
      </c>
      <c r="D232" s="2">
        <v>-7</v>
      </c>
      <c r="E232" s="5">
        <v>1.7</v>
      </c>
      <c r="F232" s="5">
        <v>1.98</v>
      </c>
      <c r="G232" s="5">
        <v>0.47</v>
      </c>
    </row>
    <row r="233" spans="1:7">
      <c r="A233" s="1">
        <f t="shared" si="14"/>
        <v>10094</v>
      </c>
      <c r="B233" s="1">
        <v>4</v>
      </c>
      <c r="C233" s="1">
        <v>2</v>
      </c>
      <c r="D233" s="2">
        <v>-6</v>
      </c>
      <c r="E233" s="5">
        <v>15.48</v>
      </c>
      <c r="F233" s="5">
        <v>14.85</v>
      </c>
      <c r="G233" s="5">
        <v>0.7</v>
      </c>
    </row>
    <row r="234" spans="1:7">
      <c r="A234" s="1">
        <f t="shared" si="14"/>
        <v>10095</v>
      </c>
      <c r="B234" s="1">
        <v>4</v>
      </c>
      <c r="C234" s="1">
        <v>2</v>
      </c>
      <c r="D234" s="2">
        <v>-5</v>
      </c>
      <c r="E234" s="5">
        <v>26.48</v>
      </c>
      <c r="F234" s="5">
        <v>29.42</v>
      </c>
      <c r="G234" s="5">
        <v>0.74</v>
      </c>
    </row>
    <row r="235" spans="1:7">
      <c r="A235" s="1">
        <f t="shared" si="14"/>
        <v>10098</v>
      </c>
      <c r="B235" s="1">
        <v>4</v>
      </c>
      <c r="C235" s="1">
        <v>2</v>
      </c>
      <c r="D235" s="2">
        <v>-2</v>
      </c>
      <c r="E235" s="5">
        <v>6.76</v>
      </c>
      <c r="F235" s="5">
        <v>3.69</v>
      </c>
      <c r="G235" s="5">
        <v>0.49</v>
      </c>
    </row>
    <row r="236" spans="1:7">
      <c r="A236" s="1">
        <f t="shared" si="14"/>
        <v>10099</v>
      </c>
      <c r="B236" s="1">
        <v>4</v>
      </c>
      <c r="C236" s="1">
        <v>2</v>
      </c>
      <c r="D236" s="2">
        <v>-1</v>
      </c>
      <c r="E236" s="5">
        <v>0.7</v>
      </c>
      <c r="F236" s="5">
        <v>0.54</v>
      </c>
      <c r="G236" s="5">
        <v>0.26</v>
      </c>
    </row>
    <row r="237" spans="1:7">
      <c r="A237" s="1">
        <f t="shared" si="14"/>
        <v>10101</v>
      </c>
      <c r="B237" s="1">
        <v>-4</v>
      </c>
      <c r="C237" s="1">
        <v>2</v>
      </c>
      <c r="D237" s="2">
        <v>-1</v>
      </c>
      <c r="E237" s="5">
        <v>28.91</v>
      </c>
      <c r="F237" s="5">
        <v>34.33</v>
      </c>
      <c r="G237" s="5">
        <v>1.1499999999999999</v>
      </c>
    </row>
    <row r="238" spans="1:7">
      <c r="A238" s="1">
        <f t="shared" si="14"/>
        <v>10105</v>
      </c>
      <c r="B238" s="1">
        <v>-4</v>
      </c>
      <c r="C238" s="1">
        <v>2</v>
      </c>
      <c r="D238" s="2">
        <v>-5</v>
      </c>
      <c r="E238" s="5">
        <v>0.23</v>
      </c>
      <c r="F238" s="5">
        <v>0.64</v>
      </c>
      <c r="G238" s="5">
        <v>0.45</v>
      </c>
    </row>
    <row r="239" spans="1:7">
      <c r="A239" s="1">
        <f t="shared" si="14"/>
        <v>10106</v>
      </c>
      <c r="B239" s="1">
        <v>-4</v>
      </c>
      <c r="C239" s="1">
        <v>2</v>
      </c>
      <c r="D239" s="2">
        <v>-6</v>
      </c>
      <c r="E239" s="5">
        <v>0.43</v>
      </c>
      <c r="F239" s="5">
        <v>0.87</v>
      </c>
      <c r="G239" s="5">
        <v>0.56999999999999995</v>
      </c>
    </row>
    <row r="240" spans="1:7">
      <c r="A240" s="1">
        <f t="shared" si="14"/>
        <v>10116</v>
      </c>
      <c r="B240" s="1">
        <v>5</v>
      </c>
      <c r="C240" s="1">
        <v>2</v>
      </c>
      <c r="D240" s="2">
        <v>-9</v>
      </c>
      <c r="E240" s="5">
        <v>0.51</v>
      </c>
      <c r="F240" s="5">
        <v>1.05</v>
      </c>
      <c r="G240" s="5">
        <v>0.65</v>
      </c>
    </row>
    <row r="241" spans="1:7">
      <c r="A241" s="1">
        <f t="shared" si="14"/>
        <v>10117</v>
      </c>
      <c r="B241" s="1">
        <v>5</v>
      </c>
      <c r="C241" s="1">
        <v>2</v>
      </c>
      <c r="D241" s="2">
        <v>-8</v>
      </c>
      <c r="E241" s="5">
        <v>3.02</v>
      </c>
      <c r="F241" s="5">
        <v>3.07</v>
      </c>
      <c r="G241" s="5">
        <v>0.71</v>
      </c>
    </row>
    <row r="242" spans="1:7">
      <c r="A242" s="1">
        <f t="shared" si="14"/>
        <v>10118</v>
      </c>
      <c r="B242" s="1">
        <v>5</v>
      </c>
      <c r="C242" s="1">
        <v>2</v>
      </c>
      <c r="D242" s="2">
        <v>-7</v>
      </c>
      <c r="E242" s="5">
        <v>1.87</v>
      </c>
      <c r="F242" s="5">
        <v>2.88</v>
      </c>
      <c r="G242" s="5">
        <v>0.74</v>
      </c>
    </row>
    <row r="243" spans="1:7">
      <c r="A243" s="1">
        <f t="shared" si="14"/>
        <v>10119</v>
      </c>
      <c r="B243" s="1">
        <v>5</v>
      </c>
      <c r="C243" s="1">
        <v>2</v>
      </c>
      <c r="D243" s="2">
        <v>-6</v>
      </c>
      <c r="E243" s="5">
        <v>1.38</v>
      </c>
      <c r="F243" s="5">
        <v>0.79</v>
      </c>
      <c r="G243" s="5">
        <v>0.34</v>
      </c>
    </row>
    <row r="244" spans="1:7">
      <c r="A244" s="1">
        <f t="shared" si="14"/>
        <v>10120</v>
      </c>
      <c r="B244" s="1">
        <v>5</v>
      </c>
      <c r="C244" s="1">
        <v>2</v>
      </c>
      <c r="D244" s="2">
        <v>-5</v>
      </c>
      <c r="E244" s="5">
        <v>4.7699999999999996</v>
      </c>
      <c r="F244" s="5">
        <v>3.22</v>
      </c>
      <c r="G244" s="5">
        <v>0.5</v>
      </c>
    </row>
    <row r="245" spans="1:7">
      <c r="A245" s="1">
        <f t="shared" si="14"/>
        <v>10125</v>
      </c>
      <c r="B245" s="1">
        <v>5</v>
      </c>
      <c r="C245" s="1">
        <v>2</v>
      </c>
      <c r="D245" s="2">
        <v>0</v>
      </c>
      <c r="E245" s="5">
        <v>44.41</v>
      </c>
      <c r="F245" s="5">
        <v>52.57</v>
      </c>
      <c r="G245" s="5">
        <v>1.18</v>
      </c>
    </row>
    <row r="246" spans="1:7">
      <c r="A246" s="1">
        <f t="shared" si="14"/>
        <v>10128</v>
      </c>
      <c r="B246" s="1">
        <v>-5</v>
      </c>
      <c r="C246" s="1">
        <v>2</v>
      </c>
      <c r="D246" s="2">
        <v>-3</v>
      </c>
      <c r="E246" s="5">
        <v>2.95</v>
      </c>
      <c r="F246" s="5">
        <v>2.89</v>
      </c>
      <c r="G246" s="5">
        <v>0.65</v>
      </c>
    </row>
    <row r="247" spans="1:7">
      <c r="A247" s="1">
        <f t="shared" si="14"/>
        <v>10129</v>
      </c>
      <c r="B247" s="1">
        <v>-5</v>
      </c>
      <c r="C247" s="1">
        <v>2</v>
      </c>
      <c r="D247" s="2">
        <v>-4</v>
      </c>
      <c r="E247" s="5">
        <v>2.61</v>
      </c>
      <c r="F247" s="5">
        <v>1.83</v>
      </c>
      <c r="G247" s="5">
        <v>0.78</v>
      </c>
    </row>
    <row r="248" spans="1:7">
      <c r="A248" s="1">
        <f t="shared" si="14"/>
        <v>10130</v>
      </c>
      <c r="B248" s="1">
        <v>-5</v>
      </c>
      <c r="C248" s="1">
        <v>2</v>
      </c>
      <c r="D248" s="2">
        <v>-5</v>
      </c>
      <c r="E248" s="5">
        <v>0.37</v>
      </c>
      <c r="F248" s="5">
        <v>0.33</v>
      </c>
      <c r="G248" s="5">
        <v>0.53</v>
      </c>
    </row>
    <row r="249" spans="1:7">
      <c r="A249" s="1">
        <f t="shared" si="14"/>
        <v>10141</v>
      </c>
      <c r="B249" s="1">
        <v>6</v>
      </c>
      <c r="C249" s="1">
        <v>2</v>
      </c>
      <c r="D249" s="2">
        <v>-9</v>
      </c>
      <c r="E249" s="5">
        <v>0.28999999999999998</v>
      </c>
      <c r="F249" s="5">
        <v>1.77</v>
      </c>
      <c r="G249" s="5">
        <v>0.86</v>
      </c>
    </row>
    <row r="250" spans="1:7">
      <c r="A250" s="1">
        <f t="shared" si="14"/>
        <v>10142</v>
      </c>
      <c r="B250" s="1">
        <v>6</v>
      </c>
      <c r="C250" s="1">
        <v>2</v>
      </c>
      <c r="D250" s="2">
        <v>-8</v>
      </c>
      <c r="E250" s="5">
        <v>0.16</v>
      </c>
      <c r="F250" s="5">
        <v>0.63</v>
      </c>
      <c r="G250" s="5">
        <v>0.62</v>
      </c>
    </row>
    <row r="251" spans="1:7">
      <c r="A251" s="1">
        <f t="shared" si="14"/>
        <v>10143</v>
      </c>
      <c r="B251" s="1">
        <v>6</v>
      </c>
      <c r="C251" s="1">
        <v>2</v>
      </c>
      <c r="D251" s="2">
        <v>-7</v>
      </c>
      <c r="E251" s="5">
        <v>1.1299999999999999</v>
      </c>
      <c r="F251" s="5">
        <v>1.64</v>
      </c>
      <c r="G251" s="5">
        <v>0.67</v>
      </c>
    </row>
    <row r="252" spans="1:7">
      <c r="A252" s="1">
        <f t="shared" si="14"/>
        <v>10144</v>
      </c>
      <c r="B252" s="1">
        <v>6</v>
      </c>
      <c r="C252" s="1">
        <v>2</v>
      </c>
      <c r="D252" s="2">
        <v>-6</v>
      </c>
      <c r="E252" s="5">
        <v>0.24</v>
      </c>
      <c r="F252" s="5">
        <v>0.48</v>
      </c>
      <c r="G252" s="5">
        <v>0.34</v>
      </c>
    </row>
    <row r="253" spans="1:7">
      <c r="A253" s="1">
        <f t="shared" si="14"/>
        <v>10145</v>
      </c>
      <c r="B253" s="1">
        <v>6</v>
      </c>
      <c r="C253" s="1">
        <v>2</v>
      </c>
      <c r="D253" s="2">
        <v>-5</v>
      </c>
      <c r="E253" s="5">
        <v>1.55</v>
      </c>
      <c r="F253" s="5">
        <v>2.08</v>
      </c>
      <c r="G253" s="5">
        <v>0.55000000000000004</v>
      </c>
    </row>
    <row r="254" spans="1:7">
      <c r="A254" s="1">
        <f t="shared" ref="A254:A317" si="15">5000*C254+ABS(25*B254+D254)</f>
        <v>10147</v>
      </c>
      <c r="B254" s="1">
        <v>6</v>
      </c>
      <c r="C254" s="1">
        <v>2</v>
      </c>
      <c r="D254" s="2">
        <v>-3</v>
      </c>
      <c r="E254" s="5">
        <v>35.31</v>
      </c>
      <c r="F254" s="5">
        <v>33.020000000000003</v>
      </c>
      <c r="G254" s="5">
        <v>1.08</v>
      </c>
    </row>
    <row r="255" spans="1:7">
      <c r="A255" s="1">
        <f t="shared" si="15"/>
        <v>10153</v>
      </c>
      <c r="B255" s="1">
        <v>-6</v>
      </c>
      <c r="C255" s="1">
        <v>2</v>
      </c>
      <c r="D255" s="2">
        <v>-3</v>
      </c>
      <c r="E255" s="5">
        <v>1.33</v>
      </c>
      <c r="F255" s="5">
        <v>1.53</v>
      </c>
      <c r="G255" s="5">
        <v>0.7</v>
      </c>
    </row>
    <row r="256" spans="1:7">
      <c r="A256" s="1">
        <f t="shared" si="15"/>
        <v>10154</v>
      </c>
      <c r="B256" s="1">
        <v>-6</v>
      </c>
      <c r="C256" s="1">
        <v>2</v>
      </c>
      <c r="D256" s="2">
        <v>-4</v>
      </c>
      <c r="E256" s="5">
        <v>0.98</v>
      </c>
      <c r="F256" s="5">
        <v>1.0900000000000001</v>
      </c>
      <c r="G256" s="5">
        <v>0.8</v>
      </c>
    </row>
    <row r="257" spans="1:7">
      <c r="A257" s="1">
        <f t="shared" si="15"/>
        <v>10167</v>
      </c>
      <c r="B257" s="1">
        <v>7</v>
      </c>
      <c r="C257" s="1">
        <v>2</v>
      </c>
      <c r="D257" s="2">
        <v>-8</v>
      </c>
      <c r="E257" s="5">
        <v>0.16</v>
      </c>
      <c r="F257" s="5">
        <v>0.62</v>
      </c>
      <c r="G257" s="5">
        <v>0.63</v>
      </c>
    </row>
    <row r="258" spans="1:7">
      <c r="A258" s="1">
        <f t="shared" si="15"/>
        <v>10168</v>
      </c>
      <c r="B258" s="1">
        <v>7</v>
      </c>
      <c r="C258" s="1">
        <v>2</v>
      </c>
      <c r="D258" s="2">
        <v>-7</v>
      </c>
      <c r="E258" s="5">
        <v>0.93</v>
      </c>
      <c r="F258" s="5">
        <v>1.53</v>
      </c>
      <c r="G258" s="5">
        <v>0.74</v>
      </c>
    </row>
    <row r="259" spans="1:7">
      <c r="A259" s="1">
        <f t="shared" si="15"/>
        <v>10169</v>
      </c>
      <c r="B259" s="1">
        <v>7</v>
      </c>
      <c r="C259" s="1">
        <v>2</v>
      </c>
      <c r="D259" s="2">
        <v>-6</v>
      </c>
      <c r="E259" s="5">
        <v>1.51</v>
      </c>
      <c r="F259" s="5">
        <v>1.27</v>
      </c>
      <c r="G259" s="5">
        <v>0.52</v>
      </c>
    </row>
    <row r="260" spans="1:7">
      <c r="A260" s="1">
        <f t="shared" si="15"/>
        <v>10170</v>
      </c>
      <c r="B260" s="1">
        <v>7</v>
      </c>
      <c r="C260" s="1">
        <v>2</v>
      </c>
      <c r="D260" s="2">
        <v>-5</v>
      </c>
      <c r="E260" s="5">
        <v>7.77</v>
      </c>
      <c r="F260" s="5">
        <v>7.75</v>
      </c>
      <c r="G260" s="5">
        <v>1.05</v>
      </c>
    </row>
    <row r="261" spans="1:7">
      <c r="A261" s="1">
        <f t="shared" si="15"/>
        <v>10176</v>
      </c>
      <c r="B261" s="1">
        <v>7</v>
      </c>
      <c r="C261" s="1">
        <v>2</v>
      </c>
      <c r="D261" s="2">
        <v>1</v>
      </c>
      <c r="E261" s="5">
        <v>2.27</v>
      </c>
      <c r="F261" s="5">
        <v>2.67</v>
      </c>
      <c r="G261" s="5">
        <v>0.85</v>
      </c>
    </row>
    <row r="262" spans="1:7">
      <c r="A262" s="1">
        <f t="shared" si="15"/>
        <v>10192</v>
      </c>
      <c r="B262" s="1">
        <v>8</v>
      </c>
      <c r="C262" s="1">
        <v>2</v>
      </c>
      <c r="D262" s="2">
        <v>-8</v>
      </c>
      <c r="E262" s="5">
        <v>0.66</v>
      </c>
      <c r="F262" s="5">
        <v>0.92</v>
      </c>
      <c r="G262" s="5">
        <v>0.83</v>
      </c>
    </row>
    <row r="263" spans="1:7">
      <c r="A263" s="1">
        <f t="shared" si="15"/>
        <v>10193</v>
      </c>
      <c r="B263" s="1">
        <v>8</v>
      </c>
      <c r="C263" s="1">
        <v>2</v>
      </c>
      <c r="D263" s="2">
        <v>-7</v>
      </c>
      <c r="E263" s="5">
        <v>1.17</v>
      </c>
      <c r="F263" s="5">
        <v>1.66</v>
      </c>
      <c r="G263" s="5">
        <v>0.86</v>
      </c>
    </row>
    <row r="264" spans="1:7">
      <c r="A264" s="1">
        <f t="shared" si="15"/>
        <v>10194</v>
      </c>
      <c r="B264" s="1">
        <v>8</v>
      </c>
      <c r="C264" s="1">
        <v>2</v>
      </c>
      <c r="D264" s="2">
        <v>-6</v>
      </c>
      <c r="E264" s="5">
        <v>1.33</v>
      </c>
      <c r="F264" s="5">
        <v>1.76</v>
      </c>
      <c r="G264" s="5">
        <v>0.59</v>
      </c>
    </row>
    <row r="265" spans="1:7">
      <c r="A265" s="1">
        <f t="shared" si="15"/>
        <v>10195</v>
      </c>
      <c r="B265" s="1">
        <v>8</v>
      </c>
      <c r="C265" s="1">
        <v>2</v>
      </c>
      <c r="D265" s="2">
        <v>-5</v>
      </c>
      <c r="E265" s="5">
        <v>2.64</v>
      </c>
      <c r="F265" s="5">
        <v>2.21</v>
      </c>
      <c r="G265" s="5">
        <v>0.64</v>
      </c>
    </row>
    <row r="266" spans="1:7">
      <c r="A266" s="1">
        <f t="shared" si="15"/>
        <v>10200</v>
      </c>
      <c r="B266" s="1">
        <v>8</v>
      </c>
      <c r="C266" s="1">
        <v>2</v>
      </c>
      <c r="D266" s="2">
        <v>0</v>
      </c>
      <c r="E266" s="5">
        <v>2.76</v>
      </c>
      <c r="F266" s="5">
        <v>1.5</v>
      </c>
      <c r="G266" s="5">
        <v>0.75</v>
      </c>
    </row>
    <row r="267" spans="1:7">
      <c r="A267" s="1">
        <f t="shared" si="15"/>
        <v>10201</v>
      </c>
      <c r="B267" s="1">
        <v>8</v>
      </c>
      <c r="C267" s="1">
        <v>2</v>
      </c>
      <c r="D267" s="2">
        <v>1</v>
      </c>
      <c r="E267" s="5">
        <v>1.99</v>
      </c>
      <c r="F267" s="5">
        <v>1.88</v>
      </c>
      <c r="G267" s="5">
        <v>0.9</v>
      </c>
    </row>
    <row r="268" spans="1:7">
      <c r="A268" s="1">
        <f t="shared" si="15"/>
        <v>10219</v>
      </c>
      <c r="B268" s="1">
        <v>9</v>
      </c>
      <c r="C268" s="1">
        <v>2</v>
      </c>
      <c r="D268" s="2">
        <v>-6</v>
      </c>
      <c r="E268" s="5">
        <v>0.38</v>
      </c>
      <c r="F268" s="5">
        <v>0.96</v>
      </c>
      <c r="G268" s="5">
        <v>0.65</v>
      </c>
    </row>
    <row r="269" spans="1:7">
      <c r="A269" s="1">
        <f t="shared" si="15"/>
        <v>10220</v>
      </c>
      <c r="B269" s="1">
        <v>9</v>
      </c>
      <c r="C269" s="1">
        <v>2</v>
      </c>
      <c r="D269" s="2">
        <v>-5</v>
      </c>
      <c r="E269" s="5">
        <v>0.74</v>
      </c>
      <c r="F269" s="5">
        <v>1.1499999999999999</v>
      </c>
      <c r="G269" s="5">
        <v>0.81</v>
      </c>
    </row>
    <row r="270" spans="1:7">
      <c r="A270" s="1">
        <f t="shared" si="15"/>
        <v>15008</v>
      </c>
      <c r="B270" s="1">
        <v>0</v>
      </c>
      <c r="C270" s="1">
        <v>3</v>
      </c>
      <c r="D270" s="2">
        <v>-8</v>
      </c>
      <c r="E270" s="5">
        <v>0.69</v>
      </c>
      <c r="F270" s="5">
        <v>1.23</v>
      </c>
      <c r="G270" s="5">
        <v>0.83</v>
      </c>
    </row>
    <row r="271" spans="1:7">
      <c r="A271" s="1">
        <f t="shared" si="15"/>
        <v>15018</v>
      </c>
      <c r="B271" s="1">
        <v>1</v>
      </c>
      <c r="C271" s="1">
        <v>3</v>
      </c>
      <c r="D271" s="2">
        <v>-7</v>
      </c>
      <c r="E271" s="5">
        <v>2.8</v>
      </c>
      <c r="F271" s="5">
        <v>3.22</v>
      </c>
      <c r="G271" s="5">
        <v>0.82</v>
      </c>
    </row>
    <row r="272" spans="1:7">
      <c r="A272" s="1">
        <f t="shared" si="15"/>
        <v>15019</v>
      </c>
      <c r="B272" s="1">
        <v>1</v>
      </c>
      <c r="C272" s="1">
        <v>3</v>
      </c>
      <c r="D272" s="2">
        <v>-6</v>
      </c>
      <c r="E272" s="5">
        <v>3.42</v>
      </c>
      <c r="F272" s="5">
        <v>4.18</v>
      </c>
      <c r="G272" s="5">
        <v>0.89</v>
      </c>
    </row>
    <row r="273" spans="1:7">
      <c r="A273" s="1">
        <f t="shared" si="15"/>
        <v>15020</v>
      </c>
      <c r="B273" s="1">
        <v>1</v>
      </c>
      <c r="C273" s="1">
        <v>3</v>
      </c>
      <c r="D273" s="2">
        <v>-5</v>
      </c>
      <c r="E273" s="5">
        <v>5.1100000000000003</v>
      </c>
      <c r="F273" s="5">
        <v>3.38</v>
      </c>
      <c r="G273" s="5">
        <v>0.46</v>
      </c>
    </row>
    <row r="274" spans="1:7">
      <c r="A274" s="1">
        <f t="shared" si="15"/>
        <v>15042</v>
      </c>
      <c r="B274" s="1">
        <v>2</v>
      </c>
      <c r="C274" s="1">
        <v>3</v>
      </c>
      <c r="D274" s="2">
        <v>-8</v>
      </c>
      <c r="E274" s="5">
        <v>0.52</v>
      </c>
      <c r="F274" s="5">
        <v>1</v>
      </c>
      <c r="G274" s="5">
        <v>0.71</v>
      </c>
    </row>
    <row r="275" spans="1:7">
      <c r="A275" s="1">
        <f t="shared" si="15"/>
        <v>15043</v>
      </c>
      <c r="B275" s="1">
        <v>2</v>
      </c>
      <c r="C275" s="1">
        <v>3</v>
      </c>
      <c r="D275" s="2">
        <v>-7</v>
      </c>
      <c r="E275" s="5">
        <v>1.06</v>
      </c>
      <c r="F275" s="5">
        <v>1.26</v>
      </c>
      <c r="G275" s="5">
        <v>0.46</v>
      </c>
    </row>
    <row r="276" spans="1:7">
      <c r="A276" s="1">
        <f t="shared" si="15"/>
        <v>15044</v>
      </c>
      <c r="B276" s="1">
        <v>2</v>
      </c>
      <c r="C276" s="1">
        <v>3</v>
      </c>
      <c r="D276" s="2">
        <v>-6</v>
      </c>
      <c r="E276" s="5">
        <v>4.5599999999999996</v>
      </c>
      <c r="F276" s="5">
        <v>6.36</v>
      </c>
      <c r="G276" s="5">
        <v>0.61</v>
      </c>
    </row>
    <row r="277" spans="1:7">
      <c r="A277" s="1">
        <f t="shared" si="15"/>
        <v>15045</v>
      </c>
      <c r="B277" s="1">
        <v>2</v>
      </c>
      <c r="C277" s="1">
        <v>3</v>
      </c>
      <c r="D277" s="2">
        <v>-5</v>
      </c>
      <c r="E277" s="5">
        <v>0.56000000000000005</v>
      </c>
      <c r="F277" s="5">
        <v>0.8</v>
      </c>
      <c r="G277" s="5">
        <v>0.25</v>
      </c>
    </row>
    <row r="278" spans="1:7">
      <c r="A278" s="1">
        <f t="shared" si="15"/>
        <v>15046</v>
      </c>
      <c r="B278" s="1">
        <v>2</v>
      </c>
      <c r="C278" s="1">
        <v>3</v>
      </c>
      <c r="D278" s="2">
        <v>-4</v>
      </c>
      <c r="E278" s="5">
        <v>68.23</v>
      </c>
      <c r="F278" s="5">
        <v>86.76</v>
      </c>
      <c r="G278" s="5">
        <v>0.97</v>
      </c>
    </row>
    <row r="279" spans="1:7">
      <c r="A279" s="1">
        <f t="shared" si="15"/>
        <v>15057</v>
      </c>
      <c r="B279" s="1">
        <v>-2</v>
      </c>
      <c r="C279" s="1">
        <v>3</v>
      </c>
      <c r="D279" s="2">
        <v>-7</v>
      </c>
      <c r="E279" s="5">
        <v>0.45</v>
      </c>
      <c r="F279" s="5">
        <v>0.6</v>
      </c>
      <c r="G279" s="5">
        <v>0.67</v>
      </c>
    </row>
    <row r="280" spans="1:7">
      <c r="A280" s="1">
        <f t="shared" si="15"/>
        <v>15066</v>
      </c>
      <c r="B280" s="1">
        <v>3</v>
      </c>
      <c r="C280" s="1">
        <v>3</v>
      </c>
      <c r="D280" s="2">
        <v>-9</v>
      </c>
      <c r="E280" s="5">
        <v>0.02</v>
      </c>
      <c r="F280" s="5">
        <v>1.23</v>
      </c>
      <c r="G280" s="5">
        <v>0.95</v>
      </c>
    </row>
    <row r="281" spans="1:7">
      <c r="A281" s="1">
        <f t="shared" si="15"/>
        <v>15067</v>
      </c>
      <c r="B281" s="1">
        <v>3</v>
      </c>
      <c r="C281" s="1">
        <v>3</v>
      </c>
      <c r="D281" s="2">
        <v>-8</v>
      </c>
      <c r="E281" s="5">
        <v>0.42</v>
      </c>
      <c r="F281" s="5">
        <v>1.26</v>
      </c>
      <c r="G281" s="5">
        <v>0.55000000000000004</v>
      </c>
    </row>
    <row r="282" spans="1:7">
      <c r="A282" s="1">
        <f t="shared" si="15"/>
        <v>15068</v>
      </c>
      <c r="B282" s="1">
        <v>3</v>
      </c>
      <c r="C282" s="1">
        <v>3</v>
      </c>
      <c r="D282" s="2">
        <v>-7</v>
      </c>
      <c r="E282" s="5">
        <v>0.41</v>
      </c>
      <c r="F282" s="5">
        <v>0.7</v>
      </c>
      <c r="G282" s="5">
        <v>0.37</v>
      </c>
    </row>
    <row r="283" spans="1:7">
      <c r="A283" s="1">
        <f t="shared" si="15"/>
        <v>15069</v>
      </c>
      <c r="B283" s="1">
        <v>3</v>
      </c>
      <c r="C283" s="1">
        <v>3</v>
      </c>
      <c r="D283" s="2">
        <v>-6</v>
      </c>
      <c r="E283" s="5">
        <v>6.58</v>
      </c>
      <c r="F283" s="5">
        <v>10.3</v>
      </c>
      <c r="G283" s="5">
        <v>0.64</v>
      </c>
    </row>
    <row r="284" spans="1:7">
      <c r="A284" s="1">
        <f t="shared" si="15"/>
        <v>15070</v>
      </c>
      <c r="B284" s="1">
        <v>3</v>
      </c>
      <c r="C284" s="1">
        <v>3</v>
      </c>
      <c r="D284" s="2">
        <v>-5</v>
      </c>
      <c r="E284" s="5">
        <v>31.66</v>
      </c>
      <c r="F284" s="5">
        <v>34.56</v>
      </c>
      <c r="G284" s="5">
        <v>0.79</v>
      </c>
    </row>
    <row r="285" spans="1:7">
      <c r="A285" s="1">
        <f t="shared" si="15"/>
        <v>15071</v>
      </c>
      <c r="B285" s="1">
        <v>3</v>
      </c>
      <c r="C285" s="1">
        <v>3</v>
      </c>
      <c r="D285" s="2">
        <v>-4</v>
      </c>
      <c r="E285" s="5">
        <v>40.57</v>
      </c>
      <c r="F285" s="5">
        <v>44.93</v>
      </c>
      <c r="G285" s="5">
        <v>0.87</v>
      </c>
    </row>
    <row r="286" spans="1:7">
      <c r="A286" s="1">
        <f t="shared" si="15"/>
        <v>15091</v>
      </c>
      <c r="B286" s="1">
        <v>4</v>
      </c>
      <c r="C286" s="1">
        <v>3</v>
      </c>
      <c r="D286" s="2">
        <v>-9</v>
      </c>
      <c r="E286" s="5">
        <v>0.04</v>
      </c>
      <c r="F286" s="5">
        <v>1.3</v>
      </c>
      <c r="G286" s="5">
        <v>1.04</v>
      </c>
    </row>
    <row r="287" spans="1:7">
      <c r="A287" s="1">
        <f t="shared" si="15"/>
        <v>15092</v>
      </c>
      <c r="B287" s="1">
        <v>4</v>
      </c>
      <c r="C287" s="1">
        <v>3</v>
      </c>
      <c r="D287" s="2">
        <v>-8</v>
      </c>
      <c r="E287" s="5">
        <v>0.6</v>
      </c>
      <c r="F287" s="5">
        <v>1.1599999999999999</v>
      </c>
      <c r="G287" s="5">
        <v>0.63</v>
      </c>
    </row>
    <row r="288" spans="1:7">
      <c r="A288" s="1">
        <f t="shared" si="15"/>
        <v>15093</v>
      </c>
      <c r="B288" s="1">
        <v>4</v>
      </c>
      <c r="C288" s="1">
        <v>3</v>
      </c>
      <c r="D288" s="2">
        <v>-7</v>
      </c>
      <c r="E288" s="5">
        <v>6.1</v>
      </c>
      <c r="F288" s="5">
        <v>5.58</v>
      </c>
      <c r="G288" s="5">
        <v>0.62</v>
      </c>
    </row>
    <row r="289" spans="1:7">
      <c r="A289" s="1">
        <f t="shared" si="15"/>
        <v>15094</v>
      </c>
      <c r="B289" s="1">
        <v>4</v>
      </c>
      <c r="C289" s="1">
        <v>3</v>
      </c>
      <c r="D289" s="2">
        <v>-6</v>
      </c>
      <c r="E289" s="5">
        <v>8.17</v>
      </c>
      <c r="F289" s="5">
        <v>7.68</v>
      </c>
      <c r="G289" s="5">
        <v>0.73</v>
      </c>
    </row>
    <row r="290" spans="1:7">
      <c r="A290" s="1">
        <f t="shared" si="15"/>
        <v>15095</v>
      </c>
      <c r="B290" s="1">
        <v>4</v>
      </c>
      <c r="C290" s="1">
        <v>3</v>
      </c>
      <c r="D290" s="2">
        <v>-5</v>
      </c>
      <c r="E290" s="5">
        <v>4.5599999999999996</v>
      </c>
      <c r="F290" s="5">
        <v>3.51</v>
      </c>
      <c r="G290" s="5">
        <v>0.54</v>
      </c>
    </row>
    <row r="291" spans="1:7">
      <c r="A291" s="1">
        <f t="shared" si="15"/>
        <v>15096</v>
      </c>
      <c r="B291" s="1">
        <v>4</v>
      </c>
      <c r="C291" s="1">
        <v>3</v>
      </c>
      <c r="D291" s="2">
        <v>-4</v>
      </c>
      <c r="E291" s="5">
        <v>27.68</v>
      </c>
      <c r="F291" s="5">
        <v>28.22</v>
      </c>
      <c r="G291" s="5">
        <v>1.01</v>
      </c>
    </row>
    <row r="292" spans="1:7">
      <c r="A292" s="1">
        <f t="shared" si="15"/>
        <v>15099</v>
      </c>
      <c r="B292" s="1">
        <v>4</v>
      </c>
      <c r="C292" s="1">
        <v>3</v>
      </c>
      <c r="D292" s="2">
        <v>-1</v>
      </c>
      <c r="E292" s="5">
        <v>5.84</v>
      </c>
      <c r="F292" s="5">
        <v>6.61</v>
      </c>
      <c r="G292" s="5">
        <v>0.6</v>
      </c>
    </row>
    <row r="293" spans="1:7">
      <c r="A293" s="1">
        <f t="shared" si="15"/>
        <v>15102</v>
      </c>
      <c r="B293" s="1">
        <v>-4</v>
      </c>
      <c r="C293" s="1">
        <v>3</v>
      </c>
      <c r="D293" s="2">
        <v>-2</v>
      </c>
      <c r="E293" s="5">
        <v>28.87</v>
      </c>
      <c r="F293" s="5">
        <v>41.11</v>
      </c>
      <c r="G293" s="5">
        <v>1.49</v>
      </c>
    </row>
    <row r="294" spans="1:7">
      <c r="A294" s="1">
        <f t="shared" si="15"/>
        <v>15106</v>
      </c>
      <c r="B294" s="1">
        <v>-4</v>
      </c>
      <c r="C294" s="1">
        <v>3</v>
      </c>
      <c r="D294" s="2">
        <v>-6</v>
      </c>
      <c r="E294" s="5">
        <v>0.33</v>
      </c>
      <c r="F294" s="5">
        <v>1.35</v>
      </c>
      <c r="G294" s="5">
        <v>0.74</v>
      </c>
    </row>
    <row r="295" spans="1:7">
      <c r="A295" s="1">
        <f t="shared" si="15"/>
        <v>15117</v>
      </c>
      <c r="B295" s="1">
        <v>5</v>
      </c>
      <c r="C295" s="1">
        <v>3</v>
      </c>
      <c r="D295" s="2">
        <v>-8</v>
      </c>
      <c r="E295" s="5">
        <v>1.9</v>
      </c>
      <c r="F295" s="5">
        <v>2.5099999999999998</v>
      </c>
      <c r="G295" s="5">
        <v>0.78</v>
      </c>
    </row>
    <row r="296" spans="1:7">
      <c r="A296" s="1">
        <f t="shared" si="15"/>
        <v>15118</v>
      </c>
      <c r="B296" s="1">
        <v>5</v>
      </c>
      <c r="C296" s="1">
        <v>3</v>
      </c>
      <c r="D296" s="2">
        <v>-7</v>
      </c>
      <c r="E296" s="5">
        <v>2.54</v>
      </c>
      <c r="F296" s="5">
        <v>3.46</v>
      </c>
      <c r="G296" s="5">
        <v>0.77</v>
      </c>
    </row>
    <row r="297" spans="1:7">
      <c r="A297" s="1">
        <f t="shared" si="15"/>
        <v>15119</v>
      </c>
      <c r="B297" s="1">
        <v>5</v>
      </c>
      <c r="C297" s="1">
        <v>3</v>
      </c>
      <c r="D297" s="2">
        <v>-6</v>
      </c>
      <c r="E297" s="5">
        <v>1.91</v>
      </c>
      <c r="F297" s="5">
        <v>1.54</v>
      </c>
      <c r="G297" s="5">
        <v>0.5</v>
      </c>
    </row>
    <row r="298" spans="1:7">
      <c r="A298" s="1">
        <f t="shared" si="15"/>
        <v>15120</v>
      </c>
      <c r="B298" s="1">
        <v>5</v>
      </c>
      <c r="C298" s="1">
        <v>3</v>
      </c>
      <c r="D298" s="2">
        <v>-5</v>
      </c>
      <c r="E298" s="5">
        <v>0.99</v>
      </c>
      <c r="F298" s="5">
        <v>1.01</v>
      </c>
      <c r="G298" s="5">
        <v>0.39</v>
      </c>
    </row>
    <row r="299" spans="1:7">
      <c r="A299" s="1">
        <f t="shared" si="15"/>
        <v>15121</v>
      </c>
      <c r="B299" s="1">
        <v>5</v>
      </c>
      <c r="C299" s="1">
        <v>3</v>
      </c>
      <c r="D299" s="2">
        <v>-4</v>
      </c>
      <c r="E299" s="5">
        <v>15.65</v>
      </c>
      <c r="F299" s="5">
        <v>15.7</v>
      </c>
      <c r="G299" s="5">
        <v>1.1200000000000001</v>
      </c>
    </row>
    <row r="300" spans="1:7">
      <c r="A300" s="1">
        <f t="shared" si="15"/>
        <v>15129</v>
      </c>
      <c r="B300" s="1">
        <v>-5</v>
      </c>
      <c r="C300" s="1">
        <v>3</v>
      </c>
      <c r="D300" s="2">
        <v>-4</v>
      </c>
      <c r="E300" s="5">
        <v>1.53</v>
      </c>
      <c r="F300" s="5">
        <v>2.5499999999999998</v>
      </c>
      <c r="G300" s="5">
        <v>0.87</v>
      </c>
    </row>
    <row r="301" spans="1:7">
      <c r="A301" s="1">
        <f t="shared" si="15"/>
        <v>15130</v>
      </c>
      <c r="B301" s="1">
        <v>-5</v>
      </c>
      <c r="C301" s="1">
        <v>3</v>
      </c>
      <c r="D301" s="2">
        <v>-5</v>
      </c>
      <c r="E301" s="5">
        <v>0.27</v>
      </c>
      <c r="F301" s="5">
        <v>1.65</v>
      </c>
      <c r="G301" s="5">
        <v>0.9</v>
      </c>
    </row>
    <row r="302" spans="1:7">
      <c r="A302" s="1">
        <f t="shared" si="15"/>
        <v>15142</v>
      </c>
      <c r="B302" s="1">
        <v>6</v>
      </c>
      <c r="C302" s="1">
        <v>3</v>
      </c>
      <c r="D302" s="2">
        <v>-8</v>
      </c>
      <c r="E302" s="5">
        <v>0.62</v>
      </c>
      <c r="F302" s="5">
        <v>1.0900000000000001</v>
      </c>
      <c r="G302" s="5">
        <v>0.78</v>
      </c>
    </row>
    <row r="303" spans="1:7">
      <c r="A303" s="1">
        <f t="shared" si="15"/>
        <v>15143</v>
      </c>
      <c r="B303" s="1">
        <v>6</v>
      </c>
      <c r="C303" s="1">
        <v>3</v>
      </c>
      <c r="D303" s="2">
        <v>-7</v>
      </c>
      <c r="E303" s="5">
        <v>7.0000000000000007E-2</v>
      </c>
      <c r="F303" s="5">
        <v>0.56000000000000005</v>
      </c>
      <c r="G303" s="5">
        <v>0.48</v>
      </c>
    </row>
    <row r="304" spans="1:7">
      <c r="A304" s="1">
        <f t="shared" si="15"/>
        <v>15144</v>
      </c>
      <c r="B304" s="1">
        <v>6</v>
      </c>
      <c r="C304" s="1">
        <v>3</v>
      </c>
      <c r="D304" s="2">
        <v>-6</v>
      </c>
      <c r="E304" s="5">
        <v>2.33</v>
      </c>
      <c r="F304" s="5">
        <v>2.33</v>
      </c>
      <c r="G304" s="5">
        <v>0.62</v>
      </c>
    </row>
    <row r="305" spans="1:7">
      <c r="A305" s="1">
        <f t="shared" si="15"/>
        <v>15145</v>
      </c>
      <c r="B305" s="1">
        <v>6</v>
      </c>
      <c r="C305" s="1">
        <v>3</v>
      </c>
      <c r="D305" s="2">
        <v>-5</v>
      </c>
      <c r="E305" s="5">
        <v>1.03</v>
      </c>
      <c r="F305" s="5">
        <v>0.61</v>
      </c>
      <c r="G305" s="5">
        <v>0.39</v>
      </c>
    </row>
    <row r="306" spans="1:7">
      <c r="A306" s="1">
        <f t="shared" si="15"/>
        <v>15149</v>
      </c>
      <c r="B306" s="1">
        <v>6</v>
      </c>
      <c r="C306" s="1">
        <v>3</v>
      </c>
      <c r="D306" s="2">
        <v>-1</v>
      </c>
      <c r="E306" s="5">
        <v>17.329999999999998</v>
      </c>
      <c r="F306" s="5">
        <v>16.260000000000002</v>
      </c>
      <c r="G306" s="5">
        <v>1.19</v>
      </c>
    </row>
    <row r="307" spans="1:7">
      <c r="A307" s="1">
        <f t="shared" si="15"/>
        <v>15153</v>
      </c>
      <c r="B307" s="1">
        <v>-6</v>
      </c>
      <c r="C307" s="1">
        <v>3</v>
      </c>
      <c r="D307" s="2">
        <v>-3</v>
      </c>
      <c r="E307" s="5">
        <v>0.32</v>
      </c>
      <c r="F307" s="5">
        <v>0.78</v>
      </c>
      <c r="G307" s="5">
        <v>1</v>
      </c>
    </row>
    <row r="308" spans="1:7">
      <c r="A308" s="1">
        <f t="shared" si="15"/>
        <v>15154</v>
      </c>
      <c r="B308" s="1">
        <v>-6</v>
      </c>
      <c r="C308" s="1">
        <v>3</v>
      </c>
      <c r="D308" s="2">
        <v>-4</v>
      </c>
      <c r="E308" s="5">
        <v>0.69</v>
      </c>
      <c r="F308" s="5">
        <v>0.69</v>
      </c>
      <c r="G308" s="5">
        <v>1.21</v>
      </c>
    </row>
    <row r="309" spans="1:7">
      <c r="A309" s="1">
        <f t="shared" si="15"/>
        <v>15168</v>
      </c>
      <c r="B309" s="1">
        <v>7</v>
      </c>
      <c r="C309" s="1">
        <v>3</v>
      </c>
      <c r="D309" s="2">
        <v>-7</v>
      </c>
      <c r="E309" s="5">
        <v>0</v>
      </c>
      <c r="F309" s="5">
        <v>1.1000000000000001</v>
      </c>
      <c r="G309" s="5">
        <v>0.61</v>
      </c>
    </row>
    <row r="310" spans="1:7">
      <c r="A310" s="1">
        <f t="shared" si="15"/>
        <v>15169</v>
      </c>
      <c r="B310" s="1">
        <v>7</v>
      </c>
      <c r="C310" s="1">
        <v>3</v>
      </c>
      <c r="D310" s="2">
        <v>-6</v>
      </c>
      <c r="E310" s="5">
        <v>1.69</v>
      </c>
      <c r="F310" s="5">
        <v>1.1100000000000001</v>
      </c>
      <c r="G310" s="5">
        <v>0.72</v>
      </c>
    </row>
    <row r="311" spans="1:7">
      <c r="A311" s="1">
        <f t="shared" si="15"/>
        <v>15170</v>
      </c>
      <c r="B311" s="1">
        <v>7</v>
      </c>
      <c r="C311" s="1">
        <v>3</v>
      </c>
      <c r="D311" s="2">
        <v>-5</v>
      </c>
      <c r="E311" s="5">
        <v>2.5499999999999998</v>
      </c>
      <c r="F311" s="5">
        <v>1.26</v>
      </c>
      <c r="G311" s="5">
        <v>0.53</v>
      </c>
    </row>
    <row r="312" spans="1:7">
      <c r="A312" s="1">
        <f t="shared" si="15"/>
        <v>15175</v>
      </c>
      <c r="B312" s="1">
        <v>7</v>
      </c>
      <c r="C312" s="1">
        <v>3</v>
      </c>
      <c r="D312" s="2">
        <v>0</v>
      </c>
      <c r="E312" s="5">
        <v>1.65</v>
      </c>
      <c r="F312" s="5">
        <v>2.0499999999999998</v>
      </c>
      <c r="G312" s="5">
        <v>0.76</v>
      </c>
    </row>
    <row r="313" spans="1:7">
      <c r="A313" s="1">
        <f t="shared" si="15"/>
        <v>15194</v>
      </c>
      <c r="B313" s="1">
        <v>8</v>
      </c>
      <c r="C313" s="1">
        <v>3</v>
      </c>
      <c r="D313" s="2">
        <v>-6</v>
      </c>
      <c r="E313" s="5">
        <v>1.47</v>
      </c>
      <c r="F313" s="5">
        <v>1.1299999999999999</v>
      </c>
      <c r="G313" s="5">
        <v>0.81</v>
      </c>
    </row>
    <row r="314" spans="1:7">
      <c r="A314" s="1">
        <f t="shared" si="15"/>
        <v>15195</v>
      </c>
      <c r="B314" s="1">
        <v>8</v>
      </c>
      <c r="C314" s="1">
        <v>3</v>
      </c>
      <c r="D314" s="2">
        <v>-5</v>
      </c>
      <c r="E314" s="5">
        <v>0.38</v>
      </c>
      <c r="F314" s="5">
        <v>0.51</v>
      </c>
      <c r="G314" s="5">
        <v>0.59</v>
      </c>
    </row>
    <row r="315" spans="1:7">
      <c r="A315" s="1">
        <f t="shared" si="15"/>
        <v>20003</v>
      </c>
      <c r="B315" s="1">
        <v>0</v>
      </c>
      <c r="C315" s="1">
        <v>4</v>
      </c>
      <c r="D315" s="2">
        <v>-3</v>
      </c>
      <c r="E315" s="5">
        <v>7.4</v>
      </c>
      <c r="F315" s="5">
        <v>4.8899999999999997</v>
      </c>
      <c r="G315" s="5">
        <v>0.67</v>
      </c>
    </row>
    <row r="316" spans="1:7">
      <c r="A316" s="1">
        <f t="shared" si="15"/>
        <v>20028</v>
      </c>
      <c r="B316" s="1">
        <v>-1</v>
      </c>
      <c r="C316" s="1">
        <v>4</v>
      </c>
      <c r="D316" s="2">
        <v>-3</v>
      </c>
      <c r="E316" s="5">
        <v>17.7</v>
      </c>
      <c r="F316" s="5">
        <v>23.92</v>
      </c>
      <c r="G316" s="5">
        <v>1.35</v>
      </c>
    </row>
    <row r="317" spans="1:7">
      <c r="A317" s="1">
        <f t="shared" si="15"/>
        <v>20053</v>
      </c>
      <c r="B317" s="1">
        <v>-2</v>
      </c>
      <c r="C317" s="1">
        <v>4</v>
      </c>
      <c r="D317" s="2">
        <v>-3</v>
      </c>
      <c r="E317" s="5">
        <v>13.07</v>
      </c>
      <c r="F317" s="5">
        <v>23.91</v>
      </c>
      <c r="G317" s="5">
        <v>1.58</v>
      </c>
    </row>
    <row r="318" spans="1:7">
      <c r="A318" s="1">
        <f t="shared" ref="A318:A352" si="16">5000*C318+ABS(25*B318+D318)</f>
        <v>20067</v>
      </c>
      <c r="B318" s="1">
        <v>3</v>
      </c>
      <c r="C318" s="1">
        <v>4</v>
      </c>
      <c r="D318" s="2">
        <v>-8</v>
      </c>
      <c r="E318" s="5">
        <v>0.03</v>
      </c>
      <c r="F318" s="5">
        <v>1.29</v>
      </c>
      <c r="G318" s="5">
        <v>0.94</v>
      </c>
    </row>
    <row r="319" spans="1:7">
      <c r="A319" s="1">
        <f t="shared" si="16"/>
        <v>20068</v>
      </c>
      <c r="B319" s="1">
        <v>3</v>
      </c>
      <c r="C319" s="1">
        <v>4</v>
      </c>
      <c r="D319" s="2">
        <v>-7</v>
      </c>
      <c r="E319" s="5">
        <v>0.7</v>
      </c>
      <c r="F319" s="5">
        <v>1.21</v>
      </c>
      <c r="G319" s="5">
        <v>0.76</v>
      </c>
    </row>
    <row r="320" spans="1:7">
      <c r="A320" s="1">
        <f t="shared" si="16"/>
        <v>20069</v>
      </c>
      <c r="B320" s="1">
        <v>3</v>
      </c>
      <c r="C320" s="1">
        <v>4</v>
      </c>
      <c r="D320" s="2">
        <v>-6</v>
      </c>
      <c r="E320" s="5">
        <v>0.43</v>
      </c>
      <c r="F320" s="5">
        <v>0.78</v>
      </c>
      <c r="G320" s="5">
        <v>0.46</v>
      </c>
    </row>
    <row r="321" spans="1:7">
      <c r="A321" s="1">
        <f t="shared" si="16"/>
        <v>20070</v>
      </c>
      <c r="B321" s="1">
        <v>3</v>
      </c>
      <c r="C321" s="1">
        <v>4</v>
      </c>
      <c r="D321" s="2">
        <v>-5</v>
      </c>
      <c r="E321" s="5">
        <v>6.51</v>
      </c>
      <c r="F321" s="5">
        <v>7.64</v>
      </c>
      <c r="G321" s="5">
        <v>0.9</v>
      </c>
    </row>
    <row r="322" spans="1:7">
      <c r="A322" s="1">
        <f t="shared" si="16"/>
        <v>20071</v>
      </c>
      <c r="B322" s="1">
        <v>3</v>
      </c>
      <c r="C322" s="1">
        <v>4</v>
      </c>
      <c r="D322" s="2">
        <v>-4</v>
      </c>
      <c r="E322" s="5">
        <v>4.2</v>
      </c>
      <c r="F322" s="5">
        <v>3.39</v>
      </c>
      <c r="G322" s="5">
        <v>0.85</v>
      </c>
    </row>
    <row r="323" spans="1:7">
      <c r="A323" s="1">
        <f t="shared" si="16"/>
        <v>20079</v>
      </c>
      <c r="B323" s="1">
        <v>-3</v>
      </c>
      <c r="C323" s="1">
        <v>4</v>
      </c>
      <c r="D323" s="2">
        <v>-4</v>
      </c>
      <c r="E323" s="5">
        <v>0.32</v>
      </c>
      <c r="F323" s="5">
        <v>0.5</v>
      </c>
      <c r="G323" s="5">
        <v>0.49</v>
      </c>
    </row>
    <row r="324" spans="1:7">
      <c r="A324" s="1">
        <f t="shared" si="16"/>
        <v>20092</v>
      </c>
      <c r="B324" s="1">
        <v>4</v>
      </c>
      <c r="C324" s="1">
        <v>4</v>
      </c>
      <c r="D324" s="2">
        <v>-8</v>
      </c>
      <c r="E324" s="5">
        <v>0.19</v>
      </c>
      <c r="F324" s="5">
        <v>2.92</v>
      </c>
      <c r="G324" s="5">
        <v>1.78</v>
      </c>
    </row>
    <row r="325" spans="1:7">
      <c r="A325" s="1">
        <f t="shared" si="16"/>
        <v>20093</v>
      </c>
      <c r="B325" s="1">
        <v>4</v>
      </c>
      <c r="C325" s="1">
        <v>4</v>
      </c>
      <c r="D325" s="2">
        <v>-7</v>
      </c>
      <c r="E325" s="5">
        <v>0.92</v>
      </c>
      <c r="F325" s="5">
        <v>1.46</v>
      </c>
      <c r="G325" s="5">
        <v>0.91</v>
      </c>
    </row>
    <row r="326" spans="1:7">
      <c r="A326" s="1">
        <f t="shared" si="16"/>
        <v>20094</v>
      </c>
      <c r="B326" s="1">
        <v>4</v>
      </c>
      <c r="C326" s="1">
        <v>4</v>
      </c>
      <c r="D326" s="2">
        <v>-6</v>
      </c>
      <c r="E326" s="5">
        <v>1.78</v>
      </c>
      <c r="F326" s="5">
        <v>0.94</v>
      </c>
      <c r="G326" s="5">
        <v>0.6</v>
      </c>
    </row>
    <row r="327" spans="1:7">
      <c r="A327" s="1">
        <f t="shared" si="16"/>
        <v>20095</v>
      </c>
      <c r="B327" s="1">
        <v>4</v>
      </c>
      <c r="C327" s="1">
        <v>4</v>
      </c>
      <c r="D327" s="2">
        <v>-5</v>
      </c>
      <c r="E327" s="5">
        <v>4.7300000000000004</v>
      </c>
      <c r="F327" s="5">
        <v>4.74</v>
      </c>
      <c r="G327" s="5">
        <v>0.98</v>
      </c>
    </row>
    <row r="328" spans="1:7">
      <c r="A328" s="1">
        <f t="shared" si="16"/>
        <v>20096</v>
      </c>
      <c r="B328" s="1">
        <v>4</v>
      </c>
      <c r="C328" s="1">
        <v>4</v>
      </c>
      <c r="D328" s="2">
        <v>-4</v>
      </c>
      <c r="E328" s="5">
        <v>3.17</v>
      </c>
      <c r="F328" s="5">
        <v>3.75</v>
      </c>
      <c r="G328" s="5">
        <v>1.17</v>
      </c>
    </row>
    <row r="329" spans="1:7">
      <c r="A329" s="1">
        <f t="shared" si="16"/>
        <v>20105</v>
      </c>
      <c r="B329" s="1">
        <v>-4</v>
      </c>
      <c r="C329" s="1">
        <v>4</v>
      </c>
      <c r="D329" s="2">
        <v>-5</v>
      </c>
      <c r="E329" s="5">
        <v>0.41</v>
      </c>
      <c r="F329" s="5">
        <v>1.85</v>
      </c>
      <c r="G329" s="5">
        <v>1.06</v>
      </c>
    </row>
    <row r="330" spans="1:7">
      <c r="A330" s="1">
        <f t="shared" si="16"/>
        <v>20118</v>
      </c>
      <c r="B330" s="1">
        <v>5</v>
      </c>
      <c r="C330" s="1">
        <v>4</v>
      </c>
      <c r="D330" s="2">
        <v>-7</v>
      </c>
      <c r="E330" s="5">
        <v>2.0499999999999998</v>
      </c>
      <c r="F330" s="5">
        <v>1.85</v>
      </c>
      <c r="G330" s="5">
        <v>0.92</v>
      </c>
    </row>
    <row r="331" spans="1:7">
      <c r="A331" s="1">
        <f t="shared" si="16"/>
        <v>20119</v>
      </c>
      <c r="B331" s="1">
        <v>5</v>
      </c>
      <c r="C331" s="1">
        <v>4</v>
      </c>
      <c r="D331" s="2">
        <v>-6</v>
      </c>
      <c r="E331" s="5">
        <v>0.68</v>
      </c>
      <c r="F331" s="5">
        <v>1.5</v>
      </c>
      <c r="G331" s="5">
        <v>0.83</v>
      </c>
    </row>
    <row r="332" spans="1:7">
      <c r="A332" s="1">
        <f t="shared" si="16"/>
        <v>20120</v>
      </c>
      <c r="B332" s="1">
        <v>5</v>
      </c>
      <c r="C332" s="1">
        <v>4</v>
      </c>
      <c r="D332" s="2">
        <v>-5</v>
      </c>
      <c r="E332" s="5">
        <v>3.09</v>
      </c>
      <c r="F332" s="5">
        <v>2.48</v>
      </c>
      <c r="G332" s="5">
        <v>0.78</v>
      </c>
    </row>
    <row r="333" spans="1:7">
      <c r="A333" s="1">
        <f t="shared" si="16"/>
        <v>20121</v>
      </c>
      <c r="B333" s="1">
        <v>5</v>
      </c>
      <c r="C333" s="1">
        <v>4</v>
      </c>
      <c r="D333" s="2">
        <v>-4</v>
      </c>
      <c r="E333" s="5">
        <v>2.13</v>
      </c>
      <c r="F333" s="5">
        <v>3.71</v>
      </c>
      <c r="G333" s="5">
        <v>1.19</v>
      </c>
    </row>
    <row r="334" spans="1:7">
      <c r="A334" s="1">
        <f t="shared" si="16"/>
        <v>20124</v>
      </c>
      <c r="B334" s="1">
        <v>5</v>
      </c>
      <c r="C334" s="1">
        <v>4</v>
      </c>
      <c r="D334" s="2">
        <v>-1</v>
      </c>
      <c r="E334" s="5">
        <v>4.28</v>
      </c>
      <c r="F334" s="5">
        <v>2.5099999999999998</v>
      </c>
      <c r="G334" s="5">
        <v>0.68</v>
      </c>
    </row>
    <row r="335" spans="1:7">
      <c r="A335" s="1">
        <f t="shared" si="16"/>
        <v>20126</v>
      </c>
      <c r="B335" s="1">
        <v>5</v>
      </c>
      <c r="C335" s="1">
        <v>4</v>
      </c>
      <c r="D335" s="2">
        <v>1</v>
      </c>
      <c r="E335" s="5">
        <v>1.46</v>
      </c>
      <c r="F335" s="5">
        <v>1.96</v>
      </c>
      <c r="G335" s="5">
        <v>0.65</v>
      </c>
    </row>
    <row r="336" spans="1:7">
      <c r="A336" s="1">
        <f t="shared" si="16"/>
        <v>20143</v>
      </c>
      <c r="B336" s="1">
        <v>6</v>
      </c>
      <c r="C336" s="1">
        <v>4</v>
      </c>
      <c r="D336" s="2">
        <v>-7</v>
      </c>
      <c r="E336" s="5">
        <v>0.24</v>
      </c>
      <c r="F336" s="5">
        <v>1.26</v>
      </c>
      <c r="G336" s="5">
        <v>1.24</v>
      </c>
    </row>
    <row r="337" spans="1:25">
      <c r="A337" s="1">
        <f t="shared" si="16"/>
        <v>20144</v>
      </c>
      <c r="B337" s="1">
        <v>6</v>
      </c>
      <c r="C337" s="1">
        <v>4</v>
      </c>
      <c r="D337" s="2">
        <v>-6</v>
      </c>
      <c r="E337" s="5">
        <v>0.94</v>
      </c>
      <c r="F337" s="5">
        <v>1.27</v>
      </c>
      <c r="G337" s="5">
        <v>0.74</v>
      </c>
    </row>
    <row r="338" spans="1:25">
      <c r="A338" s="1">
        <f t="shared" si="16"/>
        <v>20145</v>
      </c>
      <c r="B338" s="1">
        <v>6</v>
      </c>
      <c r="C338" s="1">
        <v>4</v>
      </c>
      <c r="D338" s="2">
        <v>-5</v>
      </c>
      <c r="E338" s="5">
        <v>1.65</v>
      </c>
      <c r="F338" s="5">
        <v>1.82</v>
      </c>
      <c r="G338" s="5">
        <v>0.76</v>
      </c>
    </row>
    <row r="339" spans="1:25">
      <c r="A339" s="1">
        <f t="shared" si="16"/>
        <v>20146</v>
      </c>
      <c r="B339" s="1">
        <v>6</v>
      </c>
      <c r="C339" s="1">
        <v>4</v>
      </c>
      <c r="D339" s="2">
        <v>-4</v>
      </c>
      <c r="E339" s="5">
        <v>0.91</v>
      </c>
      <c r="F339" s="5">
        <v>0.42</v>
      </c>
      <c r="G339" s="5">
        <v>0.85</v>
      </c>
    </row>
    <row r="340" spans="1:25">
      <c r="A340" s="1">
        <f t="shared" si="16"/>
        <v>20149</v>
      </c>
      <c r="B340" s="1">
        <v>6</v>
      </c>
      <c r="C340" s="1">
        <v>4</v>
      </c>
      <c r="D340" s="2">
        <v>-1</v>
      </c>
      <c r="E340" s="5">
        <v>3.54</v>
      </c>
      <c r="F340" s="5">
        <v>3.63</v>
      </c>
      <c r="G340" s="5">
        <v>0.9</v>
      </c>
    </row>
    <row r="341" spans="1:25">
      <c r="A341" s="1">
        <f t="shared" si="16"/>
        <v>20152</v>
      </c>
      <c r="B341" s="1">
        <v>6</v>
      </c>
      <c r="C341" s="1">
        <v>4</v>
      </c>
      <c r="D341" s="2">
        <v>2</v>
      </c>
      <c r="E341" s="5">
        <v>0.27</v>
      </c>
      <c r="F341" s="5">
        <v>1.87</v>
      </c>
      <c r="G341" s="5">
        <v>0.81</v>
      </c>
    </row>
    <row r="342" spans="1:25">
      <c r="A342" s="1">
        <f t="shared" si="16"/>
        <v>20169</v>
      </c>
      <c r="B342" s="1">
        <v>7</v>
      </c>
      <c r="C342" s="1">
        <v>4</v>
      </c>
      <c r="D342" s="2">
        <v>-6</v>
      </c>
      <c r="E342" s="5">
        <v>0.12</v>
      </c>
      <c r="F342" s="5">
        <v>0.71</v>
      </c>
      <c r="G342" s="5">
        <v>1.02</v>
      </c>
    </row>
    <row r="343" spans="1:25">
      <c r="A343" s="1">
        <f t="shared" si="16"/>
        <v>20170</v>
      </c>
      <c r="B343" s="1">
        <v>7</v>
      </c>
      <c r="C343" s="1">
        <v>4</v>
      </c>
      <c r="D343" s="2">
        <v>-5</v>
      </c>
      <c r="E343" s="5">
        <v>1.01</v>
      </c>
      <c r="F343" s="5">
        <v>0.72</v>
      </c>
      <c r="G343" s="5">
        <v>1.03</v>
      </c>
    </row>
    <row r="344" spans="1:25">
      <c r="A344" s="1">
        <f t="shared" si="16"/>
        <v>20171</v>
      </c>
      <c r="B344" s="1">
        <v>7</v>
      </c>
      <c r="C344" s="1">
        <v>4</v>
      </c>
      <c r="D344" s="2">
        <v>-4</v>
      </c>
      <c r="E344" s="5">
        <v>0.59</v>
      </c>
      <c r="F344" s="5">
        <v>0.9</v>
      </c>
      <c r="G344" s="5">
        <v>1</v>
      </c>
    </row>
    <row r="345" spans="1:25">
      <c r="A345" s="1">
        <f t="shared" si="16"/>
        <v>20175</v>
      </c>
      <c r="B345" s="1">
        <v>7</v>
      </c>
      <c r="C345" s="1">
        <v>4</v>
      </c>
      <c r="D345" s="2">
        <v>0</v>
      </c>
      <c r="E345" s="5">
        <v>7.0000000000000007E-2</v>
      </c>
      <c r="F345" s="5">
        <v>0.72</v>
      </c>
      <c r="G345" s="5">
        <v>0.63</v>
      </c>
    </row>
    <row r="346" spans="1:25">
      <c r="A346" s="1">
        <f t="shared" si="16"/>
        <v>20196</v>
      </c>
      <c r="B346" s="1">
        <v>8</v>
      </c>
      <c r="C346" s="1">
        <v>4</v>
      </c>
      <c r="D346" s="2">
        <v>-4</v>
      </c>
      <c r="E346" s="5">
        <v>0.32</v>
      </c>
      <c r="F346" s="5">
        <v>0.65</v>
      </c>
      <c r="G346" s="5">
        <v>1.1100000000000001</v>
      </c>
    </row>
    <row r="347" spans="1:25">
      <c r="A347" s="1">
        <f t="shared" si="16"/>
        <v>25055</v>
      </c>
      <c r="B347" s="1">
        <v>-2</v>
      </c>
      <c r="C347" s="1">
        <v>5</v>
      </c>
      <c r="D347" s="2">
        <v>-5</v>
      </c>
      <c r="E347" s="5">
        <v>0.19</v>
      </c>
      <c r="F347" s="5">
        <v>0.72</v>
      </c>
      <c r="G347" s="5">
        <v>0.69</v>
      </c>
    </row>
    <row r="348" spans="1:25">
      <c r="A348" s="1">
        <f t="shared" si="16"/>
        <v>25122</v>
      </c>
      <c r="B348" s="1">
        <v>5</v>
      </c>
      <c r="C348" s="1">
        <v>5</v>
      </c>
      <c r="D348" s="2">
        <v>-3</v>
      </c>
      <c r="E348" s="5">
        <v>0.28000000000000003</v>
      </c>
      <c r="F348" s="5">
        <v>0.68</v>
      </c>
      <c r="G348" s="5">
        <v>0.97</v>
      </c>
      <c r="K348" s="1" t="s">
        <v>29</v>
      </c>
    </row>
    <row r="349" spans="1:25">
      <c r="A349" s="1">
        <f t="shared" si="16"/>
        <v>25146</v>
      </c>
      <c r="B349" s="1">
        <v>6</v>
      </c>
      <c r="C349" s="1">
        <v>5</v>
      </c>
      <c r="D349" s="2">
        <v>-4</v>
      </c>
      <c r="E349" s="5">
        <v>0.18</v>
      </c>
      <c r="F349" s="5">
        <v>1.57</v>
      </c>
      <c r="G349" s="5">
        <v>1.23</v>
      </c>
    </row>
    <row r="350" spans="1:25">
      <c r="A350" s="1">
        <f t="shared" si="16"/>
        <v>25147</v>
      </c>
      <c r="B350" s="1">
        <v>6</v>
      </c>
      <c r="C350" s="1">
        <v>5</v>
      </c>
      <c r="D350" s="2">
        <v>-3</v>
      </c>
      <c r="E350" s="5">
        <v>0.44</v>
      </c>
      <c r="F350" s="5">
        <v>0.66</v>
      </c>
      <c r="G350" s="5">
        <v>0.92</v>
      </c>
    </row>
    <row r="351" spans="1:25">
      <c r="A351" s="1">
        <f t="shared" si="16"/>
        <v>30004</v>
      </c>
      <c r="B351" s="1">
        <v>0</v>
      </c>
      <c r="C351" s="1">
        <v>6</v>
      </c>
      <c r="D351" s="2">
        <v>-4</v>
      </c>
      <c r="E351" s="5">
        <v>0.25</v>
      </c>
      <c r="F351" s="5">
        <v>0.93</v>
      </c>
      <c r="G351" s="5">
        <v>0.7</v>
      </c>
      <c r="Y351" t="s">
        <v>29</v>
      </c>
    </row>
    <row r="352" spans="1:25">
      <c r="A352" s="1">
        <f t="shared" si="16"/>
        <v>30097</v>
      </c>
      <c r="B352" s="1">
        <v>4</v>
      </c>
      <c r="C352" s="1">
        <v>6</v>
      </c>
      <c r="D352" s="2">
        <v>-3</v>
      </c>
      <c r="E352" s="5">
        <v>0.04</v>
      </c>
      <c r="F352" s="5">
        <v>1.42</v>
      </c>
      <c r="G352" s="5">
        <v>1.21</v>
      </c>
      <c r="K352" s="1" t="s">
        <v>29</v>
      </c>
    </row>
    <row r="353" spans="1:27">
      <c r="B353" s="4"/>
      <c r="C353" s="4"/>
      <c r="D353" s="4"/>
      <c r="E353" s="6"/>
      <c r="F353" s="6"/>
      <c r="G353" s="6"/>
    </row>
    <row r="354" spans="1:27">
      <c r="B354" s="4"/>
      <c r="C354" s="4"/>
      <c r="D354" s="4"/>
      <c r="E354" s="6"/>
      <c r="F354" s="6"/>
      <c r="G354" s="6"/>
    </row>
    <row r="355" spans="1:27">
      <c r="A355" s="3" t="s">
        <v>27</v>
      </c>
      <c r="B355" s="4"/>
      <c r="C355" s="4"/>
      <c r="D355" s="4"/>
      <c r="E355" s="6"/>
      <c r="F355" s="6"/>
      <c r="G355" s="6"/>
    </row>
    <row r="356" spans="1:27" ht="14.25">
      <c r="A356" s="1" t="s">
        <v>12</v>
      </c>
      <c r="B356" s="4" t="s">
        <v>0</v>
      </c>
      <c r="C356" s="4" t="s">
        <v>1</v>
      </c>
      <c r="D356" s="4" t="s">
        <v>2</v>
      </c>
      <c r="E356" s="6" t="s">
        <v>6</v>
      </c>
      <c r="F356" s="6" t="s">
        <v>7</v>
      </c>
      <c r="G356" s="6" t="s">
        <v>8</v>
      </c>
      <c r="H356" s="6" t="s">
        <v>9</v>
      </c>
      <c r="I356" s="6" t="s">
        <v>10</v>
      </c>
      <c r="J356" s="6" t="s">
        <v>11</v>
      </c>
      <c r="K356" s="6" t="s">
        <v>18</v>
      </c>
      <c r="L356" s="6" t="s">
        <v>19</v>
      </c>
      <c r="M356" s="6" t="s">
        <v>20</v>
      </c>
      <c r="N356" s="6" t="s">
        <v>22</v>
      </c>
      <c r="O356" s="1" t="s">
        <v>21</v>
      </c>
      <c r="P356" s="6" t="s">
        <v>23</v>
      </c>
      <c r="Q356" s="6" t="s">
        <v>24</v>
      </c>
      <c r="R356" s="6" t="s">
        <v>39</v>
      </c>
      <c r="S356" s="6" t="s">
        <v>38</v>
      </c>
      <c r="T356" s="6" t="s">
        <v>40</v>
      </c>
      <c r="U356" s="6" t="s">
        <v>41</v>
      </c>
      <c r="V356" s="6" t="s">
        <v>42</v>
      </c>
      <c r="W356" s="6" t="s">
        <v>43</v>
      </c>
      <c r="X356" s="6" t="s">
        <v>44</v>
      </c>
      <c r="Y356" s="6" t="s">
        <v>45</v>
      </c>
      <c r="Z356" s="6" t="s">
        <v>52</v>
      </c>
      <c r="AA356" s="6" t="s">
        <v>59</v>
      </c>
    </row>
    <row r="357" spans="1:27">
      <c r="B357" s="4"/>
      <c r="C357" s="4"/>
      <c r="D357" s="4"/>
      <c r="E357" s="6"/>
      <c r="F357" s="6"/>
      <c r="G357" s="6"/>
      <c r="J357" s="6"/>
      <c r="K357" s="6"/>
      <c r="N357" s="6"/>
      <c r="O357" s="1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7">
      <c r="A358" s="1">
        <f t="shared" ref="A358:A421" si="17">5000*C358+ABS(25*B358+D358)</f>
        <v>5025</v>
      </c>
      <c r="B358" s="1">
        <v>-1</v>
      </c>
      <c r="C358" s="1">
        <v>1</v>
      </c>
      <c r="D358" s="2">
        <v>0</v>
      </c>
      <c r="E358" s="5">
        <v>328.97</v>
      </c>
      <c r="F358" s="5">
        <v>290.63</v>
      </c>
      <c r="G358" s="5">
        <v>1.4</v>
      </c>
      <c r="H358" s="5">
        <v>327.5</v>
      </c>
      <c r="I358" s="5">
        <v>333.55</v>
      </c>
      <c r="J358" s="5">
        <v>1.69</v>
      </c>
      <c r="K358" s="6">
        <f t="shared" ref="K358:K421" si="18" xml:space="preserve"> 0.5*(E358+H358)</f>
        <v>328.23500000000001</v>
      </c>
      <c r="L358" s="6">
        <f t="shared" ref="L358:L421" si="19">E358-H358</f>
        <v>1.4700000000000273</v>
      </c>
      <c r="M358" s="6">
        <f t="shared" ref="M358:M421" si="20">0.5*(F358+I358)</f>
        <v>312.09000000000003</v>
      </c>
      <c r="N358" s="5">
        <f t="shared" ref="N358:N421" si="21">0.5*P358</f>
        <v>1.097280729804365</v>
      </c>
      <c r="O358" s="6">
        <f t="shared" ref="O358:O421" si="22">F358-I358</f>
        <v>-42.920000000000016</v>
      </c>
      <c r="P358" s="6">
        <f t="shared" ref="P358:P421" si="23">SQRT(G358*G358+J358*J358)</f>
        <v>2.1945614596087299</v>
      </c>
      <c r="Q358" s="6">
        <f t="shared" ref="Q358:Q421" si="24">(G358*G358-J358*J358)/(G358*G358+J358*J358)</f>
        <v>-0.18606341230456178</v>
      </c>
      <c r="R358" s="10">
        <f t="shared" ref="R358:R421" si="25">ABS(O358-L358)/P358</f>
        <v>20.227275843946686</v>
      </c>
      <c r="S358" s="10">
        <f t="shared" ref="S358:S421" si="26">ABS(O358-L358)</f>
        <v>44.390000000000043</v>
      </c>
      <c r="T358">
        <f t="shared" ref="T358:T421" si="27">ABS(O358)</f>
        <v>42.920000000000016</v>
      </c>
      <c r="U358" s="10">
        <f t="shared" ref="U358:U421" si="28">ABS(O358)/P358</f>
        <v>19.55743814422598</v>
      </c>
      <c r="V358" s="10">
        <f t="shared" ref="V358:V421" si="29">ABS(M358-K358)/N358</f>
        <v>14.713645798626652</v>
      </c>
      <c r="W358" s="10">
        <f t="shared" ref="W358:W421" si="30">ABS(M358-K358)</f>
        <v>16.144999999999982</v>
      </c>
      <c r="X358">
        <f t="shared" ref="X358:X421" si="31">ABS(M358)</f>
        <v>312.09000000000003</v>
      </c>
      <c r="Y358" s="10">
        <f t="shared" ref="Y358:Y421" si="32">ABS(M358)/N358</f>
        <v>284.42128939568892</v>
      </c>
      <c r="Z358" s="13">
        <f t="shared" ref="Z358:Z421" si="33">SQRT(0.00418*B358*B358+0.008163*C358*C358+0.004248*D358*D358+0.00307*D358*B358)</f>
        <v>0.11109905490147069</v>
      </c>
      <c r="AA358">
        <f>ABS(L358)</f>
        <v>1.4700000000000273</v>
      </c>
    </row>
    <row r="359" spans="1:27">
      <c r="A359" s="1">
        <f t="shared" si="17"/>
        <v>5001</v>
      </c>
      <c r="B359" s="1">
        <v>0</v>
      </c>
      <c r="C359" s="1">
        <v>1</v>
      </c>
      <c r="D359" s="2">
        <v>-1</v>
      </c>
      <c r="E359" s="5">
        <v>1508.06</v>
      </c>
      <c r="F359" s="5">
        <v>1544.49</v>
      </c>
      <c r="G359" s="5">
        <v>1.68</v>
      </c>
      <c r="H359" s="5">
        <v>1492.33</v>
      </c>
      <c r="I359" s="5">
        <v>1404.55</v>
      </c>
      <c r="J359" s="5">
        <v>1.85</v>
      </c>
      <c r="K359" s="6">
        <f t="shared" si="18"/>
        <v>1500.1949999999999</v>
      </c>
      <c r="L359" s="6">
        <f t="shared" si="19"/>
        <v>15.730000000000018</v>
      </c>
      <c r="M359" s="6">
        <f t="shared" si="20"/>
        <v>1474.52</v>
      </c>
      <c r="N359" s="5">
        <f t="shared" si="21"/>
        <v>1.24948989591753</v>
      </c>
      <c r="O359" s="6">
        <f t="shared" si="22"/>
        <v>139.94000000000005</v>
      </c>
      <c r="P359" s="6">
        <f t="shared" si="23"/>
        <v>2.49897979183506</v>
      </c>
      <c r="Q359" s="6">
        <f t="shared" si="24"/>
        <v>-9.6094413041041618E-2</v>
      </c>
      <c r="R359" s="10">
        <f t="shared" si="25"/>
        <v>49.704283486338113</v>
      </c>
      <c r="S359" s="10">
        <f t="shared" si="26"/>
        <v>124.21000000000004</v>
      </c>
      <c r="T359">
        <f t="shared" si="27"/>
        <v>139.94000000000005</v>
      </c>
      <c r="U359" s="10">
        <f t="shared" si="28"/>
        <v>55.998852194494461</v>
      </c>
      <c r="V359" s="10">
        <f t="shared" si="29"/>
        <v>20.548385452245849</v>
      </c>
      <c r="W359" s="10">
        <f t="shared" si="30"/>
        <v>25.674999999999955</v>
      </c>
      <c r="X359">
        <f t="shared" si="31"/>
        <v>1474.52</v>
      </c>
      <c r="Y359" s="10">
        <f t="shared" si="32"/>
        <v>1180.0975780738306</v>
      </c>
      <c r="Z359" s="13">
        <f t="shared" si="33"/>
        <v>0.11140466776576285</v>
      </c>
      <c r="AA359">
        <f t="shared" ref="AA359:AA422" si="34">ABS(L359)</f>
        <v>15.730000000000018</v>
      </c>
    </row>
    <row r="360" spans="1:27">
      <c r="A360" s="1">
        <f t="shared" si="17"/>
        <v>5024</v>
      </c>
      <c r="B360" s="1">
        <v>1</v>
      </c>
      <c r="C360" s="1">
        <v>1</v>
      </c>
      <c r="D360" s="2">
        <v>-1</v>
      </c>
      <c r="E360" s="5">
        <v>1640.81</v>
      </c>
      <c r="F360" s="5">
        <v>1538.63</v>
      </c>
      <c r="G360" s="5">
        <v>1.43</v>
      </c>
      <c r="H360" s="5">
        <v>1653.45</v>
      </c>
      <c r="I360" s="5">
        <v>1591.22</v>
      </c>
      <c r="J360" s="5">
        <v>2.64</v>
      </c>
      <c r="K360" s="6">
        <f t="shared" si="18"/>
        <v>1647.13</v>
      </c>
      <c r="L360" s="6">
        <f t="shared" si="19"/>
        <v>-12.6400000000001</v>
      </c>
      <c r="M360" s="6">
        <f t="shared" si="20"/>
        <v>1564.9250000000002</v>
      </c>
      <c r="N360" s="5">
        <f t="shared" si="21"/>
        <v>1.50120784703518</v>
      </c>
      <c r="O360" s="6">
        <f t="shared" si="22"/>
        <v>-52.589999999999918</v>
      </c>
      <c r="P360" s="6">
        <f t="shared" si="23"/>
        <v>3.0024156940703599</v>
      </c>
      <c r="Q360" s="6">
        <f t="shared" si="24"/>
        <v>-0.54630872483221493</v>
      </c>
      <c r="R360" s="10">
        <f t="shared" si="25"/>
        <v>13.30595229664544</v>
      </c>
      <c r="S360" s="10">
        <f t="shared" si="26"/>
        <v>39.949999999999818</v>
      </c>
      <c r="T360">
        <f t="shared" si="27"/>
        <v>52.589999999999918</v>
      </c>
      <c r="U360" s="10">
        <f t="shared" si="28"/>
        <v>17.515895651579118</v>
      </c>
      <c r="V360" s="10">
        <f t="shared" si="29"/>
        <v>54.759239476632914</v>
      </c>
      <c r="W360" s="10">
        <f t="shared" si="30"/>
        <v>82.204999999999927</v>
      </c>
      <c r="X360">
        <f t="shared" si="31"/>
        <v>1564.9250000000002</v>
      </c>
      <c r="Y360" s="10">
        <f t="shared" si="32"/>
        <v>1042.4439247973949</v>
      </c>
      <c r="Z360" s="13">
        <f t="shared" si="33"/>
        <v>0.11627983488120372</v>
      </c>
      <c r="AA360">
        <f t="shared" si="34"/>
        <v>12.6400000000001</v>
      </c>
    </row>
    <row r="361" spans="1:27">
      <c r="A361" s="1">
        <f t="shared" si="17"/>
        <v>5026</v>
      </c>
      <c r="B361" s="1">
        <v>-1</v>
      </c>
      <c r="C361" s="1">
        <v>1</v>
      </c>
      <c r="D361" s="2">
        <v>-1</v>
      </c>
      <c r="E361" s="5">
        <v>658.61</v>
      </c>
      <c r="F361" s="5">
        <v>647.96</v>
      </c>
      <c r="G361" s="5">
        <v>1.66</v>
      </c>
      <c r="H361" s="5">
        <v>664.07</v>
      </c>
      <c r="I361" s="5">
        <v>641.42999999999995</v>
      </c>
      <c r="J361" s="5">
        <v>2.35</v>
      </c>
      <c r="K361" s="6">
        <f t="shared" si="18"/>
        <v>661.34</v>
      </c>
      <c r="L361" s="6">
        <f t="shared" si="19"/>
        <v>-5.4600000000000364</v>
      </c>
      <c r="M361" s="6">
        <f t="shared" si="20"/>
        <v>644.69499999999994</v>
      </c>
      <c r="N361" s="5">
        <f t="shared" si="21"/>
        <v>1.4385843736117809</v>
      </c>
      <c r="O361" s="6">
        <f t="shared" si="22"/>
        <v>6.5300000000000864</v>
      </c>
      <c r="P361" s="6">
        <f t="shared" si="23"/>
        <v>2.8771687472235619</v>
      </c>
      <c r="Q361" s="6">
        <f t="shared" si="24"/>
        <v>-0.33424336502337504</v>
      </c>
      <c r="R361" s="10">
        <f t="shared" si="25"/>
        <v>4.1672911995760931</v>
      </c>
      <c r="S361" s="10">
        <f t="shared" si="26"/>
        <v>11.990000000000123</v>
      </c>
      <c r="T361">
        <f t="shared" si="27"/>
        <v>6.5300000000000864</v>
      </c>
      <c r="U361" s="10">
        <f t="shared" si="28"/>
        <v>2.2695922880093389</v>
      </c>
      <c r="V361" s="10">
        <f t="shared" si="29"/>
        <v>11.570402338105716</v>
      </c>
      <c r="W361" s="10">
        <f t="shared" si="30"/>
        <v>16.645000000000095</v>
      </c>
      <c r="X361">
        <f t="shared" si="31"/>
        <v>644.69499999999994</v>
      </c>
      <c r="Y361" s="10">
        <f t="shared" si="32"/>
        <v>448.14542116942147</v>
      </c>
      <c r="Z361" s="13">
        <f t="shared" si="33"/>
        <v>0.14021768789992226</v>
      </c>
      <c r="AA361">
        <f t="shared" si="34"/>
        <v>5.4600000000000364</v>
      </c>
    </row>
    <row r="362" spans="1:27">
      <c r="A362" s="1">
        <f t="shared" si="17"/>
        <v>5049</v>
      </c>
      <c r="B362" s="1">
        <v>2</v>
      </c>
      <c r="C362" s="1">
        <v>1</v>
      </c>
      <c r="D362" s="2">
        <v>-1</v>
      </c>
      <c r="E362" s="5">
        <v>147.18</v>
      </c>
      <c r="F362" s="5">
        <v>114.06</v>
      </c>
      <c r="G362" s="5">
        <v>0.62</v>
      </c>
      <c r="H362" s="5">
        <v>142.75</v>
      </c>
      <c r="I362" s="5">
        <v>123.93</v>
      </c>
      <c r="J362" s="5">
        <v>1.1100000000000001</v>
      </c>
      <c r="K362" s="6">
        <f t="shared" si="18"/>
        <v>144.965</v>
      </c>
      <c r="L362" s="6">
        <f t="shared" si="19"/>
        <v>4.4300000000000068</v>
      </c>
      <c r="M362" s="6">
        <f t="shared" si="20"/>
        <v>118.995</v>
      </c>
      <c r="N362" s="5">
        <f t="shared" si="21"/>
        <v>0.63570826642415157</v>
      </c>
      <c r="O362" s="6">
        <f t="shared" si="22"/>
        <v>-9.8700000000000045</v>
      </c>
      <c r="P362" s="6">
        <f t="shared" si="23"/>
        <v>1.2714165328483031</v>
      </c>
      <c r="Q362" s="6">
        <f t="shared" si="24"/>
        <v>-0.52440457779152494</v>
      </c>
      <c r="R362" s="10">
        <f t="shared" si="25"/>
        <v>11.247297506792915</v>
      </c>
      <c r="S362" s="10">
        <f t="shared" si="26"/>
        <v>14.300000000000011</v>
      </c>
      <c r="T362">
        <f t="shared" si="27"/>
        <v>9.8700000000000045</v>
      </c>
      <c r="U362" s="10">
        <f t="shared" si="28"/>
        <v>7.7629948525906309</v>
      </c>
      <c r="V362" s="10">
        <f t="shared" si="29"/>
        <v>40.852072202994648</v>
      </c>
      <c r="W362" s="10">
        <f t="shared" si="30"/>
        <v>25.97</v>
      </c>
      <c r="X362">
        <f t="shared" si="31"/>
        <v>118.995</v>
      </c>
      <c r="Y362" s="10">
        <f t="shared" si="32"/>
        <v>187.18491843647857</v>
      </c>
      <c r="Z362" s="13">
        <f t="shared" si="33"/>
        <v>0.15162783385645262</v>
      </c>
      <c r="AA362">
        <f t="shared" si="34"/>
        <v>4.4300000000000068</v>
      </c>
    </row>
    <row r="363" spans="1:27">
      <c r="A363" s="1">
        <f t="shared" si="17"/>
        <v>5050</v>
      </c>
      <c r="B363" s="1">
        <v>-2</v>
      </c>
      <c r="C363" s="1">
        <v>1</v>
      </c>
      <c r="D363" s="2">
        <v>0</v>
      </c>
      <c r="E363" s="5">
        <v>91.52</v>
      </c>
      <c r="F363" s="5">
        <v>91.33</v>
      </c>
      <c r="G363" s="5">
        <v>0.67</v>
      </c>
      <c r="H363" s="5">
        <v>91.86</v>
      </c>
      <c r="I363" s="5">
        <v>93.94</v>
      </c>
      <c r="J363" s="5">
        <v>1.1100000000000001</v>
      </c>
      <c r="K363" s="6">
        <f t="shared" si="18"/>
        <v>91.69</v>
      </c>
      <c r="L363" s="6">
        <f t="shared" si="19"/>
        <v>-0.34000000000000341</v>
      </c>
      <c r="M363" s="6">
        <f t="shared" si="20"/>
        <v>92.634999999999991</v>
      </c>
      <c r="N363" s="5">
        <f t="shared" si="21"/>
        <v>0.64826692033451783</v>
      </c>
      <c r="O363" s="6">
        <f t="shared" si="22"/>
        <v>-2.6099999999999994</v>
      </c>
      <c r="P363" s="6">
        <f t="shared" si="23"/>
        <v>1.2965338406690357</v>
      </c>
      <c r="Q363" s="6">
        <f t="shared" si="24"/>
        <v>-0.46591314693634739</v>
      </c>
      <c r="R363" s="10">
        <f t="shared" si="25"/>
        <v>1.7508220216054164</v>
      </c>
      <c r="S363" s="10">
        <f t="shared" si="26"/>
        <v>2.269999999999996</v>
      </c>
      <c r="T363">
        <f t="shared" si="27"/>
        <v>2.6099999999999994</v>
      </c>
      <c r="U363" s="10">
        <f t="shared" si="28"/>
        <v>2.0130596812291386</v>
      </c>
      <c r="V363" s="10">
        <f t="shared" si="29"/>
        <v>1.4577328726141934</v>
      </c>
      <c r="W363" s="10">
        <f t="shared" si="30"/>
        <v>0.94499999999999318</v>
      </c>
      <c r="X363">
        <f t="shared" si="31"/>
        <v>92.634999999999991</v>
      </c>
      <c r="Y363" s="10">
        <f t="shared" si="32"/>
        <v>142.89638587790134</v>
      </c>
      <c r="Z363" s="13">
        <f t="shared" si="33"/>
        <v>0.15774346262206873</v>
      </c>
      <c r="AA363">
        <f t="shared" si="34"/>
        <v>0.34000000000000341</v>
      </c>
    </row>
    <row r="364" spans="1:27">
      <c r="A364" s="1">
        <f t="shared" si="17"/>
        <v>5048</v>
      </c>
      <c r="B364" s="1">
        <v>2</v>
      </c>
      <c r="C364" s="1">
        <v>1</v>
      </c>
      <c r="D364" s="2">
        <v>-2</v>
      </c>
      <c r="E364" s="5">
        <v>1085.94</v>
      </c>
      <c r="F364" s="5">
        <v>1072.3</v>
      </c>
      <c r="G364" s="5">
        <v>1.48</v>
      </c>
      <c r="H364" s="5">
        <v>1089.6099999999999</v>
      </c>
      <c r="I364" s="5">
        <v>1166.47</v>
      </c>
      <c r="J364" s="5">
        <v>2.66</v>
      </c>
      <c r="K364" s="6">
        <f t="shared" si="18"/>
        <v>1087.7750000000001</v>
      </c>
      <c r="L364" s="6">
        <f t="shared" si="19"/>
        <v>-3.6699999999998454</v>
      </c>
      <c r="M364" s="6">
        <f t="shared" si="20"/>
        <v>1119.385</v>
      </c>
      <c r="N364" s="5">
        <f t="shared" si="21"/>
        <v>1.5220052562327109</v>
      </c>
      <c r="O364" s="6">
        <f t="shared" si="22"/>
        <v>-94.170000000000073</v>
      </c>
      <c r="P364" s="6">
        <f t="shared" si="23"/>
        <v>3.0440105124654218</v>
      </c>
      <c r="Q364" s="6">
        <f t="shared" si="24"/>
        <v>-0.52721778545219089</v>
      </c>
      <c r="R364" s="10">
        <f t="shared" si="25"/>
        <v>29.730514933965182</v>
      </c>
      <c r="S364" s="10">
        <f t="shared" si="26"/>
        <v>90.500000000000227</v>
      </c>
      <c r="T364">
        <f t="shared" si="27"/>
        <v>94.170000000000073</v>
      </c>
      <c r="U364" s="10">
        <f t="shared" si="28"/>
        <v>30.936161230182279</v>
      </c>
      <c r="V364" s="10">
        <f t="shared" si="29"/>
        <v>20.768653636743295</v>
      </c>
      <c r="W364" s="10">
        <f t="shared" si="30"/>
        <v>31.6099999999999</v>
      </c>
      <c r="X364">
        <f t="shared" si="31"/>
        <v>1119.385</v>
      </c>
      <c r="Y364" s="10">
        <f t="shared" si="32"/>
        <v>735.46723667086258</v>
      </c>
      <c r="Z364" s="13">
        <f t="shared" si="33"/>
        <v>0.17203197377231941</v>
      </c>
      <c r="AA364">
        <f t="shared" si="34"/>
        <v>3.6699999999998454</v>
      </c>
    </row>
    <row r="365" spans="1:27">
      <c r="A365" s="1">
        <f t="shared" si="17"/>
        <v>5051</v>
      </c>
      <c r="B365" s="1">
        <v>-2</v>
      </c>
      <c r="C365" s="1">
        <v>1</v>
      </c>
      <c r="D365" s="2">
        <v>-1</v>
      </c>
      <c r="E365" s="5">
        <v>192.33</v>
      </c>
      <c r="F365" s="5">
        <v>168.95</v>
      </c>
      <c r="G365" s="5">
        <v>1.03</v>
      </c>
      <c r="H365" s="5">
        <v>198.71</v>
      </c>
      <c r="I365" s="5">
        <v>172.67</v>
      </c>
      <c r="J365" s="5">
        <v>1.51</v>
      </c>
      <c r="K365" s="6">
        <f t="shared" si="18"/>
        <v>195.52</v>
      </c>
      <c r="L365" s="6">
        <f t="shared" si="19"/>
        <v>-6.3799999999999955</v>
      </c>
      <c r="M365" s="6">
        <f t="shared" si="20"/>
        <v>170.81</v>
      </c>
      <c r="N365" s="5">
        <f t="shared" si="21"/>
        <v>0.91392012780111154</v>
      </c>
      <c r="O365" s="6">
        <f t="shared" si="22"/>
        <v>-3.7199999999999989</v>
      </c>
      <c r="P365" s="6">
        <f t="shared" si="23"/>
        <v>1.8278402556022231</v>
      </c>
      <c r="Q365" s="6">
        <f t="shared" si="24"/>
        <v>-0.36492068243041004</v>
      </c>
      <c r="R365" s="10">
        <f t="shared" si="25"/>
        <v>1.4552694043405887</v>
      </c>
      <c r="S365" s="10">
        <f t="shared" si="26"/>
        <v>2.6599999999999966</v>
      </c>
      <c r="T365">
        <f t="shared" si="27"/>
        <v>3.7199999999999989</v>
      </c>
      <c r="U365" s="10">
        <f t="shared" si="28"/>
        <v>2.0351887910327049</v>
      </c>
      <c r="V365" s="10">
        <f t="shared" si="29"/>
        <v>27.037373670117297</v>
      </c>
      <c r="W365" s="10">
        <f t="shared" si="30"/>
        <v>24.710000000000008</v>
      </c>
      <c r="X365">
        <f t="shared" si="31"/>
        <v>170.81</v>
      </c>
      <c r="Y365" s="10">
        <f t="shared" si="32"/>
        <v>186.89817064317015</v>
      </c>
      <c r="Z365" s="13">
        <f t="shared" si="33"/>
        <v>0.18780575071067446</v>
      </c>
      <c r="AA365">
        <f t="shared" si="34"/>
        <v>6.3799999999999955</v>
      </c>
    </row>
    <row r="366" spans="1:27">
      <c r="A366" s="1">
        <f t="shared" si="17"/>
        <v>5027</v>
      </c>
      <c r="B366" s="1">
        <v>-1</v>
      </c>
      <c r="C366" s="1">
        <v>1</v>
      </c>
      <c r="D366" s="2">
        <v>-2</v>
      </c>
      <c r="E366" s="5">
        <v>266.06</v>
      </c>
      <c r="F366" s="5">
        <v>239.25</v>
      </c>
      <c r="G366" s="5">
        <v>1.66</v>
      </c>
      <c r="H366" s="5">
        <v>266.31</v>
      </c>
      <c r="I366" s="5">
        <v>234.95</v>
      </c>
      <c r="J366" s="5">
        <v>1.65</v>
      </c>
      <c r="K366" s="6">
        <f t="shared" si="18"/>
        <v>266.185</v>
      </c>
      <c r="L366" s="6">
        <f t="shared" si="19"/>
        <v>-0.25</v>
      </c>
      <c r="M366" s="6">
        <f t="shared" si="20"/>
        <v>237.1</v>
      </c>
      <c r="N366" s="5">
        <f t="shared" si="21"/>
        <v>1.1702670635372081</v>
      </c>
      <c r="O366" s="6">
        <f t="shared" si="22"/>
        <v>4.3000000000000114</v>
      </c>
      <c r="P366" s="6">
        <f t="shared" si="23"/>
        <v>2.3405341270744162</v>
      </c>
      <c r="Q366" s="6">
        <f t="shared" si="24"/>
        <v>6.0422409229477616E-3</v>
      </c>
      <c r="R366" s="10">
        <f t="shared" si="25"/>
        <v>1.9440007079441086</v>
      </c>
      <c r="S366" s="10">
        <f t="shared" si="26"/>
        <v>4.5500000000000114</v>
      </c>
      <c r="T366">
        <f t="shared" si="27"/>
        <v>4.3000000000000114</v>
      </c>
      <c r="U366" s="10">
        <f t="shared" si="28"/>
        <v>1.8371874822328942</v>
      </c>
      <c r="V366" s="10">
        <f t="shared" si="29"/>
        <v>24.853301358485396</v>
      </c>
      <c r="W366" s="10">
        <f t="shared" si="30"/>
        <v>29.085000000000008</v>
      </c>
      <c r="X366">
        <f t="shared" si="31"/>
        <v>237.1</v>
      </c>
      <c r="Y366" s="10">
        <f t="shared" si="32"/>
        <v>202.60332652903165</v>
      </c>
      <c r="Z366" s="13">
        <f t="shared" si="33"/>
        <v>0.18834808201837364</v>
      </c>
      <c r="AA366">
        <f t="shared" si="34"/>
        <v>0.25</v>
      </c>
    </row>
    <row r="367" spans="1:27">
      <c r="A367" s="1">
        <f t="shared" si="17"/>
        <v>10025</v>
      </c>
      <c r="B367" s="1">
        <v>-1</v>
      </c>
      <c r="C367" s="1">
        <v>2</v>
      </c>
      <c r="D367" s="2">
        <v>0</v>
      </c>
      <c r="E367" s="5">
        <v>517.82000000000005</v>
      </c>
      <c r="F367" s="5">
        <v>556.88</v>
      </c>
      <c r="G367" s="5">
        <v>1.7</v>
      </c>
      <c r="H367" s="5">
        <v>522.16999999999996</v>
      </c>
      <c r="I367" s="5">
        <v>554.65</v>
      </c>
      <c r="J367" s="5">
        <v>1.86</v>
      </c>
      <c r="K367" s="6">
        <f t="shared" si="18"/>
        <v>519.995</v>
      </c>
      <c r="L367" s="6">
        <f t="shared" si="19"/>
        <v>-4.3499999999999091</v>
      </c>
      <c r="M367" s="6">
        <f t="shared" si="20"/>
        <v>555.76499999999999</v>
      </c>
      <c r="N367" s="5">
        <f t="shared" si="21"/>
        <v>1.2599206324209475</v>
      </c>
      <c r="O367" s="6">
        <f t="shared" si="22"/>
        <v>2.2300000000000182</v>
      </c>
      <c r="P367" s="6">
        <f t="shared" si="23"/>
        <v>2.5198412648418951</v>
      </c>
      <c r="Q367" s="6">
        <f t="shared" si="24"/>
        <v>-8.9706438200831656E-2</v>
      </c>
      <c r="R367" s="10">
        <f t="shared" si="25"/>
        <v>2.6112755957319331</v>
      </c>
      <c r="S367" s="10">
        <f t="shared" si="26"/>
        <v>6.5799999999999272</v>
      </c>
      <c r="T367">
        <f t="shared" si="27"/>
        <v>2.2300000000000182</v>
      </c>
      <c r="U367" s="10">
        <f t="shared" si="28"/>
        <v>0.88497637970855969</v>
      </c>
      <c r="V367" s="10">
        <f t="shared" si="29"/>
        <v>28.390677221681528</v>
      </c>
      <c r="W367" s="10">
        <f t="shared" si="30"/>
        <v>35.769999999999982</v>
      </c>
      <c r="X367">
        <f t="shared" si="31"/>
        <v>555.76499999999999</v>
      </c>
      <c r="Y367" s="10">
        <f t="shared" si="32"/>
        <v>441.11111898540236</v>
      </c>
      <c r="Z367" s="13">
        <f t="shared" si="33"/>
        <v>0.1919166485743225</v>
      </c>
      <c r="AA367">
        <f t="shared" si="34"/>
        <v>4.3499999999999091</v>
      </c>
    </row>
    <row r="368" spans="1:27">
      <c r="A368" s="1">
        <f t="shared" si="17"/>
        <v>10001</v>
      </c>
      <c r="B368" s="1">
        <v>0</v>
      </c>
      <c r="C368" s="1">
        <v>2</v>
      </c>
      <c r="D368" s="2">
        <v>-1</v>
      </c>
      <c r="E368" s="5">
        <v>36.25</v>
      </c>
      <c r="F368" s="5">
        <v>38</v>
      </c>
      <c r="G368" s="5">
        <v>0.66</v>
      </c>
      <c r="H368" s="5">
        <v>33.64</v>
      </c>
      <c r="I368" s="5">
        <v>33.549999999999997</v>
      </c>
      <c r="J368" s="5">
        <v>0.64</v>
      </c>
      <c r="K368" s="6">
        <f t="shared" si="18"/>
        <v>34.945</v>
      </c>
      <c r="L368" s="6">
        <f t="shared" si="19"/>
        <v>2.6099999999999994</v>
      </c>
      <c r="M368" s="6">
        <f t="shared" si="20"/>
        <v>35.774999999999999</v>
      </c>
      <c r="N368" s="5">
        <f t="shared" si="21"/>
        <v>0.45967379738244818</v>
      </c>
      <c r="O368" s="6">
        <f t="shared" si="22"/>
        <v>4.4500000000000028</v>
      </c>
      <c r="P368" s="6">
        <f t="shared" si="23"/>
        <v>0.91934759476489636</v>
      </c>
      <c r="Q368" s="6">
        <f t="shared" si="24"/>
        <v>3.0761949834358756E-2</v>
      </c>
      <c r="R368" s="10">
        <f t="shared" si="25"/>
        <v>2.0014192787120355</v>
      </c>
      <c r="S368" s="10">
        <f t="shared" si="26"/>
        <v>1.8400000000000034</v>
      </c>
      <c r="T368">
        <f t="shared" si="27"/>
        <v>4.4500000000000028</v>
      </c>
      <c r="U368" s="10">
        <f t="shared" si="28"/>
        <v>4.8403890164502972</v>
      </c>
      <c r="V368" s="10">
        <f t="shared" si="29"/>
        <v>1.8056282623162856</v>
      </c>
      <c r="W368" s="10">
        <f t="shared" si="30"/>
        <v>0.82999999999999829</v>
      </c>
      <c r="X368">
        <f t="shared" si="31"/>
        <v>35.774999999999999</v>
      </c>
      <c r="Y368" s="10">
        <f t="shared" si="32"/>
        <v>77.826929017307535</v>
      </c>
      <c r="Z368" s="13">
        <f t="shared" si="33"/>
        <v>0.19209372712298547</v>
      </c>
      <c r="AA368">
        <f t="shared" si="34"/>
        <v>2.6099999999999994</v>
      </c>
    </row>
    <row r="369" spans="1:27">
      <c r="A369" s="1">
        <f t="shared" si="17"/>
        <v>75</v>
      </c>
      <c r="B369" s="1">
        <v>-3</v>
      </c>
      <c r="C369" s="1">
        <v>0</v>
      </c>
      <c r="D369" s="2">
        <v>0</v>
      </c>
      <c r="E369" s="5">
        <v>1409.41</v>
      </c>
      <c r="F369" s="5">
        <v>1394.17</v>
      </c>
      <c r="G369" s="5">
        <v>2.87</v>
      </c>
      <c r="H369" s="5">
        <v>1433.18</v>
      </c>
      <c r="I369" s="5">
        <v>1381.21</v>
      </c>
      <c r="J369" s="5">
        <v>3.21</v>
      </c>
      <c r="K369" s="6">
        <f t="shared" si="18"/>
        <v>1421.2950000000001</v>
      </c>
      <c r="L369" s="6">
        <f t="shared" si="19"/>
        <v>-23.769999999999982</v>
      </c>
      <c r="M369" s="6">
        <f t="shared" si="20"/>
        <v>1387.69</v>
      </c>
      <c r="N369" s="5">
        <f t="shared" si="21"/>
        <v>2.1529630744627277</v>
      </c>
      <c r="O369" s="6">
        <f t="shared" si="22"/>
        <v>12.960000000000036</v>
      </c>
      <c r="P369" s="6">
        <f t="shared" si="23"/>
        <v>4.3059261489254554</v>
      </c>
      <c r="Q369" s="6">
        <f t="shared" si="24"/>
        <v>-0.11149344695539613</v>
      </c>
      <c r="R369" s="10">
        <f t="shared" si="25"/>
        <v>8.5301044954442595</v>
      </c>
      <c r="S369" s="10">
        <f t="shared" si="26"/>
        <v>36.730000000000018</v>
      </c>
      <c r="T369">
        <f t="shared" si="27"/>
        <v>12.960000000000036</v>
      </c>
      <c r="U369" s="10">
        <f t="shared" si="28"/>
        <v>3.0098054522449731</v>
      </c>
      <c r="V369" s="10">
        <f t="shared" si="29"/>
        <v>15.608721022020385</v>
      </c>
      <c r="W369" s="10">
        <f t="shared" si="30"/>
        <v>33.605000000000018</v>
      </c>
      <c r="X369">
        <f t="shared" si="31"/>
        <v>1387.69</v>
      </c>
      <c r="Y369" s="10">
        <f t="shared" si="32"/>
        <v>644.54890864595916</v>
      </c>
      <c r="Z369" s="13">
        <f t="shared" si="33"/>
        <v>0.19395875850293537</v>
      </c>
      <c r="AA369">
        <f t="shared" si="34"/>
        <v>23.769999999999982</v>
      </c>
    </row>
    <row r="370" spans="1:27">
      <c r="A370" s="1">
        <f t="shared" si="17"/>
        <v>10024</v>
      </c>
      <c r="B370" s="1">
        <v>1</v>
      </c>
      <c r="C370" s="1">
        <v>2</v>
      </c>
      <c r="D370" s="2">
        <v>-1</v>
      </c>
      <c r="E370" s="5">
        <v>97.17</v>
      </c>
      <c r="F370" s="5">
        <v>72.45</v>
      </c>
      <c r="G370" s="5">
        <v>0.44</v>
      </c>
      <c r="H370" s="5">
        <v>94.24</v>
      </c>
      <c r="I370" s="5">
        <v>74.709999999999994</v>
      </c>
      <c r="J370" s="5">
        <v>0.73</v>
      </c>
      <c r="K370" s="6">
        <f t="shared" si="18"/>
        <v>95.704999999999998</v>
      </c>
      <c r="L370" s="6">
        <f t="shared" si="19"/>
        <v>2.9300000000000068</v>
      </c>
      <c r="M370" s="6">
        <f t="shared" si="20"/>
        <v>73.58</v>
      </c>
      <c r="N370" s="5">
        <f t="shared" si="21"/>
        <v>0.42617484674720069</v>
      </c>
      <c r="O370" s="6">
        <f t="shared" si="22"/>
        <v>-2.2599999999999909</v>
      </c>
      <c r="P370" s="6">
        <f t="shared" si="23"/>
        <v>0.85234969349440137</v>
      </c>
      <c r="Q370" s="6">
        <f t="shared" si="24"/>
        <v>-0.46703372333103921</v>
      </c>
      <c r="R370" s="10">
        <f t="shared" si="25"/>
        <v>6.0890501159476136</v>
      </c>
      <c r="S370" s="10">
        <f t="shared" si="26"/>
        <v>5.1899999999999977</v>
      </c>
      <c r="T370">
        <f t="shared" si="27"/>
        <v>2.2599999999999909</v>
      </c>
      <c r="U370" s="10">
        <f t="shared" si="28"/>
        <v>2.6514938847864271</v>
      </c>
      <c r="V370" s="10">
        <f t="shared" si="29"/>
        <v>51.915311682212334</v>
      </c>
      <c r="W370" s="10">
        <f t="shared" si="30"/>
        <v>22.125</v>
      </c>
      <c r="X370">
        <f t="shared" si="31"/>
        <v>73.58</v>
      </c>
      <c r="Y370" s="10">
        <f t="shared" si="32"/>
        <v>172.65214163060716</v>
      </c>
      <c r="Z370" s="13">
        <f t="shared" si="33"/>
        <v>0.19496153466773902</v>
      </c>
      <c r="AA370">
        <f t="shared" si="34"/>
        <v>2.9300000000000068</v>
      </c>
    </row>
    <row r="371" spans="1:27">
      <c r="A371" s="1">
        <f t="shared" si="17"/>
        <v>5074</v>
      </c>
      <c r="B371" s="1">
        <v>3</v>
      </c>
      <c r="C371" s="1">
        <v>1</v>
      </c>
      <c r="D371" s="2">
        <v>-1</v>
      </c>
      <c r="E371" s="5">
        <v>22.95</v>
      </c>
      <c r="F371" s="5">
        <v>18.11</v>
      </c>
      <c r="G371" s="5">
        <v>0.47</v>
      </c>
      <c r="H371" s="5">
        <v>23.28</v>
      </c>
      <c r="I371" s="5">
        <v>22.18</v>
      </c>
      <c r="J371" s="5">
        <v>0.87</v>
      </c>
      <c r="K371" s="6">
        <f t="shared" si="18"/>
        <v>23.115000000000002</v>
      </c>
      <c r="L371" s="6">
        <f t="shared" si="19"/>
        <v>-0.33000000000000185</v>
      </c>
      <c r="M371" s="6">
        <f t="shared" si="20"/>
        <v>20.145</v>
      </c>
      <c r="N371" s="5">
        <f t="shared" si="21"/>
        <v>0.49441885077330944</v>
      </c>
      <c r="O371" s="6">
        <f t="shared" si="22"/>
        <v>-4.07</v>
      </c>
      <c r="P371" s="6">
        <f t="shared" si="23"/>
        <v>0.98883770154661887</v>
      </c>
      <c r="Q371" s="6">
        <f t="shared" si="24"/>
        <v>-0.54816935978727754</v>
      </c>
      <c r="R371" s="10">
        <f t="shared" si="25"/>
        <v>3.7822182489101581</v>
      </c>
      <c r="S371" s="10">
        <f t="shared" si="26"/>
        <v>3.7399999999999984</v>
      </c>
      <c r="T371">
        <f t="shared" si="27"/>
        <v>4.07</v>
      </c>
      <c r="U371" s="10">
        <f t="shared" si="28"/>
        <v>4.11594338851988</v>
      </c>
      <c r="V371" s="10">
        <f t="shared" si="29"/>
        <v>6.0070525129749646</v>
      </c>
      <c r="W371" s="10">
        <f t="shared" si="30"/>
        <v>2.9700000000000024</v>
      </c>
      <c r="X371">
        <f t="shared" si="31"/>
        <v>20.145</v>
      </c>
      <c r="Y371" s="10">
        <f t="shared" si="32"/>
        <v>40.744805681441264</v>
      </c>
      <c r="Z371" s="13">
        <f t="shared" si="33"/>
        <v>0.20204207482601244</v>
      </c>
      <c r="AA371">
        <f t="shared" si="34"/>
        <v>0.33000000000000185</v>
      </c>
    </row>
    <row r="372" spans="1:27">
      <c r="A372" s="1">
        <f t="shared" si="17"/>
        <v>10026</v>
      </c>
      <c r="B372" s="1">
        <v>-1</v>
      </c>
      <c r="C372" s="1">
        <v>2</v>
      </c>
      <c r="D372" s="2">
        <v>-1</v>
      </c>
      <c r="E372" s="5">
        <v>38.56</v>
      </c>
      <c r="F372" s="5">
        <v>35.6</v>
      </c>
      <c r="G372" s="5">
        <v>0.68</v>
      </c>
      <c r="H372" s="5">
        <v>36.630000000000003</v>
      </c>
      <c r="I372" s="5">
        <v>37.909999999999997</v>
      </c>
      <c r="J372" s="5">
        <v>1.06</v>
      </c>
      <c r="K372" s="6">
        <f t="shared" si="18"/>
        <v>37.594999999999999</v>
      </c>
      <c r="L372" s="6">
        <f t="shared" si="19"/>
        <v>1.9299999999999997</v>
      </c>
      <c r="M372" s="6">
        <f t="shared" si="20"/>
        <v>36.754999999999995</v>
      </c>
      <c r="N372" s="5">
        <f t="shared" si="21"/>
        <v>0.62968245965724667</v>
      </c>
      <c r="O372" s="6">
        <f t="shared" si="22"/>
        <v>-2.3099999999999952</v>
      </c>
      <c r="P372" s="6">
        <f t="shared" si="23"/>
        <v>1.2593649193144933</v>
      </c>
      <c r="Q372" s="6">
        <f t="shared" si="24"/>
        <v>-0.41689785624211845</v>
      </c>
      <c r="R372" s="10">
        <f t="shared" si="25"/>
        <v>3.3667763290627013</v>
      </c>
      <c r="S372" s="10">
        <f t="shared" si="26"/>
        <v>4.2399999999999949</v>
      </c>
      <c r="T372">
        <f t="shared" si="27"/>
        <v>2.3099999999999952</v>
      </c>
      <c r="U372" s="10">
        <f t="shared" si="28"/>
        <v>1.8342578585223663</v>
      </c>
      <c r="V372" s="10">
        <f t="shared" si="29"/>
        <v>1.3340057152890019</v>
      </c>
      <c r="W372" s="10">
        <f t="shared" si="30"/>
        <v>0.84000000000000341</v>
      </c>
      <c r="X372">
        <f t="shared" si="31"/>
        <v>36.754999999999995</v>
      </c>
      <c r="Y372" s="10">
        <f t="shared" si="32"/>
        <v>58.370690554103639</v>
      </c>
      <c r="Z372" s="13">
        <f t="shared" si="33"/>
        <v>0.21011901389450696</v>
      </c>
      <c r="AA372">
        <f t="shared" si="34"/>
        <v>1.9299999999999997</v>
      </c>
    </row>
    <row r="373" spans="1:27">
      <c r="A373" s="1">
        <f t="shared" si="17"/>
        <v>5073</v>
      </c>
      <c r="B373" s="1">
        <v>3</v>
      </c>
      <c r="C373" s="1">
        <v>1</v>
      </c>
      <c r="D373" s="2">
        <v>-2</v>
      </c>
      <c r="E373" s="5">
        <v>11.91</v>
      </c>
      <c r="F373" s="5">
        <v>13.48</v>
      </c>
      <c r="G373" s="5">
        <v>0.49</v>
      </c>
      <c r="H373" s="5">
        <v>11.42</v>
      </c>
      <c r="I373" s="5">
        <v>15.63</v>
      </c>
      <c r="J373" s="5">
        <v>0.78</v>
      </c>
      <c r="K373" s="6">
        <f t="shared" si="18"/>
        <v>11.664999999999999</v>
      </c>
      <c r="L373" s="6">
        <f t="shared" si="19"/>
        <v>0.49000000000000021</v>
      </c>
      <c r="M373" s="6">
        <f t="shared" si="20"/>
        <v>14.555</v>
      </c>
      <c r="N373" s="5">
        <f t="shared" si="21"/>
        <v>0.46057029865157395</v>
      </c>
      <c r="O373" s="6">
        <f t="shared" si="22"/>
        <v>-2.1500000000000004</v>
      </c>
      <c r="P373" s="6">
        <f t="shared" si="23"/>
        <v>0.9211405973031479</v>
      </c>
      <c r="Q373" s="6">
        <f t="shared" si="24"/>
        <v>-0.43406010606953455</v>
      </c>
      <c r="R373" s="10">
        <f t="shared" si="25"/>
        <v>2.8660119939661883</v>
      </c>
      <c r="S373" s="10">
        <f t="shared" si="26"/>
        <v>2.6400000000000006</v>
      </c>
      <c r="T373">
        <f t="shared" si="27"/>
        <v>2.1500000000000004</v>
      </c>
      <c r="U373" s="10">
        <f t="shared" si="28"/>
        <v>2.334062798116403</v>
      </c>
      <c r="V373" s="10">
        <f t="shared" si="29"/>
        <v>6.2748292898199116</v>
      </c>
      <c r="W373" s="10">
        <f t="shared" si="30"/>
        <v>2.8900000000000006</v>
      </c>
      <c r="X373">
        <f t="shared" si="31"/>
        <v>14.555</v>
      </c>
      <c r="Y373" s="10">
        <f t="shared" si="32"/>
        <v>31.60212467589232</v>
      </c>
      <c r="Z373" s="13">
        <f t="shared" si="33"/>
        <v>0.21060626771300042</v>
      </c>
      <c r="AA373">
        <f t="shared" si="34"/>
        <v>0.49000000000000021</v>
      </c>
    </row>
    <row r="374" spans="1:27">
      <c r="A374" s="1">
        <f t="shared" si="17"/>
        <v>5047</v>
      </c>
      <c r="B374" s="1">
        <v>2</v>
      </c>
      <c r="C374" s="1">
        <v>1</v>
      </c>
      <c r="D374" s="2">
        <v>-3</v>
      </c>
      <c r="E374" s="5">
        <v>313.06</v>
      </c>
      <c r="F374" s="5">
        <v>310.58999999999997</v>
      </c>
      <c r="G374" s="5">
        <v>0.8</v>
      </c>
      <c r="H374" s="5">
        <v>320.60000000000002</v>
      </c>
      <c r="I374" s="5">
        <v>313.51</v>
      </c>
      <c r="J374" s="5">
        <v>1.2</v>
      </c>
      <c r="K374" s="6">
        <f t="shared" si="18"/>
        <v>316.83000000000004</v>
      </c>
      <c r="L374" s="6">
        <f t="shared" si="19"/>
        <v>-7.5400000000000205</v>
      </c>
      <c r="M374" s="6">
        <f t="shared" si="20"/>
        <v>312.04999999999995</v>
      </c>
      <c r="N374" s="5">
        <f t="shared" si="21"/>
        <v>0.72111025509279791</v>
      </c>
      <c r="O374" s="6">
        <f t="shared" si="22"/>
        <v>-2.9200000000000159</v>
      </c>
      <c r="P374" s="6">
        <f t="shared" si="23"/>
        <v>1.4422205101855958</v>
      </c>
      <c r="Q374" s="6">
        <f t="shared" si="24"/>
        <v>-0.38461538461538453</v>
      </c>
      <c r="R374" s="10">
        <f t="shared" si="25"/>
        <v>3.2033936332007009</v>
      </c>
      <c r="S374" s="10">
        <f t="shared" si="26"/>
        <v>4.6200000000000045</v>
      </c>
      <c r="T374">
        <f t="shared" si="27"/>
        <v>2.9200000000000159</v>
      </c>
      <c r="U374" s="10">
        <f t="shared" si="28"/>
        <v>2.0246557162220973</v>
      </c>
      <c r="V374" s="10">
        <f t="shared" si="29"/>
        <v>6.6286673448916069</v>
      </c>
      <c r="W374" s="10">
        <f t="shared" si="30"/>
        <v>4.7800000000000864</v>
      </c>
      <c r="X374">
        <f t="shared" si="31"/>
        <v>312.04999999999995</v>
      </c>
      <c r="Y374" s="10">
        <f t="shared" si="32"/>
        <v>432.73549058020677</v>
      </c>
      <c r="Z374" s="13">
        <f t="shared" si="33"/>
        <v>0.21141192019372987</v>
      </c>
      <c r="AA374">
        <f t="shared" si="34"/>
        <v>7.5400000000000205</v>
      </c>
    </row>
    <row r="375" spans="1:27">
      <c r="A375" s="1">
        <f t="shared" si="17"/>
        <v>5075</v>
      </c>
      <c r="B375" s="1">
        <v>-3</v>
      </c>
      <c r="C375" s="1">
        <v>1</v>
      </c>
      <c r="D375" s="2">
        <v>0</v>
      </c>
      <c r="E375" s="5">
        <v>102.69</v>
      </c>
      <c r="F375" s="5">
        <v>100.73</v>
      </c>
      <c r="G375" s="5">
        <v>0.81</v>
      </c>
      <c r="H375" s="5">
        <v>102.94</v>
      </c>
      <c r="I375" s="5">
        <v>87.04</v>
      </c>
      <c r="J375" s="5">
        <v>0.89</v>
      </c>
      <c r="K375" s="6">
        <f t="shared" si="18"/>
        <v>102.815</v>
      </c>
      <c r="L375" s="6">
        <f t="shared" si="19"/>
        <v>-0.25</v>
      </c>
      <c r="M375" s="6">
        <f t="shared" si="20"/>
        <v>93.885000000000005</v>
      </c>
      <c r="N375" s="5">
        <f t="shared" si="21"/>
        <v>0.60170590823092307</v>
      </c>
      <c r="O375" s="6">
        <f t="shared" si="22"/>
        <v>13.689999999999998</v>
      </c>
      <c r="P375" s="6">
        <f t="shared" si="23"/>
        <v>1.2034118164618461</v>
      </c>
      <c r="Q375" s="6">
        <f t="shared" si="24"/>
        <v>-9.3909680983289515E-2</v>
      </c>
      <c r="R375" s="10">
        <f t="shared" si="25"/>
        <v>11.583732026983933</v>
      </c>
      <c r="S375" s="10">
        <f t="shared" si="26"/>
        <v>13.939999999999998</v>
      </c>
      <c r="T375">
        <f t="shared" si="27"/>
        <v>13.689999999999998</v>
      </c>
      <c r="U375" s="10">
        <f t="shared" si="28"/>
        <v>11.375989343573174</v>
      </c>
      <c r="V375" s="10">
        <f t="shared" si="29"/>
        <v>14.841137302864627</v>
      </c>
      <c r="W375" s="10">
        <f t="shared" si="30"/>
        <v>8.9299999999999926</v>
      </c>
      <c r="X375">
        <f t="shared" si="31"/>
        <v>93.885000000000005</v>
      </c>
      <c r="Y375" s="10">
        <f t="shared" si="32"/>
        <v>156.03137465615305</v>
      </c>
      <c r="Z375" s="13">
        <f t="shared" si="33"/>
        <v>0.21396962401238173</v>
      </c>
      <c r="AA375">
        <f t="shared" si="34"/>
        <v>0.25</v>
      </c>
    </row>
    <row r="376" spans="1:27">
      <c r="A376" s="1">
        <f t="shared" si="17"/>
        <v>52</v>
      </c>
      <c r="B376" s="1">
        <v>-2</v>
      </c>
      <c r="C376" s="1">
        <v>0</v>
      </c>
      <c r="D376" s="2">
        <v>-2</v>
      </c>
      <c r="E376" s="5">
        <v>660.92</v>
      </c>
      <c r="F376" s="5">
        <v>668.93</v>
      </c>
      <c r="G376" s="5">
        <v>2.8</v>
      </c>
      <c r="H376" s="5">
        <v>670.83</v>
      </c>
      <c r="I376" s="5">
        <v>620.54999999999995</v>
      </c>
      <c r="J376" s="5">
        <v>2</v>
      </c>
      <c r="K376" s="6">
        <f t="shared" si="18"/>
        <v>665.875</v>
      </c>
      <c r="L376" s="6">
        <f t="shared" si="19"/>
        <v>-9.9100000000000819</v>
      </c>
      <c r="M376" s="6">
        <f t="shared" si="20"/>
        <v>644.74</v>
      </c>
      <c r="N376" s="5">
        <f t="shared" si="21"/>
        <v>1.7204650534085253</v>
      </c>
      <c r="O376" s="6">
        <f t="shared" si="22"/>
        <v>48.379999999999995</v>
      </c>
      <c r="P376" s="6">
        <f t="shared" si="23"/>
        <v>3.4409301068170506</v>
      </c>
      <c r="Q376" s="6">
        <f t="shared" si="24"/>
        <v>0.32432432432432423</v>
      </c>
      <c r="R376" s="10">
        <f t="shared" si="25"/>
        <v>16.940187155943089</v>
      </c>
      <c r="S376" s="10">
        <f t="shared" si="26"/>
        <v>58.290000000000077</v>
      </c>
      <c r="T376">
        <f t="shared" si="27"/>
        <v>48.379999999999995</v>
      </c>
      <c r="U376" s="10">
        <f t="shared" si="28"/>
        <v>14.060151906064942</v>
      </c>
      <c r="V376" s="10">
        <f t="shared" si="29"/>
        <v>12.284469224253098</v>
      </c>
      <c r="W376" s="10">
        <f t="shared" si="30"/>
        <v>21.134999999999991</v>
      </c>
      <c r="X376">
        <f t="shared" si="31"/>
        <v>644.74</v>
      </c>
      <c r="Y376" s="10">
        <f t="shared" si="32"/>
        <v>374.74751301845021</v>
      </c>
      <c r="Z376" s="13">
        <f t="shared" si="33"/>
        <v>0.2144574549881631</v>
      </c>
      <c r="AA376">
        <f t="shared" si="34"/>
        <v>9.9100000000000819</v>
      </c>
    </row>
    <row r="377" spans="1:27">
      <c r="A377" s="1">
        <f t="shared" si="17"/>
        <v>10049</v>
      </c>
      <c r="B377" s="1">
        <v>2</v>
      </c>
      <c r="C377" s="1">
        <v>2</v>
      </c>
      <c r="D377" s="2">
        <v>-1</v>
      </c>
      <c r="E377" s="5">
        <v>23.53</v>
      </c>
      <c r="F377" s="5">
        <v>22.55</v>
      </c>
      <c r="G377" s="5">
        <v>0.45</v>
      </c>
      <c r="H377" s="5">
        <v>25.56</v>
      </c>
      <c r="I377" s="5">
        <v>25.17</v>
      </c>
      <c r="J377" s="5">
        <v>0.93</v>
      </c>
      <c r="K377" s="6">
        <f t="shared" si="18"/>
        <v>24.545000000000002</v>
      </c>
      <c r="L377" s="6">
        <f t="shared" si="19"/>
        <v>-2.0299999999999976</v>
      </c>
      <c r="M377" s="6">
        <f t="shared" si="20"/>
        <v>23.86</v>
      </c>
      <c r="N377" s="5">
        <f t="shared" si="21"/>
        <v>0.51657526073167692</v>
      </c>
      <c r="O377" s="6">
        <f t="shared" si="22"/>
        <v>-2.620000000000001</v>
      </c>
      <c r="P377" s="6">
        <f t="shared" si="23"/>
        <v>1.0331505214633538</v>
      </c>
      <c r="Q377" s="6">
        <f t="shared" si="24"/>
        <v>-0.62057335581787521</v>
      </c>
      <c r="R377" s="10">
        <f t="shared" si="25"/>
        <v>0.5710687724033936</v>
      </c>
      <c r="S377" s="10">
        <f t="shared" si="26"/>
        <v>0.59000000000000341</v>
      </c>
      <c r="T377">
        <f t="shared" si="27"/>
        <v>2.620000000000001</v>
      </c>
      <c r="U377" s="10">
        <f t="shared" si="28"/>
        <v>2.5359325147404799</v>
      </c>
      <c r="V377" s="10">
        <f t="shared" si="29"/>
        <v>1.326041047784148</v>
      </c>
      <c r="W377" s="10">
        <f t="shared" si="30"/>
        <v>0.68500000000000227</v>
      </c>
      <c r="X377">
        <f t="shared" si="31"/>
        <v>23.86</v>
      </c>
      <c r="Y377" s="10">
        <f t="shared" si="32"/>
        <v>46.188816642525055</v>
      </c>
      <c r="Z377" s="13">
        <f t="shared" si="33"/>
        <v>0.21789905919943758</v>
      </c>
      <c r="AA377">
        <f t="shared" si="34"/>
        <v>2.0299999999999976</v>
      </c>
    </row>
    <row r="378" spans="1:27">
      <c r="A378" s="1">
        <f t="shared" si="17"/>
        <v>10023</v>
      </c>
      <c r="B378" s="1">
        <v>1</v>
      </c>
      <c r="C378" s="1">
        <v>2</v>
      </c>
      <c r="D378" s="2">
        <v>-2</v>
      </c>
      <c r="E378" s="5">
        <v>14.09</v>
      </c>
      <c r="F378" s="5">
        <v>13.45</v>
      </c>
      <c r="G378" s="5">
        <v>0.39</v>
      </c>
      <c r="H378" s="5">
        <v>14.01</v>
      </c>
      <c r="I378" s="5">
        <v>12.57</v>
      </c>
      <c r="J378" s="5">
        <v>0.66</v>
      </c>
      <c r="K378" s="6">
        <f t="shared" si="18"/>
        <v>14.05</v>
      </c>
      <c r="L378" s="6">
        <f t="shared" si="19"/>
        <v>8.0000000000000071E-2</v>
      </c>
      <c r="M378" s="6">
        <f t="shared" si="20"/>
        <v>13.01</v>
      </c>
      <c r="N378" s="5">
        <f t="shared" si="21"/>
        <v>0.38330797017541918</v>
      </c>
      <c r="O378" s="6">
        <f t="shared" si="22"/>
        <v>0.87999999999999901</v>
      </c>
      <c r="P378" s="6">
        <f t="shared" si="23"/>
        <v>0.76661594035083835</v>
      </c>
      <c r="Q378" s="6">
        <f t="shared" si="24"/>
        <v>-0.48238897396630931</v>
      </c>
      <c r="R378" s="10">
        <f t="shared" si="25"/>
        <v>1.0435473069264416</v>
      </c>
      <c r="S378" s="10">
        <f t="shared" si="26"/>
        <v>0.79999999999999893</v>
      </c>
      <c r="T378">
        <f t="shared" si="27"/>
        <v>0.87999999999999901</v>
      </c>
      <c r="U378" s="10">
        <f t="shared" si="28"/>
        <v>1.147902037619086</v>
      </c>
      <c r="V378" s="10">
        <f t="shared" si="29"/>
        <v>2.7132229980087539</v>
      </c>
      <c r="W378" s="10">
        <f t="shared" si="30"/>
        <v>1.0400000000000009</v>
      </c>
      <c r="X378">
        <f t="shared" si="31"/>
        <v>13.01</v>
      </c>
      <c r="Y378" s="10">
        <f t="shared" si="32"/>
        <v>33.941376157782557</v>
      </c>
      <c r="Z378" s="13">
        <f t="shared" si="33"/>
        <v>0.21836666412252581</v>
      </c>
      <c r="AA378">
        <f t="shared" si="34"/>
        <v>8.0000000000000071E-2</v>
      </c>
    </row>
    <row r="379" spans="1:27">
      <c r="A379" s="1">
        <f t="shared" si="17"/>
        <v>10050</v>
      </c>
      <c r="B379" s="1">
        <v>-2</v>
      </c>
      <c r="C379" s="1">
        <v>2</v>
      </c>
      <c r="D379" s="2">
        <v>0</v>
      </c>
      <c r="E379" s="5">
        <v>99.08</v>
      </c>
      <c r="F379" s="5">
        <v>95.98</v>
      </c>
      <c r="G379" s="5">
        <v>1.3</v>
      </c>
      <c r="H379" s="5">
        <v>96.72</v>
      </c>
      <c r="I379" s="5">
        <v>98.3</v>
      </c>
      <c r="J379" s="5">
        <v>1.52</v>
      </c>
      <c r="K379" s="6">
        <f t="shared" si="18"/>
        <v>97.9</v>
      </c>
      <c r="L379" s="6">
        <f t="shared" si="19"/>
        <v>2.3599999999999994</v>
      </c>
      <c r="M379" s="6">
        <f t="shared" si="20"/>
        <v>97.14</v>
      </c>
      <c r="N379" s="5">
        <f t="shared" si="21"/>
        <v>1.0000499987500624</v>
      </c>
      <c r="O379" s="6">
        <f t="shared" si="22"/>
        <v>-2.3199999999999932</v>
      </c>
      <c r="P379" s="6">
        <f t="shared" si="23"/>
        <v>2.0000999975001248</v>
      </c>
      <c r="Q379" s="6">
        <f t="shared" si="24"/>
        <v>-0.15508449155084489</v>
      </c>
      <c r="R379" s="10">
        <f t="shared" si="25"/>
        <v>2.3398830087742652</v>
      </c>
      <c r="S379" s="10">
        <f t="shared" si="26"/>
        <v>4.6799999999999926</v>
      </c>
      <c r="T379">
        <f t="shared" si="27"/>
        <v>2.3199999999999932</v>
      </c>
      <c r="U379" s="10">
        <f t="shared" si="28"/>
        <v>1.1599420043496342</v>
      </c>
      <c r="V379" s="10">
        <f t="shared" si="29"/>
        <v>0.75996200284976767</v>
      </c>
      <c r="W379" s="10">
        <f t="shared" si="30"/>
        <v>0.76000000000000512</v>
      </c>
      <c r="X379">
        <f t="shared" si="31"/>
        <v>97.14</v>
      </c>
      <c r="Y379" s="10">
        <f t="shared" si="32"/>
        <v>97.135143364244655</v>
      </c>
      <c r="Z379" s="13">
        <f t="shared" si="33"/>
        <v>0.22219810980294138</v>
      </c>
      <c r="AA379">
        <f t="shared" si="34"/>
        <v>2.3599999999999994</v>
      </c>
    </row>
    <row r="380" spans="1:27">
      <c r="A380" s="1">
        <f t="shared" si="17"/>
        <v>10002</v>
      </c>
      <c r="B380" s="1">
        <v>0</v>
      </c>
      <c r="C380" s="1">
        <v>2</v>
      </c>
      <c r="D380" s="2">
        <v>-2</v>
      </c>
      <c r="E380" s="5">
        <v>62.16</v>
      </c>
      <c r="F380" s="5">
        <v>63.98</v>
      </c>
      <c r="G380" s="5">
        <v>0.66</v>
      </c>
      <c r="H380" s="5">
        <v>62.25</v>
      </c>
      <c r="I380" s="5">
        <v>59.2</v>
      </c>
      <c r="J380" s="5">
        <v>0.78</v>
      </c>
      <c r="K380" s="6">
        <f t="shared" si="18"/>
        <v>62.204999999999998</v>
      </c>
      <c r="L380" s="6">
        <f t="shared" si="19"/>
        <v>-9.0000000000003411E-2</v>
      </c>
      <c r="M380" s="6">
        <f t="shared" si="20"/>
        <v>61.59</v>
      </c>
      <c r="N380" s="5">
        <f t="shared" si="21"/>
        <v>0.51088159097779207</v>
      </c>
      <c r="O380" s="6">
        <f t="shared" si="22"/>
        <v>4.779999999999994</v>
      </c>
      <c r="P380" s="6">
        <f t="shared" si="23"/>
        <v>1.0217631819555841</v>
      </c>
      <c r="Q380" s="6">
        <f t="shared" si="24"/>
        <v>-0.16551724137931034</v>
      </c>
      <c r="R380" s="10">
        <f t="shared" si="25"/>
        <v>4.7662707817276742</v>
      </c>
      <c r="S380" s="10">
        <f t="shared" si="26"/>
        <v>4.8699999999999974</v>
      </c>
      <c r="T380">
        <f t="shared" si="27"/>
        <v>4.779999999999994</v>
      </c>
      <c r="U380" s="10">
        <f t="shared" si="28"/>
        <v>4.6781877488004646</v>
      </c>
      <c r="V380" s="10">
        <f t="shared" si="29"/>
        <v>1.2038014500051322</v>
      </c>
      <c r="W380" s="10">
        <f t="shared" si="30"/>
        <v>0.61499999999999488</v>
      </c>
      <c r="X380">
        <f t="shared" si="31"/>
        <v>61.59</v>
      </c>
      <c r="Y380" s="10">
        <f t="shared" si="32"/>
        <v>120.55631106636862</v>
      </c>
      <c r="Z380" s="13">
        <f t="shared" si="33"/>
        <v>0.22280933553152571</v>
      </c>
      <c r="AA380">
        <f t="shared" si="34"/>
        <v>9.0000000000003411E-2</v>
      </c>
    </row>
    <row r="381" spans="1:27">
      <c r="A381" s="1">
        <f t="shared" si="17"/>
        <v>10048</v>
      </c>
      <c r="B381" s="1">
        <v>2</v>
      </c>
      <c r="C381" s="1">
        <v>2</v>
      </c>
      <c r="D381" s="2">
        <v>-2</v>
      </c>
      <c r="E381" s="5">
        <v>9.81</v>
      </c>
      <c r="F381" s="5">
        <v>9.5399999999999991</v>
      </c>
      <c r="G381" s="5">
        <v>0.4</v>
      </c>
      <c r="H381" s="5">
        <v>10.37</v>
      </c>
      <c r="I381" s="5">
        <v>10.8</v>
      </c>
      <c r="J381" s="5">
        <v>0.73</v>
      </c>
      <c r="K381" s="6">
        <f t="shared" si="18"/>
        <v>10.09</v>
      </c>
      <c r="L381" s="6">
        <f t="shared" si="19"/>
        <v>-0.55999999999999872</v>
      </c>
      <c r="M381" s="6">
        <f t="shared" si="20"/>
        <v>10.17</v>
      </c>
      <c r="N381" s="5">
        <f t="shared" si="21"/>
        <v>0.41620307543313517</v>
      </c>
      <c r="O381" s="6">
        <f t="shared" si="22"/>
        <v>-1.2600000000000016</v>
      </c>
      <c r="P381" s="6">
        <f t="shared" si="23"/>
        <v>0.83240615086627034</v>
      </c>
      <c r="Q381" s="6">
        <f t="shared" si="24"/>
        <v>-0.53817289652186451</v>
      </c>
      <c r="R381" s="10">
        <f t="shared" si="25"/>
        <v>0.84093564093865147</v>
      </c>
      <c r="S381" s="10">
        <f t="shared" si="26"/>
        <v>0.70000000000000284</v>
      </c>
      <c r="T381">
        <f t="shared" si="27"/>
        <v>1.2600000000000016</v>
      </c>
      <c r="U381" s="10">
        <f t="shared" si="28"/>
        <v>1.5136841536895684</v>
      </c>
      <c r="V381" s="10">
        <f t="shared" si="29"/>
        <v>0.19221386078597685</v>
      </c>
      <c r="W381" s="10">
        <f t="shared" si="30"/>
        <v>8.0000000000000071E-2</v>
      </c>
      <c r="X381">
        <f t="shared" si="31"/>
        <v>10.17</v>
      </c>
      <c r="Y381" s="10">
        <f t="shared" si="32"/>
        <v>24.435187052417287</v>
      </c>
      <c r="Z381" s="13">
        <f t="shared" si="33"/>
        <v>0.23255966976240744</v>
      </c>
      <c r="AA381">
        <f t="shared" si="34"/>
        <v>0.55999999999999872</v>
      </c>
    </row>
    <row r="382" spans="1:27">
      <c r="A382" s="1">
        <f t="shared" si="17"/>
        <v>5052</v>
      </c>
      <c r="B382" s="1">
        <v>-2</v>
      </c>
      <c r="C382" s="1">
        <v>1</v>
      </c>
      <c r="D382" s="2">
        <v>-2</v>
      </c>
      <c r="E382" s="5">
        <v>164.94</v>
      </c>
      <c r="F382" s="5">
        <v>172.17</v>
      </c>
      <c r="G382" s="5">
        <v>1.2</v>
      </c>
      <c r="H382" s="5">
        <v>165.56</v>
      </c>
      <c r="I382" s="5">
        <v>172.68</v>
      </c>
      <c r="J382" s="5">
        <v>1.59</v>
      </c>
      <c r="K382" s="6">
        <f t="shared" si="18"/>
        <v>165.25</v>
      </c>
      <c r="L382" s="6">
        <f t="shared" si="19"/>
        <v>-0.62000000000000455</v>
      </c>
      <c r="M382" s="6">
        <f t="shared" si="20"/>
        <v>172.42500000000001</v>
      </c>
      <c r="N382" s="5">
        <f t="shared" si="21"/>
        <v>0.99600451806204171</v>
      </c>
      <c r="O382" s="6">
        <f t="shared" si="22"/>
        <v>-0.51000000000001933</v>
      </c>
      <c r="P382" s="6">
        <f t="shared" si="23"/>
        <v>1.9920090361240834</v>
      </c>
      <c r="Q382" s="6">
        <f t="shared" si="24"/>
        <v>-0.27421183941936955</v>
      </c>
      <c r="R382" s="10">
        <f t="shared" si="25"/>
        <v>5.5220633041914199E-2</v>
      </c>
      <c r="S382" s="10">
        <f t="shared" si="26"/>
        <v>0.10999999999998522</v>
      </c>
      <c r="T382">
        <f t="shared" si="27"/>
        <v>0.51000000000001933</v>
      </c>
      <c r="U382" s="10">
        <f t="shared" si="28"/>
        <v>0.25602293501255541</v>
      </c>
      <c r="V382" s="10">
        <f t="shared" si="29"/>
        <v>7.2037825831961504</v>
      </c>
      <c r="W382" s="10">
        <f t="shared" si="30"/>
        <v>7.1750000000000114</v>
      </c>
      <c r="X382">
        <f t="shared" si="31"/>
        <v>172.42500000000001</v>
      </c>
      <c r="Y382" s="10">
        <f t="shared" si="32"/>
        <v>173.1166845864243</v>
      </c>
      <c r="Z382" s="13">
        <f t="shared" si="33"/>
        <v>0.23271226869247782</v>
      </c>
      <c r="AA382">
        <f t="shared" si="34"/>
        <v>0.62000000000000455</v>
      </c>
    </row>
    <row r="383" spans="1:27">
      <c r="A383" s="1">
        <f t="shared" si="17"/>
        <v>5072</v>
      </c>
      <c r="B383" s="1">
        <v>3</v>
      </c>
      <c r="C383" s="1">
        <v>1</v>
      </c>
      <c r="D383" s="2">
        <v>-3</v>
      </c>
      <c r="E383" s="5">
        <v>93.02</v>
      </c>
      <c r="F383" s="5">
        <v>85.82</v>
      </c>
      <c r="G383" s="5">
        <v>0.56000000000000005</v>
      </c>
      <c r="H383" s="5">
        <v>97.49</v>
      </c>
      <c r="I383" s="5">
        <v>88</v>
      </c>
      <c r="J383" s="5">
        <v>1.08</v>
      </c>
      <c r="K383" s="6">
        <f t="shared" si="18"/>
        <v>95.254999999999995</v>
      </c>
      <c r="L383" s="6">
        <f t="shared" si="19"/>
        <v>-4.4699999999999989</v>
      </c>
      <c r="M383" s="6">
        <f t="shared" si="20"/>
        <v>86.91</v>
      </c>
      <c r="N383" s="5">
        <f t="shared" si="21"/>
        <v>0.60827625302982202</v>
      </c>
      <c r="O383" s="6">
        <f t="shared" si="22"/>
        <v>-2.1800000000000068</v>
      </c>
      <c r="P383" s="6">
        <f t="shared" si="23"/>
        <v>1.216552506059644</v>
      </c>
      <c r="Q383" s="6">
        <f t="shared" si="24"/>
        <v>-0.5762162162162161</v>
      </c>
      <c r="R383" s="10">
        <f t="shared" si="25"/>
        <v>1.8823684046463343</v>
      </c>
      <c r="S383" s="10">
        <f t="shared" si="26"/>
        <v>2.289999999999992</v>
      </c>
      <c r="T383">
        <f t="shared" si="27"/>
        <v>2.1800000000000068</v>
      </c>
      <c r="U383" s="10">
        <f t="shared" si="28"/>
        <v>1.7919489616283999</v>
      </c>
      <c r="V383" s="10">
        <f t="shared" si="29"/>
        <v>13.719095490632062</v>
      </c>
      <c r="W383" s="10">
        <f t="shared" si="30"/>
        <v>8.3449999999999989</v>
      </c>
      <c r="X383">
        <f t="shared" si="31"/>
        <v>86.91</v>
      </c>
      <c r="Y383" s="10">
        <f t="shared" si="32"/>
        <v>142.879159867086</v>
      </c>
      <c r="Z383" s="13">
        <f t="shared" si="33"/>
        <v>0.23745525894365871</v>
      </c>
      <c r="AA383">
        <f t="shared" si="34"/>
        <v>4.4699999999999989</v>
      </c>
    </row>
    <row r="384" spans="1:27">
      <c r="A384" s="1">
        <f t="shared" si="17"/>
        <v>5076</v>
      </c>
      <c r="B384" s="1">
        <v>-3</v>
      </c>
      <c r="C384" s="1">
        <v>1</v>
      </c>
      <c r="D384" s="2">
        <v>-1</v>
      </c>
      <c r="E384" s="5">
        <v>350.07</v>
      </c>
      <c r="F384" s="5">
        <v>400.9</v>
      </c>
      <c r="G384" s="5">
        <v>1.38</v>
      </c>
      <c r="H384" s="5">
        <v>355.96</v>
      </c>
      <c r="I384" s="5">
        <v>387.27</v>
      </c>
      <c r="J384" s="5">
        <v>2.2799999999999998</v>
      </c>
      <c r="K384" s="6">
        <f t="shared" si="18"/>
        <v>353.01499999999999</v>
      </c>
      <c r="L384" s="6">
        <f t="shared" si="19"/>
        <v>-5.8899999999999864</v>
      </c>
      <c r="M384" s="6">
        <f t="shared" si="20"/>
        <v>394.08499999999998</v>
      </c>
      <c r="N384" s="5">
        <f t="shared" si="21"/>
        <v>1.3325539388707686</v>
      </c>
      <c r="O384" s="6">
        <f t="shared" si="22"/>
        <v>13.629999999999995</v>
      </c>
      <c r="P384" s="6">
        <f t="shared" si="23"/>
        <v>2.6651078777415371</v>
      </c>
      <c r="Q384" s="6">
        <f t="shared" si="24"/>
        <v>-0.46376077040040548</v>
      </c>
      <c r="R384" s="10">
        <f t="shared" si="25"/>
        <v>7.3242813782613556</v>
      </c>
      <c r="S384" s="10">
        <f t="shared" si="26"/>
        <v>19.519999999999982</v>
      </c>
      <c r="T384">
        <f t="shared" si="27"/>
        <v>13.629999999999995</v>
      </c>
      <c r="U384" s="10">
        <f t="shared" si="28"/>
        <v>5.1142395074642586</v>
      </c>
      <c r="V384" s="10">
        <f t="shared" si="29"/>
        <v>30.820516004630544</v>
      </c>
      <c r="W384" s="10">
        <f t="shared" si="30"/>
        <v>41.069999999999993</v>
      </c>
      <c r="X384">
        <f t="shared" si="31"/>
        <v>394.08499999999998</v>
      </c>
      <c r="Y384" s="10">
        <f t="shared" si="32"/>
        <v>295.73662161394765</v>
      </c>
      <c r="Z384" s="13">
        <f t="shared" si="33"/>
        <v>0.24339474110999193</v>
      </c>
      <c r="AA384">
        <f t="shared" si="34"/>
        <v>5.8899999999999864</v>
      </c>
    </row>
    <row r="385" spans="1:27">
      <c r="A385" s="1">
        <f t="shared" si="17"/>
        <v>10051</v>
      </c>
      <c r="B385" s="1">
        <v>-2</v>
      </c>
      <c r="C385" s="1">
        <v>2</v>
      </c>
      <c r="D385" s="2">
        <v>-1</v>
      </c>
      <c r="E385" s="5">
        <v>77.41</v>
      </c>
      <c r="F385" s="5">
        <v>93.93</v>
      </c>
      <c r="G385" s="5">
        <v>0.99</v>
      </c>
      <c r="H385" s="5">
        <v>74.38</v>
      </c>
      <c r="I385" s="5">
        <v>91.67</v>
      </c>
      <c r="J385" s="5">
        <v>1.59</v>
      </c>
      <c r="K385" s="6">
        <f t="shared" si="18"/>
        <v>75.894999999999996</v>
      </c>
      <c r="L385" s="6">
        <f t="shared" si="19"/>
        <v>3.0300000000000011</v>
      </c>
      <c r="M385" s="6">
        <f t="shared" si="20"/>
        <v>92.800000000000011</v>
      </c>
      <c r="N385" s="5">
        <f t="shared" si="21"/>
        <v>0.93650947672727802</v>
      </c>
      <c r="O385" s="6">
        <f t="shared" si="22"/>
        <v>2.2600000000000051</v>
      </c>
      <c r="P385" s="6">
        <f t="shared" si="23"/>
        <v>1.873018953454556</v>
      </c>
      <c r="Q385" s="6">
        <f t="shared" si="24"/>
        <v>-0.4412519240636224</v>
      </c>
      <c r="R385" s="10">
        <f t="shared" si="25"/>
        <v>0.41110101880166483</v>
      </c>
      <c r="S385" s="10">
        <f t="shared" si="26"/>
        <v>0.76999999999999602</v>
      </c>
      <c r="T385">
        <f t="shared" si="27"/>
        <v>2.2600000000000051</v>
      </c>
      <c r="U385" s="10">
        <f t="shared" si="28"/>
        <v>1.2066081850542461</v>
      </c>
      <c r="V385" s="10">
        <f t="shared" si="29"/>
        <v>18.051072007382302</v>
      </c>
      <c r="W385" s="10">
        <f t="shared" si="30"/>
        <v>16.905000000000015</v>
      </c>
      <c r="X385">
        <f t="shared" si="31"/>
        <v>92.800000000000011</v>
      </c>
      <c r="Y385" s="10">
        <f t="shared" si="32"/>
        <v>99.091362454012199</v>
      </c>
      <c r="Z385" s="13">
        <f t="shared" si="33"/>
        <v>0.24445858544956034</v>
      </c>
      <c r="AA385">
        <f t="shared" si="34"/>
        <v>3.0300000000000011</v>
      </c>
    </row>
    <row r="386" spans="1:27">
      <c r="A386" s="1">
        <f t="shared" si="17"/>
        <v>5028</v>
      </c>
      <c r="B386" s="1">
        <v>-1</v>
      </c>
      <c r="C386" s="1">
        <v>1</v>
      </c>
      <c r="D386" s="2">
        <v>-3</v>
      </c>
      <c r="E386" s="5">
        <v>12.22</v>
      </c>
      <c r="F386" s="5">
        <v>18.57</v>
      </c>
      <c r="G386" s="5">
        <v>0.72</v>
      </c>
      <c r="H386" s="5">
        <v>11.95</v>
      </c>
      <c r="I386" s="5">
        <v>16.02</v>
      </c>
      <c r="J386" s="5">
        <v>0.9</v>
      </c>
      <c r="K386" s="6">
        <f t="shared" si="18"/>
        <v>12.085000000000001</v>
      </c>
      <c r="L386" s="6">
        <f t="shared" si="19"/>
        <v>0.27000000000000135</v>
      </c>
      <c r="M386" s="6">
        <f t="shared" si="20"/>
        <v>17.295000000000002</v>
      </c>
      <c r="N386" s="5">
        <f t="shared" si="21"/>
        <v>0.57628118136895634</v>
      </c>
      <c r="O386" s="6">
        <f t="shared" si="22"/>
        <v>2.5500000000000007</v>
      </c>
      <c r="P386" s="6">
        <f t="shared" si="23"/>
        <v>1.1525623627379127</v>
      </c>
      <c r="Q386" s="6">
        <f t="shared" si="24"/>
        <v>-0.21951219512195128</v>
      </c>
      <c r="R386" s="10">
        <f t="shared" si="25"/>
        <v>1.9782009839223431</v>
      </c>
      <c r="S386" s="10">
        <f t="shared" si="26"/>
        <v>2.2799999999999994</v>
      </c>
      <c r="T386">
        <f t="shared" si="27"/>
        <v>2.5500000000000007</v>
      </c>
      <c r="U386" s="10">
        <f t="shared" si="28"/>
        <v>2.2124616267552533</v>
      </c>
      <c r="V386" s="10">
        <f t="shared" si="29"/>
        <v>9.0407255493293093</v>
      </c>
      <c r="W386" s="10">
        <f t="shared" si="30"/>
        <v>5.2100000000000009</v>
      </c>
      <c r="X386">
        <f t="shared" si="31"/>
        <v>17.295000000000002</v>
      </c>
      <c r="Y386" s="10">
        <f t="shared" si="32"/>
        <v>30.011391242927136</v>
      </c>
      <c r="Z386" s="13">
        <f t="shared" si="33"/>
        <v>0.24450971350848213</v>
      </c>
      <c r="AA386">
        <f t="shared" si="34"/>
        <v>0.27000000000000135</v>
      </c>
    </row>
    <row r="387" spans="1:27">
      <c r="A387" s="1">
        <f t="shared" si="17"/>
        <v>10027</v>
      </c>
      <c r="B387" s="1">
        <v>-1</v>
      </c>
      <c r="C387" s="1">
        <v>2</v>
      </c>
      <c r="D387" s="2">
        <v>-2</v>
      </c>
      <c r="E387" s="5">
        <v>57.62</v>
      </c>
      <c r="F387" s="5">
        <v>60.99</v>
      </c>
      <c r="G387" s="5">
        <v>0.68</v>
      </c>
      <c r="H387" s="5">
        <v>55.34</v>
      </c>
      <c r="I387" s="5">
        <v>58.71</v>
      </c>
      <c r="J387" s="5">
        <v>1.39</v>
      </c>
      <c r="K387" s="6">
        <f t="shared" si="18"/>
        <v>56.480000000000004</v>
      </c>
      <c r="L387" s="6">
        <f t="shared" si="19"/>
        <v>2.279999999999994</v>
      </c>
      <c r="M387" s="6">
        <f t="shared" si="20"/>
        <v>59.85</v>
      </c>
      <c r="N387" s="5">
        <f t="shared" si="21"/>
        <v>0.77370860147732623</v>
      </c>
      <c r="O387" s="6">
        <f t="shared" si="22"/>
        <v>2.2800000000000011</v>
      </c>
      <c r="P387" s="6">
        <f t="shared" si="23"/>
        <v>1.5474172029546525</v>
      </c>
      <c r="Q387" s="6">
        <f t="shared" si="24"/>
        <v>-0.6137815827939026</v>
      </c>
      <c r="R387" s="10">
        <f t="shared" si="25"/>
        <v>4.5917980904140358E-15</v>
      </c>
      <c r="S387" s="10">
        <f t="shared" si="26"/>
        <v>7.1054273576010019E-15</v>
      </c>
      <c r="T387">
        <f t="shared" si="27"/>
        <v>2.2800000000000011</v>
      </c>
      <c r="U387" s="10">
        <f t="shared" si="28"/>
        <v>1.4734229370376317</v>
      </c>
      <c r="V387" s="10">
        <f t="shared" si="29"/>
        <v>4.3556449980849239</v>
      </c>
      <c r="W387" s="10">
        <f t="shared" si="30"/>
        <v>3.3699999999999974</v>
      </c>
      <c r="X387">
        <f t="shared" si="31"/>
        <v>59.85</v>
      </c>
      <c r="Y387" s="10">
        <f t="shared" si="32"/>
        <v>77.35470419447563</v>
      </c>
      <c r="Z387" s="13">
        <f t="shared" si="33"/>
        <v>0.24487547856002242</v>
      </c>
      <c r="AA387">
        <f t="shared" si="34"/>
        <v>2.279999999999994</v>
      </c>
    </row>
    <row r="388" spans="1:27">
      <c r="A388" s="1">
        <f t="shared" si="17"/>
        <v>10074</v>
      </c>
      <c r="B388" s="1">
        <v>3</v>
      </c>
      <c r="C388" s="1">
        <v>2</v>
      </c>
      <c r="D388" s="2">
        <v>-1</v>
      </c>
      <c r="E388" s="5">
        <v>1.61</v>
      </c>
      <c r="F388" s="5">
        <v>1.3</v>
      </c>
      <c r="G388" s="5">
        <v>0.31</v>
      </c>
      <c r="H388" s="5">
        <v>1.77</v>
      </c>
      <c r="I388" s="5">
        <v>1.72</v>
      </c>
      <c r="J388" s="5">
        <v>0.63</v>
      </c>
      <c r="K388" s="6">
        <f t="shared" si="18"/>
        <v>1.69</v>
      </c>
      <c r="L388" s="6">
        <f t="shared" si="19"/>
        <v>-0.15999999999999992</v>
      </c>
      <c r="M388" s="6">
        <f t="shared" si="20"/>
        <v>1.51</v>
      </c>
      <c r="N388" s="5">
        <f t="shared" si="21"/>
        <v>0.35106979363083918</v>
      </c>
      <c r="O388" s="6">
        <f t="shared" si="22"/>
        <v>-0.41999999999999993</v>
      </c>
      <c r="P388" s="6">
        <f t="shared" si="23"/>
        <v>0.70213958726167836</v>
      </c>
      <c r="Q388" s="6">
        <f t="shared" si="24"/>
        <v>-0.6101419878296146</v>
      </c>
      <c r="R388" s="10">
        <f t="shared" si="25"/>
        <v>0.3702967397323253</v>
      </c>
      <c r="S388" s="10">
        <f t="shared" si="26"/>
        <v>0.26</v>
      </c>
      <c r="T388">
        <f t="shared" si="27"/>
        <v>0.41999999999999993</v>
      </c>
      <c r="U388" s="10">
        <f t="shared" si="28"/>
        <v>0.59817165649067916</v>
      </c>
      <c r="V388" s="10">
        <f t="shared" si="29"/>
        <v>0.51271856270629634</v>
      </c>
      <c r="W388" s="10">
        <f t="shared" si="30"/>
        <v>0.17999999999999994</v>
      </c>
      <c r="X388">
        <f t="shared" si="31"/>
        <v>1.51</v>
      </c>
      <c r="Y388" s="10">
        <f t="shared" si="32"/>
        <v>4.301139053813932</v>
      </c>
      <c r="Z388" s="13">
        <f t="shared" si="33"/>
        <v>0.25555821254657424</v>
      </c>
      <c r="AA388">
        <f t="shared" si="34"/>
        <v>0.15999999999999992</v>
      </c>
    </row>
    <row r="389" spans="1:27">
      <c r="A389" s="1">
        <f t="shared" si="17"/>
        <v>10022</v>
      </c>
      <c r="B389" s="1">
        <v>1</v>
      </c>
      <c r="C389" s="1">
        <v>2</v>
      </c>
      <c r="D389" s="2">
        <v>-3</v>
      </c>
      <c r="E389" s="5">
        <v>9.74</v>
      </c>
      <c r="F389" s="5">
        <v>8.98</v>
      </c>
      <c r="G389" s="5">
        <v>0.33</v>
      </c>
      <c r="H389" s="5">
        <v>9.34</v>
      </c>
      <c r="I389" s="5">
        <v>5.07</v>
      </c>
      <c r="J389" s="5">
        <v>0.56000000000000005</v>
      </c>
      <c r="K389" s="6">
        <f t="shared" si="18"/>
        <v>9.5399999999999991</v>
      </c>
      <c r="L389" s="6">
        <f t="shared" si="19"/>
        <v>0.40000000000000036</v>
      </c>
      <c r="M389" s="6">
        <f t="shared" si="20"/>
        <v>7.0250000000000004</v>
      </c>
      <c r="N389" s="5">
        <f t="shared" si="21"/>
        <v>0.32500000000000001</v>
      </c>
      <c r="O389" s="6">
        <f t="shared" si="22"/>
        <v>3.91</v>
      </c>
      <c r="P389" s="6">
        <f t="shared" si="23"/>
        <v>0.65</v>
      </c>
      <c r="Q389" s="6">
        <f t="shared" si="24"/>
        <v>-0.4844970414201184</v>
      </c>
      <c r="R389" s="10">
        <f t="shared" si="25"/>
        <v>5.3999999999999995</v>
      </c>
      <c r="S389" s="10">
        <f t="shared" si="26"/>
        <v>3.51</v>
      </c>
      <c r="T389">
        <f t="shared" si="27"/>
        <v>3.91</v>
      </c>
      <c r="U389" s="10">
        <f t="shared" si="28"/>
        <v>6.0153846153846153</v>
      </c>
      <c r="V389" s="10">
        <f t="shared" si="29"/>
        <v>7.7384615384615341</v>
      </c>
      <c r="W389" s="10">
        <f t="shared" si="30"/>
        <v>2.5149999999999988</v>
      </c>
      <c r="X389">
        <f t="shared" si="31"/>
        <v>7.0250000000000004</v>
      </c>
      <c r="Y389" s="10">
        <f t="shared" si="32"/>
        <v>21.615384615384617</v>
      </c>
      <c r="Z389" s="13">
        <f t="shared" si="33"/>
        <v>0.25662034213990131</v>
      </c>
      <c r="AA389">
        <f t="shared" si="34"/>
        <v>0.40000000000000036</v>
      </c>
    </row>
    <row r="390" spans="1:27">
      <c r="A390" s="1">
        <f t="shared" si="17"/>
        <v>100</v>
      </c>
      <c r="B390" s="1">
        <v>-4</v>
      </c>
      <c r="C390" s="1">
        <v>0</v>
      </c>
      <c r="D390" s="2">
        <v>0</v>
      </c>
      <c r="E390" s="5">
        <v>658.97</v>
      </c>
      <c r="F390" s="5">
        <v>759.17</v>
      </c>
      <c r="G390" s="5">
        <v>2.48</v>
      </c>
      <c r="H390" s="5">
        <v>662.17</v>
      </c>
      <c r="I390" s="5">
        <v>737.75</v>
      </c>
      <c r="J390" s="5">
        <v>2.23</v>
      </c>
      <c r="K390" s="6">
        <f t="shared" si="18"/>
        <v>660.56999999999994</v>
      </c>
      <c r="L390" s="6">
        <f t="shared" si="19"/>
        <v>-3.1999999999999318</v>
      </c>
      <c r="M390" s="6">
        <f t="shared" si="20"/>
        <v>748.46</v>
      </c>
      <c r="N390" s="5">
        <f t="shared" si="21"/>
        <v>1.6675805827605454</v>
      </c>
      <c r="O390" s="6">
        <f t="shared" si="22"/>
        <v>21.419999999999959</v>
      </c>
      <c r="P390" s="6">
        <f t="shared" si="23"/>
        <v>3.3351611655210909</v>
      </c>
      <c r="Q390" s="6">
        <f t="shared" si="24"/>
        <v>0.10585887281652029</v>
      </c>
      <c r="R390" s="10">
        <f t="shared" si="25"/>
        <v>7.3819521090979192</v>
      </c>
      <c r="S390" s="10">
        <f t="shared" si="26"/>
        <v>24.619999999999891</v>
      </c>
      <c r="T390">
        <f t="shared" si="27"/>
        <v>21.419999999999959</v>
      </c>
      <c r="U390" s="10">
        <f t="shared" si="28"/>
        <v>6.4224782362663619</v>
      </c>
      <c r="V390" s="10">
        <f t="shared" si="29"/>
        <v>52.705099176979672</v>
      </c>
      <c r="W390" s="10">
        <f t="shared" si="30"/>
        <v>87.8900000000001</v>
      </c>
      <c r="X390">
        <f t="shared" si="31"/>
        <v>748.46</v>
      </c>
      <c r="Y390" s="10">
        <f t="shared" si="32"/>
        <v>448.82988428720171</v>
      </c>
      <c r="Z390" s="13">
        <f t="shared" si="33"/>
        <v>0.25861167800391383</v>
      </c>
      <c r="AA390">
        <f t="shared" si="34"/>
        <v>3.1999999999999318</v>
      </c>
    </row>
    <row r="391" spans="1:27">
      <c r="A391" s="1">
        <f t="shared" si="17"/>
        <v>5099</v>
      </c>
      <c r="B391" s="1">
        <v>4</v>
      </c>
      <c r="C391" s="1">
        <v>1</v>
      </c>
      <c r="D391" s="2">
        <v>-1</v>
      </c>
      <c r="E391" s="5">
        <v>130.66</v>
      </c>
      <c r="F391" s="5">
        <v>128.32</v>
      </c>
      <c r="G391" s="5">
        <v>0.94</v>
      </c>
      <c r="H391" s="5">
        <v>129.06</v>
      </c>
      <c r="I391" s="5">
        <v>146.78</v>
      </c>
      <c r="J391" s="5">
        <v>1.73</v>
      </c>
      <c r="K391" s="6">
        <f t="shared" si="18"/>
        <v>129.86000000000001</v>
      </c>
      <c r="L391" s="6">
        <f t="shared" si="19"/>
        <v>1.5999999999999943</v>
      </c>
      <c r="M391" s="6">
        <f t="shared" si="20"/>
        <v>137.55000000000001</v>
      </c>
      <c r="N391" s="5">
        <f t="shared" si="21"/>
        <v>0.98444146601004168</v>
      </c>
      <c r="O391" s="6">
        <f t="shared" si="22"/>
        <v>-18.460000000000008</v>
      </c>
      <c r="P391" s="6">
        <f t="shared" si="23"/>
        <v>1.9688829320200834</v>
      </c>
      <c r="Q391" s="6">
        <f t="shared" si="24"/>
        <v>-0.54412485489487938</v>
      </c>
      <c r="R391" s="10">
        <f t="shared" si="25"/>
        <v>10.188518409989133</v>
      </c>
      <c r="S391" s="10">
        <f t="shared" si="26"/>
        <v>20.060000000000002</v>
      </c>
      <c r="T391">
        <f t="shared" si="27"/>
        <v>18.460000000000008</v>
      </c>
      <c r="U391" s="10">
        <f t="shared" si="28"/>
        <v>9.375874867816524</v>
      </c>
      <c r="V391" s="10">
        <f t="shared" si="29"/>
        <v>7.8115360491342374</v>
      </c>
      <c r="W391" s="10">
        <f t="shared" si="30"/>
        <v>7.6899999999999977</v>
      </c>
      <c r="X391">
        <f t="shared" si="31"/>
        <v>137.55000000000001</v>
      </c>
      <c r="Y391" s="10">
        <f t="shared" si="32"/>
        <v>139.72389903230362</v>
      </c>
      <c r="Z391" s="13">
        <f t="shared" si="33"/>
        <v>0.25886482959258872</v>
      </c>
      <c r="AA391">
        <f t="shared" si="34"/>
        <v>1.5999999999999943</v>
      </c>
    </row>
    <row r="392" spans="1:27">
      <c r="A392" s="1">
        <f t="shared" si="17"/>
        <v>10073</v>
      </c>
      <c r="B392" s="1">
        <v>3</v>
      </c>
      <c r="C392" s="1">
        <v>2</v>
      </c>
      <c r="D392" s="2">
        <v>-2</v>
      </c>
      <c r="E392" s="5">
        <v>81.56</v>
      </c>
      <c r="F392" s="5">
        <v>94.26</v>
      </c>
      <c r="G392" s="5">
        <v>0.81</v>
      </c>
      <c r="H392" s="5">
        <v>83.79</v>
      </c>
      <c r="I392" s="5">
        <v>105</v>
      </c>
      <c r="J392" s="5">
        <v>1.44</v>
      </c>
      <c r="K392" s="6">
        <f t="shared" si="18"/>
        <v>82.675000000000011</v>
      </c>
      <c r="L392" s="6">
        <f t="shared" si="19"/>
        <v>-2.230000000000004</v>
      </c>
      <c r="M392" s="6">
        <f t="shared" si="20"/>
        <v>99.63</v>
      </c>
      <c r="N392" s="5">
        <f t="shared" si="21"/>
        <v>0.82609018878086193</v>
      </c>
      <c r="O392" s="6">
        <f t="shared" si="22"/>
        <v>-10.739999999999995</v>
      </c>
      <c r="P392" s="6">
        <f t="shared" si="23"/>
        <v>1.6521803775617239</v>
      </c>
      <c r="Q392" s="6">
        <f t="shared" si="24"/>
        <v>-0.51928783382789301</v>
      </c>
      <c r="R392" s="10">
        <f t="shared" si="25"/>
        <v>5.1507693200902125</v>
      </c>
      <c r="S392" s="10">
        <f t="shared" si="26"/>
        <v>8.5099999999999909</v>
      </c>
      <c r="T392">
        <f t="shared" si="27"/>
        <v>10.739999999999995</v>
      </c>
      <c r="U392" s="10">
        <f t="shared" si="28"/>
        <v>6.5005008810539264</v>
      </c>
      <c r="V392" s="10">
        <f t="shared" si="29"/>
        <v>20.524393377703774</v>
      </c>
      <c r="W392" s="10">
        <f t="shared" si="30"/>
        <v>16.954999999999984</v>
      </c>
      <c r="X392">
        <f t="shared" si="31"/>
        <v>99.63</v>
      </c>
      <c r="Y392" s="10">
        <f t="shared" si="32"/>
        <v>120.60426494960949</v>
      </c>
      <c r="Z392" s="13">
        <f t="shared" si="33"/>
        <v>0.26238140177992803</v>
      </c>
      <c r="AA392">
        <f t="shared" si="34"/>
        <v>2.230000000000004</v>
      </c>
    </row>
    <row r="393" spans="1:27">
      <c r="A393" s="1">
        <f t="shared" si="17"/>
        <v>10047</v>
      </c>
      <c r="B393" s="1">
        <v>2</v>
      </c>
      <c r="C393" s="1">
        <v>2</v>
      </c>
      <c r="D393" s="2">
        <v>-3</v>
      </c>
      <c r="E393" s="5">
        <v>305.98</v>
      </c>
      <c r="F393" s="5">
        <v>342.57</v>
      </c>
      <c r="G393" s="5">
        <v>0.94</v>
      </c>
      <c r="H393" s="5">
        <v>303.13</v>
      </c>
      <c r="I393" s="5">
        <v>280</v>
      </c>
      <c r="J393" s="5">
        <v>1.57</v>
      </c>
      <c r="K393" s="6">
        <f t="shared" si="18"/>
        <v>304.55500000000001</v>
      </c>
      <c r="L393" s="6">
        <f t="shared" si="19"/>
        <v>2.8500000000000227</v>
      </c>
      <c r="M393" s="6">
        <f t="shared" si="20"/>
        <v>311.28499999999997</v>
      </c>
      <c r="N393" s="5">
        <f t="shared" si="21"/>
        <v>0.91494535355943529</v>
      </c>
      <c r="O393" s="6">
        <f t="shared" si="22"/>
        <v>62.569999999999993</v>
      </c>
      <c r="P393" s="6">
        <f t="shared" si="23"/>
        <v>1.8298907071188706</v>
      </c>
      <c r="Q393" s="6">
        <f t="shared" si="24"/>
        <v>-0.47224130207555626</v>
      </c>
      <c r="R393" s="10">
        <f t="shared" si="25"/>
        <v>32.635828887304434</v>
      </c>
      <c r="S393" s="10">
        <f t="shared" si="26"/>
        <v>59.71999999999997</v>
      </c>
      <c r="T393">
        <f t="shared" si="27"/>
        <v>62.569999999999993</v>
      </c>
      <c r="U393" s="10">
        <f t="shared" si="28"/>
        <v>34.193298953091748</v>
      </c>
      <c r="V393" s="10">
        <f t="shared" si="29"/>
        <v>7.3556305563147246</v>
      </c>
      <c r="W393" s="10">
        <f t="shared" si="30"/>
        <v>6.7299999999999613</v>
      </c>
      <c r="X393">
        <f t="shared" si="31"/>
        <v>311.28499999999997</v>
      </c>
      <c r="Y393" s="10">
        <f t="shared" si="32"/>
        <v>340.22250486217564</v>
      </c>
      <c r="Z393" s="13">
        <f t="shared" si="33"/>
        <v>0.26302851556437756</v>
      </c>
      <c r="AA393">
        <f t="shared" si="34"/>
        <v>2.8500000000000227</v>
      </c>
    </row>
    <row r="394" spans="1:27">
      <c r="A394" s="1">
        <f t="shared" si="17"/>
        <v>10075</v>
      </c>
      <c r="B394" s="1">
        <v>-3</v>
      </c>
      <c r="C394" s="1">
        <v>2</v>
      </c>
      <c r="D394" s="2">
        <v>0</v>
      </c>
      <c r="E394" s="5">
        <v>45.71</v>
      </c>
      <c r="F394" s="5">
        <v>47.24</v>
      </c>
      <c r="G394" s="5">
        <v>1.36</v>
      </c>
      <c r="H394" s="5">
        <v>47.76</v>
      </c>
      <c r="I394" s="5">
        <v>42.41</v>
      </c>
      <c r="J394" s="5">
        <v>1.17</v>
      </c>
      <c r="K394" s="6">
        <f t="shared" si="18"/>
        <v>46.734999999999999</v>
      </c>
      <c r="L394" s="6">
        <f t="shared" si="19"/>
        <v>-2.0499999999999972</v>
      </c>
      <c r="M394" s="6">
        <f t="shared" si="20"/>
        <v>44.825000000000003</v>
      </c>
      <c r="N394" s="5">
        <f t="shared" si="21"/>
        <v>0.89700891857327714</v>
      </c>
      <c r="O394" s="6">
        <f t="shared" si="22"/>
        <v>4.8300000000000054</v>
      </c>
      <c r="P394" s="6">
        <f t="shared" si="23"/>
        <v>1.7940178371465543</v>
      </c>
      <c r="Q394" s="6">
        <f t="shared" si="24"/>
        <v>0.14935528973124143</v>
      </c>
      <c r="R394" s="10">
        <f t="shared" si="25"/>
        <v>3.8349674443275736</v>
      </c>
      <c r="S394" s="10">
        <f t="shared" si="26"/>
        <v>6.8800000000000026</v>
      </c>
      <c r="T394">
        <f t="shared" si="27"/>
        <v>4.8300000000000054</v>
      </c>
      <c r="U394" s="10">
        <f t="shared" si="28"/>
        <v>2.6922809238520631</v>
      </c>
      <c r="V394" s="10">
        <f t="shared" si="29"/>
        <v>2.1292987844958287</v>
      </c>
      <c r="W394" s="10">
        <f t="shared" si="30"/>
        <v>1.9099999999999966</v>
      </c>
      <c r="X394">
        <f t="shared" si="31"/>
        <v>44.825000000000003</v>
      </c>
      <c r="Y394" s="10">
        <f t="shared" si="32"/>
        <v>49.971632468599836</v>
      </c>
      <c r="Z394" s="13">
        <f t="shared" si="33"/>
        <v>0.26508866441249423</v>
      </c>
      <c r="AA394">
        <f t="shared" si="34"/>
        <v>2.0499999999999972</v>
      </c>
    </row>
    <row r="395" spans="1:27">
      <c r="A395" s="1">
        <f t="shared" si="17"/>
        <v>10003</v>
      </c>
      <c r="B395" s="1">
        <v>0</v>
      </c>
      <c r="C395" s="1">
        <v>2</v>
      </c>
      <c r="D395" s="2">
        <v>-3</v>
      </c>
      <c r="E395" s="5">
        <v>97.85</v>
      </c>
      <c r="F395" s="5">
        <v>144.19999999999999</v>
      </c>
      <c r="G395" s="5">
        <v>0.81</v>
      </c>
      <c r="H395" s="5">
        <v>98.28</v>
      </c>
      <c r="I395" s="5">
        <v>142.54</v>
      </c>
      <c r="J395" s="5">
        <v>1.72</v>
      </c>
      <c r="K395" s="6">
        <f t="shared" si="18"/>
        <v>98.064999999999998</v>
      </c>
      <c r="L395" s="6">
        <f t="shared" si="19"/>
        <v>-0.43000000000000682</v>
      </c>
      <c r="M395" s="6">
        <f t="shared" si="20"/>
        <v>143.37</v>
      </c>
      <c r="N395" s="5">
        <f t="shared" si="21"/>
        <v>0.95059192085773581</v>
      </c>
      <c r="O395" s="6">
        <f t="shared" si="22"/>
        <v>1.6599999999999966</v>
      </c>
      <c r="P395" s="6">
        <f t="shared" si="23"/>
        <v>1.9011838417154716</v>
      </c>
      <c r="Q395" s="6">
        <f t="shared" si="24"/>
        <v>-0.6369622354405865</v>
      </c>
      <c r="R395" s="10">
        <f t="shared" si="25"/>
        <v>1.0993150447324229</v>
      </c>
      <c r="S395" s="10">
        <f t="shared" si="26"/>
        <v>2.0900000000000034</v>
      </c>
      <c r="T395">
        <f t="shared" si="27"/>
        <v>1.6599999999999966</v>
      </c>
      <c r="U395" s="10">
        <f t="shared" si="28"/>
        <v>0.87314017906976815</v>
      </c>
      <c r="V395" s="10">
        <f t="shared" si="29"/>
        <v>47.659778087657749</v>
      </c>
      <c r="W395" s="10">
        <f t="shared" si="30"/>
        <v>45.305000000000007</v>
      </c>
      <c r="X395">
        <f t="shared" si="31"/>
        <v>143.37</v>
      </c>
      <c r="Y395" s="10">
        <f t="shared" si="32"/>
        <v>150.82181623281073</v>
      </c>
      <c r="Z395" s="13">
        <f t="shared" si="33"/>
        <v>0.26624049278800549</v>
      </c>
      <c r="AA395">
        <f t="shared" si="34"/>
        <v>0.43000000000000682</v>
      </c>
    </row>
    <row r="396" spans="1:27">
      <c r="A396" s="1">
        <f t="shared" si="17"/>
        <v>77</v>
      </c>
      <c r="B396" s="1">
        <v>-3</v>
      </c>
      <c r="C396" s="1">
        <v>0</v>
      </c>
      <c r="D396" s="2">
        <v>-2</v>
      </c>
      <c r="E396" s="5">
        <v>322.95</v>
      </c>
      <c r="F396" s="5">
        <v>342.19</v>
      </c>
      <c r="G396" s="5">
        <v>1.76</v>
      </c>
      <c r="H396" s="5">
        <v>324.81</v>
      </c>
      <c r="I396" s="5">
        <v>297.39</v>
      </c>
      <c r="J396" s="5">
        <v>1.63</v>
      </c>
      <c r="K396" s="6">
        <f t="shared" si="18"/>
        <v>323.88</v>
      </c>
      <c r="L396" s="6">
        <f t="shared" si="19"/>
        <v>-1.8600000000000136</v>
      </c>
      <c r="M396" s="6">
        <f t="shared" si="20"/>
        <v>319.78999999999996</v>
      </c>
      <c r="N396" s="5">
        <f t="shared" si="21"/>
        <v>1.1994269465040379</v>
      </c>
      <c r="O396" s="6">
        <f t="shared" si="22"/>
        <v>44.800000000000011</v>
      </c>
      <c r="P396" s="6">
        <f t="shared" si="23"/>
        <v>2.3988538930080758</v>
      </c>
      <c r="Q396" s="6">
        <f t="shared" si="24"/>
        <v>7.6583543313928248E-2</v>
      </c>
      <c r="R396" s="10">
        <f t="shared" si="25"/>
        <v>19.45095536497643</v>
      </c>
      <c r="S396" s="10">
        <f t="shared" si="26"/>
        <v>46.660000000000025</v>
      </c>
      <c r="T396">
        <f t="shared" si="27"/>
        <v>44.800000000000011</v>
      </c>
      <c r="U396" s="10">
        <f t="shared" si="28"/>
        <v>18.675585091104669</v>
      </c>
      <c r="V396" s="10">
        <f t="shared" si="29"/>
        <v>3.4099617420811903</v>
      </c>
      <c r="W396" s="10">
        <f t="shared" si="30"/>
        <v>4.0900000000000318</v>
      </c>
      <c r="X396">
        <f t="shared" si="31"/>
        <v>319.78999999999996</v>
      </c>
      <c r="Y396" s="10">
        <f t="shared" si="32"/>
        <v>266.61898911983747</v>
      </c>
      <c r="Z396" s="13">
        <f t="shared" si="33"/>
        <v>0.27024433389064795</v>
      </c>
      <c r="AA396">
        <f t="shared" si="34"/>
        <v>1.8600000000000136</v>
      </c>
    </row>
    <row r="397" spans="1:27">
      <c r="A397" s="1">
        <f t="shared" si="17"/>
        <v>5100</v>
      </c>
      <c r="B397" s="1">
        <v>-4</v>
      </c>
      <c r="C397" s="1">
        <v>1</v>
      </c>
      <c r="D397" s="2">
        <v>0</v>
      </c>
      <c r="E397" s="5">
        <v>68.989999999999995</v>
      </c>
      <c r="F397" s="5">
        <v>74.099999999999994</v>
      </c>
      <c r="G397" s="5">
        <v>0.92</v>
      </c>
      <c r="H397" s="5">
        <v>69.33</v>
      </c>
      <c r="I397" s="5">
        <v>69.09</v>
      </c>
      <c r="J397" s="5">
        <v>0.89</v>
      </c>
      <c r="K397" s="6">
        <f t="shared" si="18"/>
        <v>69.16</v>
      </c>
      <c r="L397" s="6">
        <f t="shared" si="19"/>
        <v>-0.34000000000000341</v>
      </c>
      <c r="M397" s="6">
        <f t="shared" si="20"/>
        <v>71.594999999999999</v>
      </c>
      <c r="N397" s="5">
        <f t="shared" si="21"/>
        <v>0.64001953095198594</v>
      </c>
      <c r="O397" s="6">
        <f t="shared" si="22"/>
        <v>5.0099999999999909</v>
      </c>
      <c r="P397" s="6">
        <f t="shared" si="23"/>
        <v>1.2800390619039719</v>
      </c>
      <c r="Q397" s="6">
        <f t="shared" si="24"/>
        <v>3.3140067134574312E-2</v>
      </c>
      <c r="R397" s="10">
        <f t="shared" si="25"/>
        <v>4.1795599518988347</v>
      </c>
      <c r="S397" s="10">
        <f t="shared" si="26"/>
        <v>5.3499999999999943</v>
      </c>
      <c r="T397">
        <f t="shared" si="27"/>
        <v>5.0099999999999909</v>
      </c>
      <c r="U397" s="10">
        <f t="shared" si="28"/>
        <v>3.9139430577594667</v>
      </c>
      <c r="V397" s="10">
        <f t="shared" si="29"/>
        <v>3.8045713954667972</v>
      </c>
      <c r="W397" s="10">
        <f t="shared" si="30"/>
        <v>2.4350000000000023</v>
      </c>
      <c r="X397">
        <f t="shared" si="31"/>
        <v>71.594999999999999</v>
      </c>
      <c r="Y397" s="10">
        <f t="shared" si="32"/>
        <v>111.86377374063454</v>
      </c>
      <c r="Z397" s="13">
        <f t="shared" si="33"/>
        <v>0.27393977440306105</v>
      </c>
      <c r="AA397">
        <f t="shared" si="34"/>
        <v>0.34000000000000341</v>
      </c>
    </row>
    <row r="398" spans="1:27">
      <c r="A398" s="1">
        <f t="shared" si="17"/>
        <v>5097</v>
      </c>
      <c r="B398" s="1">
        <v>4</v>
      </c>
      <c r="C398" s="1">
        <v>1</v>
      </c>
      <c r="D398" s="2">
        <v>-3</v>
      </c>
      <c r="E398" s="5">
        <v>122.58</v>
      </c>
      <c r="F398" s="5">
        <v>116.72</v>
      </c>
      <c r="G398" s="5">
        <v>0.63</v>
      </c>
      <c r="H398" s="5">
        <v>126.72</v>
      </c>
      <c r="I398" s="5">
        <v>149.37</v>
      </c>
      <c r="J398" s="5">
        <v>1.69</v>
      </c>
      <c r="K398" s="6">
        <f t="shared" si="18"/>
        <v>124.65</v>
      </c>
      <c r="L398" s="6">
        <f t="shared" si="19"/>
        <v>-4.1400000000000006</v>
      </c>
      <c r="M398" s="6">
        <f t="shared" si="20"/>
        <v>133.04500000000002</v>
      </c>
      <c r="N398" s="5">
        <f t="shared" si="21"/>
        <v>0.90180374805164787</v>
      </c>
      <c r="O398" s="6">
        <f t="shared" si="22"/>
        <v>-32.650000000000006</v>
      </c>
      <c r="P398" s="6">
        <f t="shared" si="23"/>
        <v>1.8036074961032957</v>
      </c>
      <c r="Q398" s="6">
        <f t="shared" si="24"/>
        <v>-0.75597909621887482</v>
      </c>
      <c r="R398" s="10">
        <f t="shared" si="25"/>
        <v>15.807208642454649</v>
      </c>
      <c r="S398" s="10">
        <f t="shared" si="26"/>
        <v>28.510000000000005</v>
      </c>
      <c r="T398">
        <f t="shared" si="27"/>
        <v>32.650000000000006</v>
      </c>
      <c r="U398" s="10">
        <f t="shared" si="28"/>
        <v>18.102608283975599</v>
      </c>
      <c r="V398" s="10">
        <f t="shared" si="29"/>
        <v>9.3091207683905228</v>
      </c>
      <c r="W398" s="10">
        <f t="shared" si="30"/>
        <v>8.3950000000000102</v>
      </c>
      <c r="X398">
        <f t="shared" si="31"/>
        <v>133.04500000000002</v>
      </c>
      <c r="Y398" s="10">
        <f t="shared" si="32"/>
        <v>147.5320991817172</v>
      </c>
      <c r="Z398" s="13">
        <f t="shared" si="33"/>
        <v>0.27646880475019237</v>
      </c>
      <c r="AA398">
        <f t="shared" si="34"/>
        <v>4.1400000000000006</v>
      </c>
    </row>
    <row r="399" spans="1:27">
      <c r="A399" s="1">
        <f t="shared" si="17"/>
        <v>5071</v>
      </c>
      <c r="B399" s="1">
        <v>3</v>
      </c>
      <c r="C399" s="1">
        <v>1</v>
      </c>
      <c r="D399" s="2">
        <v>-4</v>
      </c>
      <c r="E399" s="5">
        <v>351.51</v>
      </c>
      <c r="F399" s="5">
        <v>405.89</v>
      </c>
      <c r="G399" s="5">
        <v>1.17</v>
      </c>
      <c r="H399" s="5">
        <v>352.36</v>
      </c>
      <c r="I399" s="5">
        <v>343.75</v>
      </c>
      <c r="J399" s="5">
        <v>1.65</v>
      </c>
      <c r="K399" s="6">
        <f t="shared" si="18"/>
        <v>351.935</v>
      </c>
      <c r="L399" s="6">
        <f t="shared" si="19"/>
        <v>-0.85000000000002274</v>
      </c>
      <c r="M399" s="6">
        <f t="shared" si="20"/>
        <v>374.82</v>
      </c>
      <c r="N399" s="5">
        <f t="shared" si="21"/>
        <v>1.0113604698622543</v>
      </c>
      <c r="O399" s="6">
        <f t="shared" si="22"/>
        <v>62.139999999999986</v>
      </c>
      <c r="P399" s="6">
        <f t="shared" si="23"/>
        <v>2.0227209397245085</v>
      </c>
      <c r="Q399" s="6">
        <f t="shared" si="24"/>
        <v>-0.33084029916410035</v>
      </c>
      <c r="R399" s="10">
        <f t="shared" si="25"/>
        <v>31.141221096262122</v>
      </c>
      <c r="S399" s="10">
        <f t="shared" si="26"/>
        <v>62.990000000000009</v>
      </c>
      <c r="T399">
        <f t="shared" si="27"/>
        <v>62.139999999999986</v>
      </c>
      <c r="U399" s="10">
        <f t="shared" si="28"/>
        <v>30.72099506146575</v>
      </c>
      <c r="V399" s="10">
        <f t="shared" si="29"/>
        <v>22.627936014858179</v>
      </c>
      <c r="W399" s="10">
        <f t="shared" si="30"/>
        <v>22.884999999999991</v>
      </c>
      <c r="X399">
        <f t="shared" si="31"/>
        <v>374.82</v>
      </c>
      <c r="Y399" s="10">
        <f t="shared" si="32"/>
        <v>370.60969967616978</v>
      </c>
      <c r="Z399" s="13">
        <f t="shared" si="33"/>
        <v>0.27732832527529533</v>
      </c>
      <c r="AA399">
        <f t="shared" si="34"/>
        <v>0.85000000000002274</v>
      </c>
    </row>
    <row r="400" spans="1:27">
      <c r="A400" s="1">
        <f t="shared" si="17"/>
        <v>15025</v>
      </c>
      <c r="B400" s="1">
        <v>-1</v>
      </c>
      <c r="C400" s="1">
        <v>3</v>
      </c>
      <c r="D400" s="2">
        <v>0</v>
      </c>
      <c r="E400" s="5">
        <v>33.340000000000003</v>
      </c>
      <c r="F400" s="5">
        <v>40.49</v>
      </c>
      <c r="G400" s="5">
        <v>0.96</v>
      </c>
      <c r="H400" s="5">
        <v>32.1</v>
      </c>
      <c r="I400" s="5">
        <v>33.32</v>
      </c>
      <c r="J400" s="5">
        <v>0.62</v>
      </c>
      <c r="K400" s="6">
        <f t="shared" si="18"/>
        <v>32.72</v>
      </c>
      <c r="L400" s="6">
        <f t="shared" si="19"/>
        <v>1.240000000000002</v>
      </c>
      <c r="M400" s="6">
        <f t="shared" si="20"/>
        <v>36.905000000000001</v>
      </c>
      <c r="N400" s="5">
        <f t="shared" si="21"/>
        <v>0.57140178508646611</v>
      </c>
      <c r="O400" s="6">
        <f t="shared" si="22"/>
        <v>7.1700000000000017</v>
      </c>
      <c r="P400" s="6">
        <f t="shared" si="23"/>
        <v>1.1428035701729322</v>
      </c>
      <c r="Q400" s="6">
        <f t="shared" si="24"/>
        <v>0.4113323124042878</v>
      </c>
      <c r="R400" s="10">
        <f t="shared" si="25"/>
        <v>5.1889932397591787</v>
      </c>
      <c r="S400" s="10">
        <f t="shared" si="26"/>
        <v>5.93</v>
      </c>
      <c r="T400">
        <f t="shared" si="27"/>
        <v>7.1700000000000017</v>
      </c>
      <c r="U400" s="10">
        <f t="shared" si="28"/>
        <v>6.2740441027105103</v>
      </c>
      <c r="V400" s="10">
        <f t="shared" si="29"/>
        <v>7.3240933249214759</v>
      </c>
      <c r="W400" s="10">
        <f t="shared" si="30"/>
        <v>4.1850000000000023</v>
      </c>
      <c r="X400">
        <f t="shared" si="31"/>
        <v>36.905000000000001</v>
      </c>
      <c r="Y400" s="10">
        <f t="shared" si="32"/>
        <v>64.586777576159363</v>
      </c>
      <c r="Z400" s="13">
        <f t="shared" si="33"/>
        <v>0.27865211285759167</v>
      </c>
      <c r="AA400">
        <f t="shared" si="34"/>
        <v>1.240000000000002</v>
      </c>
    </row>
    <row r="401" spans="1:27">
      <c r="A401" s="1">
        <f t="shared" si="17"/>
        <v>15001</v>
      </c>
      <c r="B401" s="1">
        <v>0</v>
      </c>
      <c r="C401" s="1">
        <v>3</v>
      </c>
      <c r="D401" s="2">
        <v>-1</v>
      </c>
      <c r="E401" s="5">
        <v>48.99</v>
      </c>
      <c r="F401" s="5">
        <v>51.71</v>
      </c>
      <c r="G401" s="5">
        <v>1.02</v>
      </c>
      <c r="H401" s="5">
        <v>49.43</v>
      </c>
      <c r="I401" s="5">
        <v>47.62</v>
      </c>
      <c r="J401" s="5">
        <v>0.94</v>
      </c>
      <c r="K401" s="6">
        <f t="shared" si="18"/>
        <v>49.21</v>
      </c>
      <c r="L401" s="6">
        <f t="shared" si="19"/>
        <v>-0.43999999999999773</v>
      </c>
      <c r="M401" s="6">
        <f t="shared" si="20"/>
        <v>49.664999999999999</v>
      </c>
      <c r="N401" s="5">
        <f t="shared" si="21"/>
        <v>0.69354163537598812</v>
      </c>
      <c r="O401" s="6">
        <f t="shared" si="22"/>
        <v>4.0900000000000034</v>
      </c>
      <c r="P401" s="6">
        <f t="shared" si="23"/>
        <v>1.3870832707519762</v>
      </c>
      <c r="Q401" s="6">
        <f t="shared" si="24"/>
        <v>8.1496881496881529E-2</v>
      </c>
      <c r="R401" s="10">
        <f t="shared" si="25"/>
        <v>3.2658457466249757</v>
      </c>
      <c r="S401" s="10">
        <f t="shared" si="26"/>
        <v>4.5300000000000011</v>
      </c>
      <c r="T401">
        <f t="shared" si="27"/>
        <v>4.0900000000000034</v>
      </c>
      <c r="U401" s="10">
        <f t="shared" si="28"/>
        <v>2.9486333562243177</v>
      </c>
      <c r="V401" s="10">
        <f t="shared" si="29"/>
        <v>0.65605289832863489</v>
      </c>
      <c r="W401" s="10">
        <f t="shared" si="30"/>
        <v>0.45499999999999829</v>
      </c>
      <c r="X401">
        <f t="shared" si="31"/>
        <v>49.664999999999999</v>
      </c>
      <c r="Y401" s="10">
        <f t="shared" si="32"/>
        <v>71.610697132948957</v>
      </c>
      <c r="Z401" s="13">
        <f t="shared" si="33"/>
        <v>0.27877410209702047</v>
      </c>
      <c r="AA401">
        <f t="shared" si="34"/>
        <v>0.43999999999999773</v>
      </c>
    </row>
    <row r="402" spans="1:27">
      <c r="A402" s="1">
        <f t="shared" si="17"/>
        <v>10052</v>
      </c>
      <c r="B402" s="1">
        <v>-2</v>
      </c>
      <c r="C402" s="1">
        <v>2</v>
      </c>
      <c r="D402" s="2">
        <v>-2</v>
      </c>
      <c r="E402" s="5">
        <v>35.119999999999997</v>
      </c>
      <c r="F402" s="5">
        <v>39.840000000000003</v>
      </c>
      <c r="G402" s="5">
        <v>0.83</v>
      </c>
      <c r="H402" s="5">
        <v>36.200000000000003</v>
      </c>
      <c r="I402" s="5">
        <v>47.28</v>
      </c>
      <c r="J402" s="5">
        <v>1.55</v>
      </c>
      <c r="K402" s="6">
        <f t="shared" si="18"/>
        <v>35.659999999999997</v>
      </c>
      <c r="L402" s="6">
        <f t="shared" si="19"/>
        <v>-1.0800000000000054</v>
      </c>
      <c r="M402" s="6">
        <f t="shared" si="20"/>
        <v>43.56</v>
      </c>
      <c r="N402" s="5">
        <f t="shared" si="21"/>
        <v>0.87911887705815983</v>
      </c>
      <c r="O402" s="6">
        <f t="shared" si="22"/>
        <v>-7.4399999999999977</v>
      </c>
      <c r="P402" s="6">
        <f t="shared" si="23"/>
        <v>1.7582377541163197</v>
      </c>
      <c r="Q402" s="6">
        <f t="shared" si="24"/>
        <v>-0.55431196221776557</v>
      </c>
      <c r="R402" s="10">
        <f t="shared" si="25"/>
        <v>3.6172582377498159</v>
      </c>
      <c r="S402" s="10">
        <f t="shared" si="26"/>
        <v>6.3599999999999923</v>
      </c>
      <c r="T402">
        <f t="shared" si="27"/>
        <v>7.4399999999999977</v>
      </c>
      <c r="U402" s="10">
        <f t="shared" si="28"/>
        <v>4.2315096366129961</v>
      </c>
      <c r="V402" s="10">
        <f t="shared" si="29"/>
        <v>8.9862704648501879</v>
      </c>
      <c r="W402" s="10">
        <f t="shared" si="30"/>
        <v>7.9000000000000057</v>
      </c>
      <c r="X402">
        <f t="shared" si="31"/>
        <v>43.56</v>
      </c>
      <c r="Y402" s="10">
        <f t="shared" si="32"/>
        <v>49.549612841629617</v>
      </c>
      <c r="Z402" s="13">
        <f t="shared" si="33"/>
        <v>0.28043537579984451</v>
      </c>
      <c r="AA402">
        <f t="shared" si="34"/>
        <v>1.0800000000000054</v>
      </c>
    </row>
    <row r="403" spans="1:27">
      <c r="A403" s="1">
        <f t="shared" si="17"/>
        <v>15024</v>
      </c>
      <c r="B403" s="1">
        <v>1</v>
      </c>
      <c r="C403" s="1">
        <v>3</v>
      </c>
      <c r="D403" s="2">
        <v>-1</v>
      </c>
      <c r="E403" s="5">
        <v>33.79</v>
      </c>
      <c r="F403" s="5">
        <v>27.77</v>
      </c>
      <c r="G403" s="5">
        <v>0.55000000000000004</v>
      </c>
      <c r="H403" s="5">
        <v>33.270000000000003</v>
      </c>
      <c r="I403" s="5">
        <v>30.51</v>
      </c>
      <c r="J403" s="5">
        <v>0.85</v>
      </c>
      <c r="K403" s="6">
        <f t="shared" si="18"/>
        <v>33.53</v>
      </c>
      <c r="L403" s="6">
        <f t="shared" si="19"/>
        <v>0.51999999999999602</v>
      </c>
      <c r="M403" s="6">
        <f t="shared" si="20"/>
        <v>29.14</v>
      </c>
      <c r="N403" s="5">
        <f t="shared" si="21"/>
        <v>0.5062114182829146</v>
      </c>
      <c r="O403" s="6">
        <f t="shared" si="22"/>
        <v>-2.740000000000002</v>
      </c>
      <c r="P403" s="6">
        <f t="shared" si="23"/>
        <v>1.0124228365658292</v>
      </c>
      <c r="Q403" s="6">
        <f t="shared" si="24"/>
        <v>-0.40975609756097553</v>
      </c>
      <c r="R403" s="10">
        <f t="shared" si="25"/>
        <v>3.2199984850776606</v>
      </c>
      <c r="S403" s="10">
        <f t="shared" si="26"/>
        <v>3.259999999999998</v>
      </c>
      <c r="T403">
        <f t="shared" si="27"/>
        <v>2.740000000000002</v>
      </c>
      <c r="U403" s="10">
        <f t="shared" si="28"/>
        <v>2.7063790948198778</v>
      </c>
      <c r="V403" s="10">
        <f t="shared" si="29"/>
        <v>8.6722658585833994</v>
      </c>
      <c r="W403" s="10">
        <f t="shared" si="30"/>
        <v>4.3900000000000006</v>
      </c>
      <c r="X403">
        <f t="shared" si="31"/>
        <v>29.14</v>
      </c>
      <c r="Y403" s="10">
        <f t="shared" si="32"/>
        <v>57.564880892738088</v>
      </c>
      <c r="Z403" s="13">
        <f t="shared" si="33"/>
        <v>0.28075790282732915</v>
      </c>
      <c r="AA403">
        <f t="shared" si="34"/>
        <v>0.51999999999999602</v>
      </c>
    </row>
    <row r="404" spans="1:27">
      <c r="A404" s="1">
        <f t="shared" si="17"/>
        <v>10072</v>
      </c>
      <c r="B404" s="1">
        <v>3</v>
      </c>
      <c r="C404" s="1">
        <v>2</v>
      </c>
      <c r="D404" s="2">
        <v>-3</v>
      </c>
      <c r="E404" s="5">
        <v>65.709999999999994</v>
      </c>
      <c r="F404" s="5">
        <v>77.39</v>
      </c>
      <c r="G404" s="5">
        <v>1.06</v>
      </c>
      <c r="H404" s="5">
        <v>67.7</v>
      </c>
      <c r="I404" s="5">
        <v>75.14</v>
      </c>
      <c r="J404" s="5">
        <v>1.38</v>
      </c>
      <c r="K404" s="6">
        <f t="shared" si="18"/>
        <v>66.704999999999998</v>
      </c>
      <c r="L404" s="6">
        <f t="shared" si="19"/>
        <v>-1.9900000000000091</v>
      </c>
      <c r="M404" s="6">
        <f t="shared" si="20"/>
        <v>76.265000000000001</v>
      </c>
      <c r="N404" s="5">
        <f t="shared" si="21"/>
        <v>0.87005746936624817</v>
      </c>
      <c r="O404" s="6">
        <f t="shared" si="22"/>
        <v>2.25</v>
      </c>
      <c r="P404" s="6">
        <f t="shared" si="23"/>
        <v>1.7401149387324963</v>
      </c>
      <c r="Q404" s="6">
        <f t="shared" si="24"/>
        <v>-0.25785997357992063</v>
      </c>
      <c r="R404" s="10">
        <f t="shared" si="25"/>
        <v>2.4366206539715329</v>
      </c>
      <c r="S404" s="10">
        <f t="shared" si="26"/>
        <v>4.2400000000000091</v>
      </c>
      <c r="T404">
        <f t="shared" si="27"/>
        <v>2.25</v>
      </c>
      <c r="U404" s="10">
        <f t="shared" si="28"/>
        <v>1.293018035716023</v>
      </c>
      <c r="V404" s="10">
        <f t="shared" si="29"/>
        <v>10.987779930173495</v>
      </c>
      <c r="W404" s="10">
        <f t="shared" si="30"/>
        <v>9.5600000000000023</v>
      </c>
      <c r="X404">
        <f t="shared" si="31"/>
        <v>76.265000000000001</v>
      </c>
      <c r="Y404" s="10">
        <f t="shared" si="32"/>
        <v>87.655129327895551</v>
      </c>
      <c r="Z404" s="13">
        <f t="shared" si="33"/>
        <v>0.28438354382769759</v>
      </c>
      <c r="AA404">
        <f t="shared" si="34"/>
        <v>1.9900000000000091</v>
      </c>
    </row>
    <row r="405" spans="1:27">
      <c r="A405" s="1">
        <f t="shared" si="17"/>
        <v>5077</v>
      </c>
      <c r="B405" s="1">
        <v>-3</v>
      </c>
      <c r="C405" s="1">
        <v>1</v>
      </c>
      <c r="D405" s="2">
        <v>-2</v>
      </c>
      <c r="E405" s="5">
        <v>22.02</v>
      </c>
      <c r="F405" s="5">
        <v>20.85</v>
      </c>
      <c r="G405" s="5">
        <v>0.67</v>
      </c>
      <c r="H405" s="5">
        <v>21.68</v>
      </c>
      <c r="I405" s="5">
        <v>16.84</v>
      </c>
      <c r="J405" s="5">
        <v>1.27</v>
      </c>
      <c r="K405" s="6">
        <f t="shared" si="18"/>
        <v>21.85</v>
      </c>
      <c r="L405" s="6">
        <f t="shared" si="19"/>
        <v>0.33999999999999986</v>
      </c>
      <c r="M405" s="6">
        <f t="shared" si="20"/>
        <v>18.844999999999999</v>
      </c>
      <c r="N405" s="5">
        <f t="shared" si="21"/>
        <v>0.71794846611717189</v>
      </c>
      <c r="O405" s="6">
        <f t="shared" si="22"/>
        <v>4.0100000000000016</v>
      </c>
      <c r="P405" s="6">
        <f t="shared" si="23"/>
        <v>1.4358969322343438</v>
      </c>
      <c r="Q405" s="6">
        <f t="shared" si="24"/>
        <v>-0.56455524299156079</v>
      </c>
      <c r="R405" s="10">
        <f t="shared" si="25"/>
        <v>2.5558937536618709</v>
      </c>
      <c r="S405" s="10">
        <f t="shared" si="26"/>
        <v>3.6700000000000017</v>
      </c>
      <c r="T405">
        <f t="shared" si="27"/>
        <v>4.0100000000000016</v>
      </c>
      <c r="U405" s="10">
        <f t="shared" si="28"/>
        <v>2.7926795510038422</v>
      </c>
      <c r="V405" s="10">
        <f t="shared" si="29"/>
        <v>4.1855371824272067</v>
      </c>
      <c r="W405" s="10">
        <f t="shared" si="30"/>
        <v>3.0050000000000026</v>
      </c>
      <c r="X405">
        <f t="shared" si="31"/>
        <v>18.844999999999999</v>
      </c>
      <c r="Y405" s="10">
        <f t="shared" si="32"/>
        <v>26.248402064173259</v>
      </c>
      <c r="Z405" s="13">
        <f t="shared" si="33"/>
        <v>0.28494736356036005</v>
      </c>
      <c r="AA405">
        <f t="shared" si="34"/>
        <v>0.33999999999999986</v>
      </c>
    </row>
    <row r="406" spans="1:27">
      <c r="A406" s="1">
        <f t="shared" si="17"/>
        <v>5053</v>
      </c>
      <c r="B406" s="1">
        <v>-2</v>
      </c>
      <c r="C406" s="1">
        <v>1</v>
      </c>
      <c r="D406" s="2">
        <v>-3</v>
      </c>
      <c r="E406" s="5">
        <v>90.25</v>
      </c>
      <c r="F406" s="5">
        <v>110.19</v>
      </c>
      <c r="G406" s="5">
        <v>1</v>
      </c>
      <c r="H406" s="5">
        <v>89.7</v>
      </c>
      <c r="I406" s="5">
        <v>96.6</v>
      </c>
      <c r="J406" s="5">
        <v>1.5</v>
      </c>
      <c r="K406" s="6">
        <f t="shared" si="18"/>
        <v>89.974999999999994</v>
      </c>
      <c r="L406" s="6">
        <f t="shared" si="19"/>
        <v>0.54999999999999716</v>
      </c>
      <c r="M406" s="6">
        <f t="shared" si="20"/>
        <v>103.395</v>
      </c>
      <c r="N406" s="5">
        <f t="shared" si="21"/>
        <v>0.90138781886599728</v>
      </c>
      <c r="O406" s="6">
        <f t="shared" si="22"/>
        <v>13.590000000000003</v>
      </c>
      <c r="P406" s="6">
        <f t="shared" si="23"/>
        <v>1.8027756377319946</v>
      </c>
      <c r="Q406" s="6">
        <f t="shared" si="24"/>
        <v>-0.38461538461538464</v>
      </c>
      <c r="R406" s="10">
        <f t="shared" si="25"/>
        <v>7.2332905587769911</v>
      </c>
      <c r="S406" s="10">
        <f t="shared" si="26"/>
        <v>13.040000000000006</v>
      </c>
      <c r="T406">
        <f t="shared" si="27"/>
        <v>13.590000000000003</v>
      </c>
      <c r="U406" s="10">
        <f t="shared" si="28"/>
        <v>7.5383756667008663</v>
      </c>
      <c r="V406" s="10">
        <f t="shared" si="29"/>
        <v>14.888153266685153</v>
      </c>
      <c r="W406" s="10">
        <f t="shared" si="30"/>
        <v>13.420000000000002</v>
      </c>
      <c r="X406">
        <f t="shared" si="31"/>
        <v>103.395</v>
      </c>
      <c r="Y406" s="10">
        <f t="shared" si="32"/>
        <v>114.70645357741513</v>
      </c>
      <c r="Z406" s="13">
        <f t="shared" si="33"/>
        <v>0.28554334171890611</v>
      </c>
      <c r="AA406">
        <f t="shared" si="34"/>
        <v>0.54999999999999716</v>
      </c>
    </row>
    <row r="407" spans="1:27">
      <c r="A407" s="1">
        <f t="shared" si="17"/>
        <v>10076</v>
      </c>
      <c r="B407" s="1">
        <v>-3</v>
      </c>
      <c r="C407" s="1">
        <v>2</v>
      </c>
      <c r="D407" s="2">
        <v>-1</v>
      </c>
      <c r="E407" s="5">
        <v>21.76</v>
      </c>
      <c r="F407" s="5">
        <v>23.35</v>
      </c>
      <c r="G407" s="5">
        <v>1.2</v>
      </c>
      <c r="H407" s="5">
        <v>20.73</v>
      </c>
      <c r="I407" s="5">
        <v>22.02</v>
      </c>
      <c r="J407" s="5">
        <v>1.38</v>
      </c>
      <c r="K407" s="6">
        <f t="shared" si="18"/>
        <v>21.245000000000001</v>
      </c>
      <c r="L407" s="6">
        <f t="shared" si="19"/>
        <v>1.0300000000000011</v>
      </c>
      <c r="M407" s="6">
        <f t="shared" si="20"/>
        <v>22.685000000000002</v>
      </c>
      <c r="N407" s="5">
        <f t="shared" si="21"/>
        <v>0.9143850392476901</v>
      </c>
      <c r="O407" s="6">
        <f t="shared" si="22"/>
        <v>1.3300000000000018</v>
      </c>
      <c r="P407" s="6">
        <f t="shared" si="23"/>
        <v>1.8287700784953802</v>
      </c>
      <c r="Q407" s="6">
        <f t="shared" si="24"/>
        <v>-0.13885898815931103</v>
      </c>
      <c r="R407" s="10">
        <f t="shared" si="25"/>
        <v>0.16404467873119707</v>
      </c>
      <c r="S407" s="10">
        <f t="shared" si="26"/>
        <v>0.30000000000000071</v>
      </c>
      <c r="T407">
        <f t="shared" si="27"/>
        <v>1.3300000000000018</v>
      </c>
      <c r="U407" s="10">
        <f t="shared" si="28"/>
        <v>0.72726474237497296</v>
      </c>
      <c r="V407" s="10">
        <f t="shared" si="29"/>
        <v>1.5748289158194897</v>
      </c>
      <c r="W407" s="10">
        <f t="shared" si="30"/>
        <v>1.4400000000000013</v>
      </c>
      <c r="X407">
        <f t="shared" si="31"/>
        <v>22.685000000000002</v>
      </c>
      <c r="Y407" s="10">
        <f t="shared" si="32"/>
        <v>24.809023580114648</v>
      </c>
      <c r="Z407" s="13">
        <f t="shared" si="33"/>
        <v>0.28936136576951665</v>
      </c>
      <c r="AA407">
        <f t="shared" si="34"/>
        <v>1.0300000000000011</v>
      </c>
    </row>
    <row r="408" spans="1:27">
      <c r="A408" s="1">
        <f t="shared" si="17"/>
        <v>10028</v>
      </c>
      <c r="B408" s="1">
        <v>-1</v>
      </c>
      <c r="C408" s="1">
        <v>2</v>
      </c>
      <c r="D408" s="2">
        <v>-3</v>
      </c>
      <c r="E408" s="5">
        <v>46.97</v>
      </c>
      <c r="F408" s="5">
        <v>48.37</v>
      </c>
      <c r="G408" s="5">
        <v>0.6</v>
      </c>
      <c r="H408" s="5">
        <v>46.68</v>
      </c>
      <c r="I408" s="5">
        <v>50.31</v>
      </c>
      <c r="J408" s="5">
        <v>1.53</v>
      </c>
      <c r="K408" s="6">
        <f t="shared" si="18"/>
        <v>46.825000000000003</v>
      </c>
      <c r="L408" s="6">
        <f t="shared" si="19"/>
        <v>0.28999999999999915</v>
      </c>
      <c r="M408" s="6">
        <f t="shared" si="20"/>
        <v>49.34</v>
      </c>
      <c r="N408" s="5">
        <f t="shared" si="21"/>
        <v>0.82172075548814028</v>
      </c>
      <c r="O408" s="6">
        <f t="shared" si="22"/>
        <v>-1.9400000000000048</v>
      </c>
      <c r="P408" s="6">
        <f t="shared" si="23"/>
        <v>1.6434415109762806</v>
      </c>
      <c r="Q408" s="6">
        <f t="shared" si="24"/>
        <v>-0.73342219260246588</v>
      </c>
      <c r="R408" s="10">
        <f t="shared" si="25"/>
        <v>1.3569086487752646</v>
      </c>
      <c r="S408" s="10">
        <f t="shared" si="26"/>
        <v>2.230000000000004</v>
      </c>
      <c r="T408">
        <f t="shared" si="27"/>
        <v>1.9400000000000048</v>
      </c>
      <c r="U408" s="10">
        <f t="shared" si="28"/>
        <v>1.1804496765130112</v>
      </c>
      <c r="V408" s="10">
        <f t="shared" si="29"/>
        <v>3.0606504499280582</v>
      </c>
      <c r="W408" s="10">
        <f t="shared" si="30"/>
        <v>2.5150000000000006</v>
      </c>
      <c r="X408">
        <f t="shared" si="31"/>
        <v>49.34</v>
      </c>
      <c r="Y408" s="10">
        <f t="shared" si="32"/>
        <v>60.044728906342101</v>
      </c>
      <c r="Z408" s="13">
        <f t="shared" si="33"/>
        <v>0.29029984498790212</v>
      </c>
      <c r="AA408">
        <f t="shared" si="34"/>
        <v>0.28999999999999915</v>
      </c>
    </row>
    <row r="409" spans="1:27">
      <c r="A409" s="1">
        <f t="shared" si="17"/>
        <v>15026</v>
      </c>
      <c r="B409" s="1">
        <v>-1</v>
      </c>
      <c r="C409" s="1">
        <v>3</v>
      </c>
      <c r="D409" s="2">
        <v>-1</v>
      </c>
      <c r="E409" s="5">
        <v>93.22</v>
      </c>
      <c r="F409" s="5">
        <v>138.94</v>
      </c>
      <c r="G409" s="5">
        <v>1.31</v>
      </c>
      <c r="H409" s="5">
        <v>92.88</v>
      </c>
      <c r="I409" s="5">
        <v>128.85</v>
      </c>
      <c r="J409" s="5">
        <v>1.33</v>
      </c>
      <c r="K409" s="6">
        <f t="shared" si="18"/>
        <v>93.05</v>
      </c>
      <c r="L409" s="6">
        <f t="shared" si="19"/>
        <v>0.34000000000000341</v>
      </c>
      <c r="M409" s="6">
        <f t="shared" si="20"/>
        <v>133.89499999999998</v>
      </c>
      <c r="N409" s="5">
        <f t="shared" si="21"/>
        <v>0.93340773512972353</v>
      </c>
      <c r="O409" s="6">
        <f t="shared" si="22"/>
        <v>10.090000000000003</v>
      </c>
      <c r="P409" s="6">
        <f t="shared" si="23"/>
        <v>1.8668154702594471</v>
      </c>
      <c r="Q409" s="6">
        <f t="shared" si="24"/>
        <v>-1.5150645624103287E-2</v>
      </c>
      <c r="R409" s="10">
        <f t="shared" si="25"/>
        <v>5.2227979440544061</v>
      </c>
      <c r="S409" s="10">
        <f t="shared" si="26"/>
        <v>9.75</v>
      </c>
      <c r="T409">
        <f t="shared" si="27"/>
        <v>10.090000000000003</v>
      </c>
      <c r="U409" s="10">
        <f t="shared" si="28"/>
        <v>5.4049262826163051</v>
      </c>
      <c r="V409" s="10">
        <f t="shared" si="29"/>
        <v>43.759011697415829</v>
      </c>
      <c r="W409" s="10">
        <f t="shared" si="30"/>
        <v>40.844999999999985</v>
      </c>
      <c r="X409">
        <f t="shared" si="31"/>
        <v>133.89499999999998</v>
      </c>
      <c r="Y409" s="10">
        <f t="shared" si="32"/>
        <v>143.44749348085429</v>
      </c>
      <c r="Z409" s="13">
        <f t="shared" si="33"/>
        <v>0.29148756405719956</v>
      </c>
      <c r="AA409">
        <f t="shared" si="34"/>
        <v>0.34000000000000341</v>
      </c>
    </row>
    <row r="410" spans="1:27">
      <c r="A410" s="1">
        <f t="shared" si="17"/>
        <v>15049</v>
      </c>
      <c r="B410" s="1">
        <v>2</v>
      </c>
      <c r="C410" s="1">
        <v>3</v>
      </c>
      <c r="D410" s="2">
        <v>-1</v>
      </c>
      <c r="E410" s="5">
        <v>81.790000000000006</v>
      </c>
      <c r="F410" s="5">
        <v>106.49</v>
      </c>
      <c r="G410" s="5">
        <v>0.71</v>
      </c>
      <c r="H410" s="5">
        <v>81.58</v>
      </c>
      <c r="I410" s="5">
        <v>124.02</v>
      </c>
      <c r="J410" s="5">
        <v>1.22</v>
      </c>
      <c r="K410" s="6">
        <f t="shared" si="18"/>
        <v>81.685000000000002</v>
      </c>
      <c r="L410" s="6">
        <f t="shared" si="19"/>
        <v>0.21000000000000796</v>
      </c>
      <c r="M410" s="6">
        <f t="shared" si="20"/>
        <v>115.255</v>
      </c>
      <c r="N410" s="5">
        <f t="shared" si="21"/>
        <v>0.70577971067465517</v>
      </c>
      <c r="O410" s="6">
        <f t="shared" si="22"/>
        <v>-17.53</v>
      </c>
      <c r="P410" s="6">
        <f t="shared" si="23"/>
        <v>1.4115594213493103</v>
      </c>
      <c r="Q410" s="6">
        <f t="shared" si="24"/>
        <v>-0.49400250941028856</v>
      </c>
      <c r="R410" s="10">
        <f t="shared" si="25"/>
        <v>12.567660795350957</v>
      </c>
      <c r="S410" s="10">
        <f t="shared" si="26"/>
        <v>17.740000000000009</v>
      </c>
      <c r="T410">
        <f t="shared" si="27"/>
        <v>17.53</v>
      </c>
      <c r="U410" s="10">
        <f t="shared" si="28"/>
        <v>12.41888916248603</v>
      </c>
      <c r="V410" s="10">
        <f t="shared" si="29"/>
        <v>47.564416335956174</v>
      </c>
      <c r="W410" s="10">
        <f t="shared" si="30"/>
        <v>33.569999999999993</v>
      </c>
      <c r="X410">
        <f t="shared" si="31"/>
        <v>115.255</v>
      </c>
      <c r="Y410" s="10">
        <f t="shared" si="32"/>
        <v>163.301662341395</v>
      </c>
      <c r="Z410" s="13">
        <f t="shared" si="33"/>
        <v>0.29714474587311823</v>
      </c>
      <c r="AA410">
        <f t="shared" si="34"/>
        <v>0.21000000000000796</v>
      </c>
    </row>
    <row r="411" spans="1:27">
      <c r="A411" s="1">
        <f t="shared" si="17"/>
        <v>15023</v>
      </c>
      <c r="B411" s="1">
        <v>1</v>
      </c>
      <c r="C411" s="1">
        <v>3</v>
      </c>
      <c r="D411" s="2">
        <v>-2</v>
      </c>
      <c r="E411" s="5">
        <v>57.43</v>
      </c>
      <c r="F411" s="5">
        <v>54.65</v>
      </c>
      <c r="G411" s="5">
        <v>0.71</v>
      </c>
      <c r="H411" s="5">
        <v>57.06</v>
      </c>
      <c r="I411" s="5">
        <v>57.75</v>
      </c>
      <c r="J411" s="5">
        <v>1.08</v>
      </c>
      <c r="K411" s="6">
        <f t="shared" si="18"/>
        <v>57.245000000000005</v>
      </c>
      <c r="L411" s="6">
        <f t="shared" si="19"/>
        <v>0.36999999999999744</v>
      </c>
      <c r="M411" s="6">
        <f t="shared" si="20"/>
        <v>56.2</v>
      </c>
      <c r="N411" s="5">
        <f t="shared" si="21"/>
        <v>0.6462391198310421</v>
      </c>
      <c r="O411" s="6">
        <f t="shared" si="22"/>
        <v>-3.1000000000000014</v>
      </c>
      <c r="P411" s="6">
        <f t="shared" si="23"/>
        <v>1.2924782396620842</v>
      </c>
      <c r="Q411" s="6">
        <f t="shared" si="24"/>
        <v>-0.39646812331637238</v>
      </c>
      <c r="R411" s="10">
        <f t="shared" si="25"/>
        <v>2.6847647360834666</v>
      </c>
      <c r="S411" s="10">
        <f t="shared" si="26"/>
        <v>3.4699999999999989</v>
      </c>
      <c r="T411">
        <f t="shared" si="27"/>
        <v>3.1000000000000014</v>
      </c>
      <c r="U411" s="10">
        <f t="shared" si="28"/>
        <v>2.3984929918901305</v>
      </c>
      <c r="V411" s="10">
        <f t="shared" si="29"/>
        <v>1.617048500983993</v>
      </c>
      <c r="W411" s="10">
        <f t="shared" si="30"/>
        <v>1.0450000000000017</v>
      </c>
      <c r="X411">
        <f t="shared" si="31"/>
        <v>56.2</v>
      </c>
      <c r="Y411" s="10">
        <f t="shared" si="32"/>
        <v>86.964713641435665</v>
      </c>
      <c r="Z411" s="13">
        <f t="shared" si="33"/>
        <v>0.29748781487650883</v>
      </c>
      <c r="AA411">
        <f t="shared" si="34"/>
        <v>0.36999999999999744</v>
      </c>
    </row>
    <row r="412" spans="1:27">
      <c r="A412" s="1">
        <f t="shared" si="17"/>
        <v>15050</v>
      </c>
      <c r="B412" s="1">
        <v>-2</v>
      </c>
      <c r="C412" s="1">
        <v>3</v>
      </c>
      <c r="D412" s="2">
        <v>0</v>
      </c>
      <c r="E412" s="5">
        <v>23.14</v>
      </c>
      <c r="F412" s="5">
        <v>26.79</v>
      </c>
      <c r="G412" s="5">
        <v>0.88</v>
      </c>
      <c r="H412" s="5">
        <v>22.2</v>
      </c>
      <c r="I412" s="5">
        <v>19.16</v>
      </c>
      <c r="J412" s="5">
        <v>0.52</v>
      </c>
      <c r="K412" s="6">
        <f t="shared" si="18"/>
        <v>22.67</v>
      </c>
      <c r="L412" s="6">
        <f t="shared" si="19"/>
        <v>0.94000000000000128</v>
      </c>
      <c r="M412" s="6">
        <f t="shared" si="20"/>
        <v>22.975000000000001</v>
      </c>
      <c r="N412" s="5">
        <f t="shared" si="21"/>
        <v>0.51107729356722553</v>
      </c>
      <c r="O412" s="6">
        <f t="shared" si="22"/>
        <v>7.629999999999999</v>
      </c>
      <c r="P412" s="6">
        <f t="shared" si="23"/>
        <v>1.0221545871344511</v>
      </c>
      <c r="Q412" s="6">
        <f t="shared" si="24"/>
        <v>0.48238897396630936</v>
      </c>
      <c r="R412" s="10">
        <f t="shared" si="25"/>
        <v>6.5449982656292827</v>
      </c>
      <c r="S412" s="10">
        <f t="shared" si="26"/>
        <v>6.6899999999999977</v>
      </c>
      <c r="T412">
        <f t="shared" si="27"/>
        <v>7.629999999999999</v>
      </c>
      <c r="U412" s="10">
        <f t="shared" si="28"/>
        <v>7.4646243298582116</v>
      </c>
      <c r="V412" s="10">
        <f t="shared" si="29"/>
        <v>0.59677861614855909</v>
      </c>
      <c r="W412" s="10">
        <f t="shared" si="30"/>
        <v>0.30499999999999972</v>
      </c>
      <c r="X412">
        <f t="shared" si="31"/>
        <v>22.975000000000001</v>
      </c>
      <c r="Y412" s="10">
        <f t="shared" si="32"/>
        <v>44.95406133119068</v>
      </c>
      <c r="Z412" s="13">
        <f t="shared" si="33"/>
        <v>0.30031150494111941</v>
      </c>
      <c r="AA412">
        <f t="shared" si="34"/>
        <v>0.94000000000000128</v>
      </c>
    </row>
    <row r="413" spans="1:27">
      <c r="A413" s="1">
        <f t="shared" si="17"/>
        <v>15002</v>
      </c>
      <c r="B413" s="1">
        <v>0</v>
      </c>
      <c r="C413" s="1">
        <v>3</v>
      </c>
      <c r="D413" s="2">
        <v>-2</v>
      </c>
      <c r="E413" s="5">
        <v>131.43</v>
      </c>
      <c r="F413" s="5">
        <v>130.07</v>
      </c>
      <c r="G413" s="5">
        <v>1.28</v>
      </c>
      <c r="H413" s="5">
        <v>128.94999999999999</v>
      </c>
      <c r="I413" s="5">
        <v>123.68</v>
      </c>
      <c r="J413" s="5">
        <v>1.28</v>
      </c>
      <c r="K413" s="6">
        <f t="shared" si="18"/>
        <v>130.19</v>
      </c>
      <c r="L413" s="6">
        <f t="shared" si="19"/>
        <v>2.4800000000000182</v>
      </c>
      <c r="M413" s="6">
        <f t="shared" si="20"/>
        <v>126.875</v>
      </c>
      <c r="N413" s="5">
        <f t="shared" si="21"/>
        <v>0.90509667991878084</v>
      </c>
      <c r="O413" s="6">
        <f t="shared" si="22"/>
        <v>6.3899999999999864</v>
      </c>
      <c r="P413" s="6">
        <f t="shared" si="23"/>
        <v>1.8101933598375617</v>
      </c>
      <c r="Q413" s="6">
        <f t="shared" si="24"/>
        <v>0</v>
      </c>
      <c r="R413" s="10">
        <f t="shared" si="25"/>
        <v>2.1599902456557643</v>
      </c>
      <c r="S413" s="10">
        <f t="shared" si="26"/>
        <v>3.9099999999999682</v>
      </c>
      <c r="T413">
        <f t="shared" si="27"/>
        <v>6.3899999999999864</v>
      </c>
      <c r="U413" s="10">
        <f t="shared" si="28"/>
        <v>3.5300096342047103</v>
      </c>
      <c r="V413" s="10">
        <f t="shared" si="29"/>
        <v>3.662592155677193</v>
      </c>
      <c r="W413" s="10">
        <f t="shared" si="30"/>
        <v>3.3149999999999977</v>
      </c>
      <c r="X413">
        <f t="shared" si="31"/>
        <v>126.875</v>
      </c>
      <c r="Y413" s="10">
        <f t="shared" si="32"/>
        <v>140.17839509850504</v>
      </c>
      <c r="Z413" s="13">
        <f t="shared" si="33"/>
        <v>0.3007640271043065</v>
      </c>
      <c r="AA413">
        <f t="shared" si="34"/>
        <v>2.4800000000000182</v>
      </c>
    </row>
    <row r="414" spans="1:27">
      <c r="A414" s="1">
        <f t="shared" si="17"/>
        <v>5101</v>
      </c>
      <c r="B414" s="1">
        <v>-4</v>
      </c>
      <c r="C414" s="1">
        <v>1</v>
      </c>
      <c r="D414" s="2">
        <v>-1</v>
      </c>
      <c r="E414" s="5">
        <v>18.32</v>
      </c>
      <c r="F414" s="5">
        <v>18.739999999999998</v>
      </c>
      <c r="G414" s="5">
        <v>0.66</v>
      </c>
      <c r="H414" s="5">
        <v>19.34</v>
      </c>
      <c r="I414" s="5">
        <v>16.579999999999998</v>
      </c>
      <c r="J414" s="5">
        <v>1.1299999999999999</v>
      </c>
      <c r="K414" s="6">
        <f t="shared" si="18"/>
        <v>18.829999999999998</v>
      </c>
      <c r="L414" s="6">
        <f t="shared" si="19"/>
        <v>-1.0199999999999996</v>
      </c>
      <c r="M414" s="6">
        <f t="shared" si="20"/>
        <v>17.659999999999997</v>
      </c>
      <c r="N414" s="5">
        <f t="shared" si="21"/>
        <v>0.65431261641511995</v>
      </c>
      <c r="O414" s="6">
        <f t="shared" si="22"/>
        <v>2.16</v>
      </c>
      <c r="P414" s="6">
        <f t="shared" si="23"/>
        <v>1.3086252328302399</v>
      </c>
      <c r="Q414" s="6">
        <f t="shared" si="24"/>
        <v>-0.49127007299270065</v>
      </c>
      <c r="R414" s="10">
        <f t="shared" si="25"/>
        <v>2.4300310892847672</v>
      </c>
      <c r="S414" s="10">
        <f t="shared" si="26"/>
        <v>3.1799999999999997</v>
      </c>
      <c r="T414">
        <f t="shared" si="27"/>
        <v>2.16</v>
      </c>
      <c r="U414" s="10">
        <f t="shared" si="28"/>
        <v>1.6505871549858797</v>
      </c>
      <c r="V414" s="10">
        <f t="shared" si="29"/>
        <v>1.788136084568039</v>
      </c>
      <c r="W414" s="10">
        <f t="shared" si="30"/>
        <v>1.1700000000000017</v>
      </c>
      <c r="X414">
        <f t="shared" si="31"/>
        <v>17.659999999999997</v>
      </c>
      <c r="Y414" s="10">
        <f t="shared" si="32"/>
        <v>26.990156626898731</v>
      </c>
      <c r="Z414" s="13">
        <f t="shared" si="33"/>
        <v>0.30260700586734601</v>
      </c>
      <c r="AA414">
        <f t="shared" si="34"/>
        <v>1.0199999999999996</v>
      </c>
    </row>
    <row r="415" spans="1:27">
      <c r="A415" s="1">
        <f t="shared" si="17"/>
        <v>10046</v>
      </c>
      <c r="B415" s="1">
        <v>2</v>
      </c>
      <c r="C415" s="1">
        <v>2</v>
      </c>
      <c r="D415" s="2">
        <v>-4</v>
      </c>
      <c r="E415" s="5">
        <v>35.64</v>
      </c>
      <c r="F415" s="5">
        <v>35.19</v>
      </c>
      <c r="G415" s="5">
        <v>0.52</v>
      </c>
      <c r="H415" s="5">
        <v>34.93</v>
      </c>
      <c r="I415" s="5">
        <v>19.98</v>
      </c>
      <c r="J415" s="5">
        <v>0.63</v>
      </c>
      <c r="K415" s="6">
        <f t="shared" si="18"/>
        <v>35.284999999999997</v>
      </c>
      <c r="L415" s="6">
        <f t="shared" si="19"/>
        <v>0.71000000000000085</v>
      </c>
      <c r="M415" s="6">
        <f t="shared" si="20"/>
        <v>27.585000000000001</v>
      </c>
      <c r="N415" s="5">
        <f t="shared" si="21"/>
        <v>0.40844216236818648</v>
      </c>
      <c r="O415" s="6">
        <f t="shared" si="22"/>
        <v>15.209999999999997</v>
      </c>
      <c r="P415" s="6">
        <f t="shared" si="23"/>
        <v>0.81688432473637296</v>
      </c>
      <c r="Q415" s="6">
        <f t="shared" si="24"/>
        <v>-0.1895699085868425</v>
      </c>
      <c r="R415" s="10">
        <f t="shared" si="25"/>
        <v>17.750371210366257</v>
      </c>
      <c r="S415" s="10">
        <f t="shared" si="26"/>
        <v>14.499999999999996</v>
      </c>
      <c r="T415">
        <f t="shared" si="27"/>
        <v>15.209999999999997</v>
      </c>
      <c r="U415" s="10">
        <f t="shared" si="28"/>
        <v>18.619527317908332</v>
      </c>
      <c r="V415" s="10">
        <f t="shared" si="29"/>
        <v>18.85211838894071</v>
      </c>
      <c r="W415" s="10">
        <f t="shared" si="30"/>
        <v>7.6999999999999957</v>
      </c>
      <c r="X415">
        <f t="shared" si="31"/>
        <v>27.585000000000001</v>
      </c>
      <c r="Y415" s="10">
        <f t="shared" si="32"/>
        <v>67.537102046614265</v>
      </c>
      <c r="Z415" s="13">
        <f t="shared" si="33"/>
        <v>0.30459809585747577</v>
      </c>
      <c r="AA415">
        <f t="shared" si="34"/>
        <v>0.71000000000000085</v>
      </c>
    </row>
    <row r="416" spans="1:27">
      <c r="A416" s="1">
        <f t="shared" si="17"/>
        <v>5096</v>
      </c>
      <c r="B416" s="1">
        <v>4</v>
      </c>
      <c r="C416" s="1">
        <v>1</v>
      </c>
      <c r="D416" s="2">
        <v>-4</v>
      </c>
      <c r="E416" s="5">
        <v>15.31</v>
      </c>
      <c r="F416" s="5">
        <v>14.97</v>
      </c>
      <c r="G416" s="5">
        <v>0.49</v>
      </c>
      <c r="H416" s="5">
        <v>15.4</v>
      </c>
      <c r="I416" s="5">
        <v>18.309999999999999</v>
      </c>
      <c r="J416" s="5">
        <v>1.04</v>
      </c>
      <c r="K416" s="6">
        <f t="shared" si="18"/>
        <v>15.355</v>
      </c>
      <c r="L416" s="6">
        <f t="shared" si="19"/>
        <v>-8.9999999999999858E-2</v>
      </c>
      <c r="M416" s="6">
        <f t="shared" si="20"/>
        <v>16.64</v>
      </c>
      <c r="N416" s="5">
        <f t="shared" si="21"/>
        <v>0.57482606064791464</v>
      </c>
      <c r="O416" s="6">
        <f t="shared" si="22"/>
        <v>-3.3399999999999981</v>
      </c>
      <c r="P416" s="6">
        <f t="shared" si="23"/>
        <v>1.1496521212958293</v>
      </c>
      <c r="Q416" s="6">
        <f t="shared" si="24"/>
        <v>-0.6366800332904593</v>
      </c>
      <c r="R416" s="10">
        <f t="shared" si="25"/>
        <v>2.8269421156173435</v>
      </c>
      <c r="S416" s="10">
        <f t="shared" si="26"/>
        <v>3.2499999999999982</v>
      </c>
      <c r="T416">
        <f t="shared" si="27"/>
        <v>3.3399999999999981</v>
      </c>
      <c r="U416" s="10">
        <f t="shared" si="28"/>
        <v>2.905226666511362</v>
      </c>
      <c r="V416" s="10">
        <f t="shared" si="29"/>
        <v>2.2354588421958699</v>
      </c>
      <c r="W416" s="10">
        <f t="shared" si="30"/>
        <v>1.2850000000000001</v>
      </c>
      <c r="X416">
        <f t="shared" si="31"/>
        <v>16.64</v>
      </c>
      <c r="Y416" s="10">
        <f t="shared" si="32"/>
        <v>28.947887263921611</v>
      </c>
      <c r="Z416" s="13">
        <f t="shared" si="33"/>
        <v>0.30641638337399651</v>
      </c>
      <c r="AA416">
        <f t="shared" si="34"/>
        <v>8.9999999999999858E-2</v>
      </c>
    </row>
    <row r="417" spans="1:27">
      <c r="A417" s="1">
        <f t="shared" si="17"/>
        <v>15048</v>
      </c>
      <c r="B417" s="1">
        <v>2</v>
      </c>
      <c r="C417" s="1">
        <v>3</v>
      </c>
      <c r="D417" s="2">
        <v>-2</v>
      </c>
      <c r="E417" s="5">
        <v>32.94</v>
      </c>
      <c r="F417" s="5">
        <v>32</v>
      </c>
      <c r="G417" s="5">
        <v>0.64</v>
      </c>
      <c r="H417" s="5">
        <v>31.97</v>
      </c>
      <c r="I417" s="5">
        <v>34.15</v>
      </c>
      <c r="J417" s="5">
        <v>0.99</v>
      </c>
      <c r="K417" s="6">
        <f t="shared" si="18"/>
        <v>32.454999999999998</v>
      </c>
      <c r="L417" s="6">
        <f t="shared" si="19"/>
        <v>0.96999999999999886</v>
      </c>
      <c r="M417" s="6">
        <f t="shared" si="20"/>
        <v>33.075000000000003</v>
      </c>
      <c r="N417" s="5">
        <f t="shared" si="21"/>
        <v>0.58942768852506411</v>
      </c>
      <c r="O417" s="6">
        <f t="shared" si="22"/>
        <v>-2.1499999999999986</v>
      </c>
      <c r="P417" s="6">
        <f t="shared" si="23"/>
        <v>1.1788553770501282</v>
      </c>
      <c r="Q417" s="6">
        <f t="shared" si="24"/>
        <v>-0.4105202561703965</v>
      </c>
      <c r="R417" s="10">
        <f t="shared" si="25"/>
        <v>2.6466350841162822</v>
      </c>
      <c r="S417" s="10">
        <f t="shared" si="26"/>
        <v>3.1199999999999974</v>
      </c>
      <c r="T417">
        <f t="shared" si="27"/>
        <v>2.1499999999999986</v>
      </c>
      <c r="U417" s="10">
        <f t="shared" si="28"/>
        <v>1.8238030227083357</v>
      </c>
      <c r="V417" s="10">
        <f t="shared" si="29"/>
        <v>1.0518677898410951</v>
      </c>
      <c r="W417" s="10">
        <f t="shared" si="30"/>
        <v>0.62000000000000455</v>
      </c>
      <c r="X417">
        <f t="shared" si="31"/>
        <v>33.075000000000003</v>
      </c>
      <c r="Y417" s="10">
        <f t="shared" si="32"/>
        <v>56.113753466119299</v>
      </c>
      <c r="Z417" s="13">
        <f t="shared" si="33"/>
        <v>0.30805681294202858</v>
      </c>
      <c r="AA417">
        <f t="shared" si="34"/>
        <v>0.96999999999999886</v>
      </c>
    </row>
    <row r="418" spans="1:27">
      <c r="A418" s="1">
        <f t="shared" si="17"/>
        <v>5123</v>
      </c>
      <c r="B418" s="1">
        <v>5</v>
      </c>
      <c r="C418" s="1">
        <v>1</v>
      </c>
      <c r="D418" s="2">
        <v>-2</v>
      </c>
      <c r="E418" s="5">
        <v>96.35</v>
      </c>
      <c r="F418" s="5">
        <v>102.74</v>
      </c>
      <c r="G418" s="5">
        <v>1.0900000000000001</v>
      </c>
      <c r="H418" s="5">
        <v>95.05</v>
      </c>
      <c r="I418" s="5">
        <v>119.76</v>
      </c>
      <c r="J418" s="5">
        <v>2.0099999999999998</v>
      </c>
      <c r="K418" s="6">
        <f t="shared" si="18"/>
        <v>95.699999999999989</v>
      </c>
      <c r="L418" s="6">
        <f t="shared" si="19"/>
        <v>1.2999999999999972</v>
      </c>
      <c r="M418" s="6">
        <f t="shared" si="20"/>
        <v>111.25</v>
      </c>
      <c r="N418" s="5">
        <f t="shared" si="21"/>
        <v>1.1432628744081563</v>
      </c>
      <c r="O418" s="6">
        <f t="shared" si="22"/>
        <v>-17.02000000000001</v>
      </c>
      <c r="P418" s="6">
        <f t="shared" si="23"/>
        <v>2.2865257488163127</v>
      </c>
      <c r="Q418" s="6">
        <f t="shared" si="24"/>
        <v>-0.54550323247006594</v>
      </c>
      <c r="R418" s="10">
        <f t="shared" si="25"/>
        <v>8.0121555637341473</v>
      </c>
      <c r="S418" s="10">
        <f t="shared" si="26"/>
        <v>18.320000000000007</v>
      </c>
      <c r="T418">
        <f t="shared" si="27"/>
        <v>17.02000000000001</v>
      </c>
      <c r="U418" s="10">
        <f t="shared" si="28"/>
        <v>7.4436074069189528</v>
      </c>
      <c r="V418" s="10">
        <f t="shared" si="29"/>
        <v>13.601421289963541</v>
      </c>
      <c r="W418" s="10">
        <f t="shared" si="30"/>
        <v>15.550000000000011</v>
      </c>
      <c r="X418">
        <f t="shared" si="31"/>
        <v>111.25</v>
      </c>
      <c r="Y418" s="10">
        <f t="shared" si="32"/>
        <v>97.309203762600831</v>
      </c>
      <c r="Z418" s="13">
        <f t="shared" si="33"/>
        <v>0.31457113662890307</v>
      </c>
      <c r="AA418">
        <f t="shared" si="34"/>
        <v>1.2999999999999972</v>
      </c>
    </row>
    <row r="419" spans="1:27">
      <c r="A419" s="1">
        <f t="shared" si="17"/>
        <v>10100</v>
      </c>
      <c r="B419" s="1">
        <v>-4</v>
      </c>
      <c r="C419" s="1">
        <v>2</v>
      </c>
      <c r="D419" s="2">
        <v>0</v>
      </c>
      <c r="E419" s="5">
        <v>1.34</v>
      </c>
      <c r="F419" s="5">
        <v>1.01</v>
      </c>
      <c r="G419" s="5">
        <v>0.38</v>
      </c>
      <c r="H419" s="5">
        <v>1.57</v>
      </c>
      <c r="I419" s="5">
        <v>1.44</v>
      </c>
      <c r="J419" s="5">
        <v>0.39</v>
      </c>
      <c r="K419" s="6">
        <f t="shared" si="18"/>
        <v>1.4550000000000001</v>
      </c>
      <c r="L419" s="6">
        <f t="shared" si="19"/>
        <v>-0.22999999999999998</v>
      </c>
      <c r="M419" s="6">
        <f t="shared" si="20"/>
        <v>1.2250000000000001</v>
      </c>
      <c r="N419" s="5">
        <f t="shared" si="21"/>
        <v>0.27225906780123965</v>
      </c>
      <c r="O419" s="6">
        <f t="shared" si="22"/>
        <v>-0.42999999999999994</v>
      </c>
      <c r="P419" s="6">
        <f t="shared" si="23"/>
        <v>0.5445181356024793</v>
      </c>
      <c r="Q419" s="6">
        <f t="shared" si="24"/>
        <v>-2.5969645868465473E-2</v>
      </c>
      <c r="R419" s="10">
        <f t="shared" si="25"/>
        <v>0.36729722468969922</v>
      </c>
      <c r="S419" s="10">
        <f t="shared" si="26"/>
        <v>0.19999999999999996</v>
      </c>
      <c r="T419">
        <f t="shared" si="27"/>
        <v>0.42999999999999994</v>
      </c>
      <c r="U419" s="10">
        <f t="shared" si="28"/>
        <v>0.78968903308285343</v>
      </c>
      <c r="V419" s="10">
        <f t="shared" si="29"/>
        <v>0.84478361678630831</v>
      </c>
      <c r="W419" s="10">
        <f t="shared" si="30"/>
        <v>0.22999999999999998</v>
      </c>
      <c r="X419">
        <f t="shared" si="31"/>
        <v>1.2250000000000001</v>
      </c>
      <c r="Y419" s="10">
        <f t="shared" si="32"/>
        <v>4.4993910024488173</v>
      </c>
      <c r="Z419" s="13">
        <f t="shared" si="33"/>
        <v>0.31548692524413746</v>
      </c>
      <c r="AA419">
        <f t="shared" si="34"/>
        <v>0.22999999999999998</v>
      </c>
    </row>
    <row r="420" spans="1:27">
      <c r="A420" s="1">
        <f t="shared" si="17"/>
        <v>15051</v>
      </c>
      <c r="B420" s="1">
        <v>-2</v>
      </c>
      <c r="C420" s="1">
        <v>3</v>
      </c>
      <c r="D420" s="2">
        <v>-1</v>
      </c>
      <c r="E420" s="5">
        <v>3.98</v>
      </c>
      <c r="F420" s="5">
        <v>3.48</v>
      </c>
      <c r="G420" s="5">
        <v>0.54</v>
      </c>
      <c r="H420" s="5">
        <v>4.13</v>
      </c>
      <c r="I420" s="5">
        <v>2.2200000000000002</v>
      </c>
      <c r="J420" s="5">
        <v>0.39</v>
      </c>
      <c r="K420" s="6">
        <f t="shared" si="18"/>
        <v>4.0549999999999997</v>
      </c>
      <c r="L420" s="6">
        <f t="shared" si="19"/>
        <v>-0.14999999999999991</v>
      </c>
      <c r="M420" s="6">
        <f t="shared" si="20"/>
        <v>2.85</v>
      </c>
      <c r="N420" s="5">
        <f t="shared" si="21"/>
        <v>0.33305404966761776</v>
      </c>
      <c r="O420" s="6">
        <f t="shared" si="22"/>
        <v>1.2599999999999998</v>
      </c>
      <c r="P420" s="6">
        <f t="shared" si="23"/>
        <v>0.66610809933523552</v>
      </c>
      <c r="Q420" s="6">
        <f t="shared" si="24"/>
        <v>0.31440162271805272</v>
      </c>
      <c r="R420" s="10">
        <f t="shared" si="25"/>
        <v>2.116773540821911</v>
      </c>
      <c r="S420" s="10">
        <f t="shared" si="26"/>
        <v>1.4099999999999997</v>
      </c>
      <c r="T420">
        <f t="shared" si="27"/>
        <v>1.2599999999999998</v>
      </c>
      <c r="U420" s="10">
        <f t="shared" si="28"/>
        <v>1.8915848662663886</v>
      </c>
      <c r="V420" s="10">
        <f t="shared" si="29"/>
        <v>3.6180313711920604</v>
      </c>
      <c r="W420" s="10">
        <f t="shared" si="30"/>
        <v>1.2049999999999996</v>
      </c>
      <c r="X420">
        <f t="shared" si="31"/>
        <v>2.85</v>
      </c>
      <c r="Y420" s="10">
        <f t="shared" si="32"/>
        <v>8.5571696331098543</v>
      </c>
      <c r="Z420" s="13">
        <f t="shared" si="33"/>
        <v>0.31713561767798959</v>
      </c>
      <c r="AA420">
        <f t="shared" si="34"/>
        <v>0.14999999999999991</v>
      </c>
    </row>
    <row r="421" spans="1:27">
      <c r="A421" s="1">
        <f t="shared" si="17"/>
        <v>15027</v>
      </c>
      <c r="B421" s="1">
        <v>-1</v>
      </c>
      <c r="C421" s="1">
        <v>3</v>
      </c>
      <c r="D421" s="2">
        <v>-2</v>
      </c>
      <c r="E421" s="5">
        <v>48.91</v>
      </c>
      <c r="F421" s="5">
        <v>41.1</v>
      </c>
      <c r="G421" s="5">
        <v>1.01</v>
      </c>
      <c r="H421" s="5">
        <v>47.97</v>
      </c>
      <c r="I421" s="5">
        <v>47.44</v>
      </c>
      <c r="J421" s="5">
        <v>1.79</v>
      </c>
      <c r="K421" s="6">
        <f t="shared" si="18"/>
        <v>48.44</v>
      </c>
      <c r="L421" s="6">
        <f t="shared" si="19"/>
        <v>0.93999999999999773</v>
      </c>
      <c r="M421" s="6">
        <f t="shared" si="20"/>
        <v>44.269999999999996</v>
      </c>
      <c r="N421" s="5">
        <f t="shared" si="21"/>
        <v>1.0276429340972475</v>
      </c>
      <c r="O421" s="6">
        <f t="shared" si="22"/>
        <v>-6.3399999999999963</v>
      </c>
      <c r="P421" s="6">
        <f t="shared" si="23"/>
        <v>2.055285868194495</v>
      </c>
      <c r="Q421" s="6">
        <f t="shared" si="24"/>
        <v>-0.51702097438568262</v>
      </c>
      <c r="R421" s="10">
        <f t="shared" si="25"/>
        <v>3.5420863407168017</v>
      </c>
      <c r="S421" s="10">
        <f t="shared" si="26"/>
        <v>7.279999999999994</v>
      </c>
      <c r="T421">
        <f t="shared" si="27"/>
        <v>6.3399999999999963</v>
      </c>
      <c r="U421" s="10">
        <f t="shared" si="28"/>
        <v>3.0847290384813912</v>
      </c>
      <c r="V421" s="10">
        <f t="shared" si="29"/>
        <v>4.0578296815354618</v>
      </c>
      <c r="W421" s="10">
        <f t="shared" si="30"/>
        <v>4.1700000000000017</v>
      </c>
      <c r="X421">
        <f t="shared" si="31"/>
        <v>44.269999999999996</v>
      </c>
      <c r="Y421" s="10">
        <f t="shared" si="32"/>
        <v>43.079165468003552</v>
      </c>
      <c r="Z421" s="13">
        <f t="shared" si="33"/>
        <v>0.3174570837136888</v>
      </c>
      <c r="AA421">
        <f t="shared" si="34"/>
        <v>0.93999999999999773</v>
      </c>
    </row>
    <row r="422" spans="1:27">
      <c r="A422" s="1">
        <f t="shared" ref="A422:A485" si="35">5000*C422+ABS(25*B422+D422)</f>
        <v>10097</v>
      </c>
      <c r="B422" s="1">
        <v>4</v>
      </c>
      <c r="C422" s="1">
        <v>2</v>
      </c>
      <c r="D422" s="2">
        <v>-3</v>
      </c>
      <c r="E422" s="5">
        <v>33.01</v>
      </c>
      <c r="F422" s="5">
        <v>32.71</v>
      </c>
      <c r="G422" s="5">
        <v>0.79</v>
      </c>
      <c r="H422" s="5">
        <v>31.89</v>
      </c>
      <c r="I422" s="5">
        <v>43.25</v>
      </c>
      <c r="J422" s="5">
        <v>1.29</v>
      </c>
      <c r="K422" s="6">
        <f t="shared" ref="K422:K485" si="36" xml:space="preserve"> 0.5*(E422+H422)</f>
        <v>32.450000000000003</v>
      </c>
      <c r="L422" s="6">
        <f t="shared" ref="L422:L485" si="37">E422-H422</f>
        <v>1.1199999999999974</v>
      </c>
      <c r="M422" s="6">
        <f t="shared" ref="M422:M485" si="38">0.5*(F422+I422)</f>
        <v>37.980000000000004</v>
      </c>
      <c r="N422" s="5">
        <f t="shared" ref="N422:N485" si="39">0.5*P422</f>
        <v>0.75633987069306352</v>
      </c>
      <c r="O422" s="6">
        <f t="shared" ref="O422:O485" si="40">F422-I422</f>
        <v>-10.54</v>
      </c>
      <c r="P422" s="6">
        <f t="shared" ref="P422:P485" si="41">SQRT(G422*G422+J422*J422)</f>
        <v>1.512679741386127</v>
      </c>
      <c r="Q422" s="6">
        <f t="shared" ref="Q422:Q485" si="42">(G422*G422-J422*J422)/(G422*G422+J422*J422)</f>
        <v>-0.45450572502403636</v>
      </c>
      <c r="R422" s="10">
        <f t="shared" ref="R422:R485" si="43">ABS(O422-L422)/P422</f>
        <v>7.7081748905525016</v>
      </c>
      <c r="S422" s="10">
        <f t="shared" ref="S422:S485" si="44">ABS(O422-L422)</f>
        <v>11.659999999999997</v>
      </c>
      <c r="T422">
        <f t="shared" ref="T422:T485" si="45">ABS(O422)</f>
        <v>10.54</v>
      </c>
      <c r="U422" s="10">
        <f t="shared" ref="U422:U485" si="46">ABS(O422)/P422</f>
        <v>6.9677670108424863</v>
      </c>
      <c r="V422" s="10">
        <f t="shared" ref="V422:V485" si="47">ABS(M422-K422)/N422</f>
        <v>7.3115278121364247</v>
      </c>
      <c r="W422" s="10">
        <f t="shared" ref="W422:W485" si="48">ABS(M422-K422)</f>
        <v>5.5300000000000011</v>
      </c>
      <c r="X422">
        <f t="shared" ref="X422:X485" si="49">ABS(M422)</f>
        <v>37.980000000000004</v>
      </c>
      <c r="Y422" s="10">
        <f t="shared" ref="Y422:Y485" si="50">ABS(M422)/N422</f>
        <v>50.215520127475841</v>
      </c>
      <c r="Z422" s="13">
        <f t="shared" ref="Z422:Z485" si="51">SQRT(0.00418*B422*B422+0.008163*C422*C422+0.004248*D422*D422+0.00307*D422*B422)</f>
        <v>0.3176853789521954</v>
      </c>
      <c r="AA422">
        <f t="shared" si="34"/>
        <v>1.1199999999999974</v>
      </c>
    </row>
    <row r="423" spans="1:27">
      <c r="A423" s="1">
        <f t="shared" si="35"/>
        <v>10071</v>
      </c>
      <c r="B423" s="1">
        <v>3</v>
      </c>
      <c r="C423" s="1">
        <v>2</v>
      </c>
      <c r="D423" s="2">
        <v>-4</v>
      </c>
      <c r="E423" s="5">
        <v>65.33</v>
      </c>
      <c r="F423" s="5">
        <v>75.709999999999994</v>
      </c>
      <c r="G423" s="5">
        <v>0.66</v>
      </c>
      <c r="H423" s="5">
        <v>67.099999999999994</v>
      </c>
      <c r="I423" s="5">
        <v>71.37</v>
      </c>
      <c r="J423" s="5">
        <v>1.1599999999999999</v>
      </c>
      <c r="K423" s="6">
        <f t="shared" si="36"/>
        <v>66.215000000000003</v>
      </c>
      <c r="L423" s="6">
        <f t="shared" si="37"/>
        <v>-1.769999999999996</v>
      </c>
      <c r="M423" s="6">
        <f t="shared" si="38"/>
        <v>73.539999999999992</v>
      </c>
      <c r="N423" s="5">
        <f t="shared" si="39"/>
        <v>0.66730802482811491</v>
      </c>
      <c r="O423" s="6">
        <f t="shared" si="40"/>
        <v>4.3399999999999892</v>
      </c>
      <c r="P423" s="6">
        <f t="shared" si="41"/>
        <v>1.3346160496562298</v>
      </c>
      <c r="Q423" s="6">
        <f t="shared" si="42"/>
        <v>-0.5108915337974399</v>
      </c>
      <c r="R423" s="10">
        <f t="shared" si="43"/>
        <v>4.5780957014369772</v>
      </c>
      <c r="S423" s="10">
        <f t="shared" si="44"/>
        <v>6.1099999999999852</v>
      </c>
      <c r="T423">
        <f t="shared" si="45"/>
        <v>4.3399999999999892</v>
      </c>
      <c r="U423" s="10">
        <f t="shared" si="46"/>
        <v>3.251871578434776</v>
      </c>
      <c r="V423" s="10">
        <f t="shared" si="47"/>
        <v>10.976939775131223</v>
      </c>
      <c r="W423" s="10">
        <f t="shared" si="48"/>
        <v>7.3249999999999886</v>
      </c>
      <c r="X423">
        <f t="shared" si="49"/>
        <v>73.539999999999992</v>
      </c>
      <c r="Y423" s="10">
        <f t="shared" si="50"/>
        <v>110.20397966732442</v>
      </c>
      <c r="Z423" s="13">
        <f t="shared" si="51"/>
        <v>0.31843366656181316</v>
      </c>
      <c r="AA423">
        <f t="shared" ref="AA423:AA486" si="52">ABS(L423)</f>
        <v>1.769999999999996</v>
      </c>
    </row>
    <row r="424" spans="1:27">
      <c r="A424" s="1">
        <f t="shared" si="35"/>
        <v>125</v>
      </c>
      <c r="B424" s="1">
        <v>-5</v>
      </c>
      <c r="C424" s="1">
        <v>0</v>
      </c>
      <c r="D424" s="2">
        <v>0</v>
      </c>
      <c r="E424" s="5">
        <v>16.88</v>
      </c>
      <c r="F424" s="5">
        <v>12.84</v>
      </c>
      <c r="G424" s="5">
        <v>0.85</v>
      </c>
      <c r="H424" s="5">
        <v>17.829999999999998</v>
      </c>
      <c r="I424" s="5">
        <v>13.88</v>
      </c>
      <c r="J424" s="5">
        <v>0.88</v>
      </c>
      <c r="K424" s="6">
        <f t="shared" si="36"/>
        <v>17.354999999999997</v>
      </c>
      <c r="L424" s="6">
        <f t="shared" si="37"/>
        <v>-0.94999999999999929</v>
      </c>
      <c r="M424" s="6">
        <f t="shared" si="38"/>
        <v>13.36</v>
      </c>
      <c r="N424" s="5">
        <f t="shared" si="39"/>
        <v>0.61173932356846239</v>
      </c>
      <c r="O424" s="6">
        <f t="shared" si="40"/>
        <v>-1.0400000000000009</v>
      </c>
      <c r="P424" s="6">
        <f t="shared" si="41"/>
        <v>1.2234786471369248</v>
      </c>
      <c r="Q424" s="6">
        <f t="shared" si="42"/>
        <v>-3.4671654753156561E-2</v>
      </c>
      <c r="R424" s="10">
        <f t="shared" si="43"/>
        <v>7.3560744366574421E-2</v>
      </c>
      <c r="S424" s="10">
        <f t="shared" si="44"/>
        <v>9.0000000000001634E-2</v>
      </c>
      <c r="T424">
        <f t="shared" si="45"/>
        <v>1.0400000000000009</v>
      </c>
      <c r="U424" s="10">
        <f t="shared" si="46"/>
        <v>0.85003526823595643</v>
      </c>
      <c r="V424" s="10">
        <f t="shared" si="47"/>
        <v>6.5305594165435394</v>
      </c>
      <c r="W424" s="10">
        <f t="shared" si="48"/>
        <v>3.9949999999999974</v>
      </c>
      <c r="X424">
        <f t="shared" si="49"/>
        <v>13.36</v>
      </c>
      <c r="Y424" s="10">
        <f t="shared" si="50"/>
        <v>21.839367660831474</v>
      </c>
      <c r="Z424" s="13">
        <f t="shared" si="51"/>
        <v>0.32326459750489228</v>
      </c>
      <c r="AA424">
        <f t="shared" si="52"/>
        <v>0.94999999999999929</v>
      </c>
    </row>
    <row r="425" spans="1:27">
      <c r="A425" s="1">
        <f t="shared" si="35"/>
        <v>5122</v>
      </c>
      <c r="B425" s="1">
        <v>5</v>
      </c>
      <c r="C425" s="1">
        <v>1</v>
      </c>
      <c r="D425" s="2">
        <v>-3</v>
      </c>
      <c r="E425" s="5">
        <v>90.74</v>
      </c>
      <c r="F425" s="5">
        <v>92.63</v>
      </c>
      <c r="G425" s="5">
        <v>0.89</v>
      </c>
      <c r="H425" s="5">
        <v>90.81</v>
      </c>
      <c r="I425" s="5">
        <v>98.1</v>
      </c>
      <c r="J425" s="5">
        <v>1.73</v>
      </c>
      <c r="K425" s="6">
        <f t="shared" si="36"/>
        <v>90.775000000000006</v>
      </c>
      <c r="L425" s="6">
        <f t="shared" si="37"/>
        <v>-7.000000000000739E-2</v>
      </c>
      <c r="M425" s="6">
        <f t="shared" si="38"/>
        <v>95.364999999999995</v>
      </c>
      <c r="N425" s="5">
        <f t="shared" si="39"/>
        <v>0.97275382291718604</v>
      </c>
      <c r="O425" s="6">
        <f t="shared" si="40"/>
        <v>-5.4699999999999989</v>
      </c>
      <c r="P425" s="6">
        <f t="shared" si="41"/>
        <v>1.9455076458343721</v>
      </c>
      <c r="Q425" s="6">
        <f t="shared" si="42"/>
        <v>-0.58145310435931308</v>
      </c>
      <c r="R425" s="10">
        <f t="shared" si="43"/>
        <v>2.7756251750345022</v>
      </c>
      <c r="S425" s="10">
        <f t="shared" si="44"/>
        <v>5.3999999999999915</v>
      </c>
      <c r="T425">
        <f t="shared" si="45"/>
        <v>5.4699999999999989</v>
      </c>
      <c r="U425" s="10">
        <f t="shared" si="46"/>
        <v>2.8116055013775458</v>
      </c>
      <c r="V425" s="10">
        <f t="shared" si="47"/>
        <v>4.7185627975586506</v>
      </c>
      <c r="W425" s="10">
        <f t="shared" si="48"/>
        <v>4.5899999999999892</v>
      </c>
      <c r="X425">
        <f t="shared" si="49"/>
        <v>95.364999999999995</v>
      </c>
      <c r="Y425" s="10">
        <f t="shared" si="50"/>
        <v>98.036109191542863</v>
      </c>
      <c r="Z425" s="13">
        <f t="shared" si="51"/>
        <v>0.32379777639755342</v>
      </c>
      <c r="AA425">
        <f t="shared" si="52"/>
        <v>7.000000000000739E-2</v>
      </c>
    </row>
    <row r="426" spans="1:27">
      <c r="A426" s="1">
        <f t="shared" si="35"/>
        <v>10077</v>
      </c>
      <c r="B426" s="1">
        <v>-3</v>
      </c>
      <c r="C426" s="1">
        <v>2</v>
      </c>
      <c r="D426" s="2">
        <v>-2</v>
      </c>
      <c r="E426" s="5">
        <v>12.67</v>
      </c>
      <c r="F426" s="5">
        <v>13.46</v>
      </c>
      <c r="G426" s="5">
        <v>0.72</v>
      </c>
      <c r="H426" s="5">
        <v>12.72</v>
      </c>
      <c r="I426" s="5">
        <v>13.35</v>
      </c>
      <c r="J426" s="5">
        <v>1.32</v>
      </c>
      <c r="K426" s="6">
        <f t="shared" si="36"/>
        <v>12.695</v>
      </c>
      <c r="L426" s="6">
        <f t="shared" si="37"/>
        <v>-5.0000000000000711E-2</v>
      </c>
      <c r="M426" s="6">
        <f t="shared" si="38"/>
        <v>13.405000000000001</v>
      </c>
      <c r="N426" s="5">
        <f t="shared" si="39"/>
        <v>0.75179784516850012</v>
      </c>
      <c r="O426" s="6">
        <f t="shared" si="40"/>
        <v>0.11000000000000121</v>
      </c>
      <c r="P426" s="6">
        <f t="shared" si="41"/>
        <v>1.5035956903370002</v>
      </c>
      <c r="Q426" s="6">
        <f t="shared" si="42"/>
        <v>-0.54140127388535042</v>
      </c>
      <c r="R426" s="10">
        <f t="shared" si="43"/>
        <v>0.10641158459568423</v>
      </c>
      <c r="S426" s="10">
        <f t="shared" si="44"/>
        <v>0.16000000000000192</v>
      </c>
      <c r="T426">
        <f t="shared" si="45"/>
        <v>0.11000000000000121</v>
      </c>
      <c r="U426" s="10">
        <f t="shared" si="46"/>
        <v>7.315796440953283E-2</v>
      </c>
      <c r="V426" s="10">
        <f t="shared" si="47"/>
        <v>0.94440281328668729</v>
      </c>
      <c r="W426" s="10">
        <f t="shared" si="48"/>
        <v>0.71000000000000085</v>
      </c>
      <c r="X426">
        <f t="shared" si="49"/>
        <v>13.405000000000001</v>
      </c>
      <c r="Y426" s="10">
        <f t="shared" si="50"/>
        <v>17.830591143814125</v>
      </c>
      <c r="Z426" s="13">
        <f t="shared" si="51"/>
        <v>0.32509075655884156</v>
      </c>
      <c r="AA426">
        <f t="shared" si="52"/>
        <v>5.0000000000000711E-2</v>
      </c>
    </row>
    <row r="427" spans="1:27">
      <c r="A427" s="1">
        <f t="shared" si="35"/>
        <v>10053</v>
      </c>
      <c r="B427" s="1">
        <v>-2</v>
      </c>
      <c r="C427" s="1">
        <v>2</v>
      </c>
      <c r="D427" s="2">
        <v>-3</v>
      </c>
      <c r="E427" s="5">
        <v>31.78</v>
      </c>
      <c r="F427" s="5">
        <v>41.97</v>
      </c>
      <c r="G427" s="5">
        <v>0.91</v>
      </c>
      <c r="H427" s="5">
        <v>31.57</v>
      </c>
      <c r="I427" s="5">
        <v>38.380000000000003</v>
      </c>
      <c r="J427" s="5">
        <v>1.6</v>
      </c>
      <c r="K427" s="6">
        <f t="shared" si="36"/>
        <v>31.675000000000001</v>
      </c>
      <c r="L427" s="6">
        <f t="shared" si="37"/>
        <v>0.21000000000000085</v>
      </c>
      <c r="M427" s="6">
        <f t="shared" si="38"/>
        <v>40.174999999999997</v>
      </c>
      <c r="N427" s="5">
        <f t="shared" si="39"/>
        <v>0.92033961123055008</v>
      </c>
      <c r="O427" s="6">
        <f t="shared" si="40"/>
        <v>3.5899999999999963</v>
      </c>
      <c r="P427" s="6">
        <f t="shared" si="41"/>
        <v>1.8406792224611002</v>
      </c>
      <c r="Q427" s="6">
        <f t="shared" si="42"/>
        <v>-0.51117145302677025</v>
      </c>
      <c r="R427" s="10">
        <f t="shared" si="43"/>
        <v>1.8362786729785159</v>
      </c>
      <c r="S427" s="10">
        <f t="shared" si="44"/>
        <v>3.3799999999999955</v>
      </c>
      <c r="T427">
        <f t="shared" si="45"/>
        <v>3.5899999999999963</v>
      </c>
      <c r="U427" s="10">
        <f t="shared" si="46"/>
        <v>1.9503669928973</v>
      </c>
      <c r="V427" s="10">
        <f t="shared" si="47"/>
        <v>9.2357211362824856</v>
      </c>
      <c r="W427" s="10">
        <f t="shared" si="48"/>
        <v>8.4999999999999964</v>
      </c>
      <c r="X427">
        <f t="shared" si="49"/>
        <v>40.174999999999997</v>
      </c>
      <c r="Y427" s="10">
        <f t="shared" si="50"/>
        <v>43.652364311782229</v>
      </c>
      <c r="Z427" s="13">
        <f t="shared" si="51"/>
        <v>0.325613267542955</v>
      </c>
      <c r="AA427">
        <f t="shared" si="52"/>
        <v>0.21000000000000085</v>
      </c>
    </row>
    <row r="428" spans="1:27">
      <c r="A428" s="1">
        <f t="shared" si="35"/>
        <v>15074</v>
      </c>
      <c r="B428" s="1">
        <v>3</v>
      </c>
      <c r="C428" s="1">
        <v>3</v>
      </c>
      <c r="D428" s="2">
        <v>-1</v>
      </c>
      <c r="E428" s="5">
        <v>2.86</v>
      </c>
      <c r="F428" s="5">
        <v>1.97</v>
      </c>
      <c r="G428" s="5">
        <v>0.36</v>
      </c>
      <c r="H428" s="5">
        <v>2.99</v>
      </c>
      <c r="I428" s="5">
        <v>3.6</v>
      </c>
      <c r="J428" s="5">
        <v>0.59</v>
      </c>
      <c r="K428" s="6">
        <f t="shared" si="36"/>
        <v>2.9249999999999998</v>
      </c>
      <c r="L428" s="6">
        <f t="shared" si="37"/>
        <v>-0.13000000000000034</v>
      </c>
      <c r="M428" s="6">
        <f t="shared" si="38"/>
        <v>2.7850000000000001</v>
      </c>
      <c r="N428" s="5">
        <f t="shared" si="39"/>
        <v>0.34557922391254947</v>
      </c>
      <c r="O428" s="6">
        <f t="shared" si="40"/>
        <v>-1.6300000000000001</v>
      </c>
      <c r="P428" s="6">
        <f t="shared" si="41"/>
        <v>0.69115844782509894</v>
      </c>
      <c r="Q428" s="6">
        <f t="shared" si="42"/>
        <v>-0.45740004186728073</v>
      </c>
      <c r="R428" s="10">
        <f t="shared" si="43"/>
        <v>2.1702693567880433</v>
      </c>
      <c r="S428" s="10">
        <f t="shared" si="44"/>
        <v>1.4999999999999998</v>
      </c>
      <c r="T428">
        <f t="shared" si="45"/>
        <v>1.6300000000000001</v>
      </c>
      <c r="U428" s="10">
        <f t="shared" si="46"/>
        <v>2.3583593677096739</v>
      </c>
      <c r="V428" s="10">
        <f t="shared" si="47"/>
        <v>0.40511694660043385</v>
      </c>
      <c r="W428" s="10">
        <f t="shared" si="48"/>
        <v>0.13999999999999968</v>
      </c>
      <c r="X428">
        <f t="shared" si="49"/>
        <v>2.7850000000000001</v>
      </c>
      <c r="Y428" s="10">
        <f t="shared" si="50"/>
        <v>8.0589335448729358</v>
      </c>
      <c r="Z428" s="13">
        <f t="shared" si="51"/>
        <v>0.32576832258523852</v>
      </c>
      <c r="AA428">
        <f t="shared" si="52"/>
        <v>0.13000000000000034</v>
      </c>
    </row>
    <row r="429" spans="1:27">
      <c r="A429" s="1">
        <f t="shared" si="35"/>
        <v>15022</v>
      </c>
      <c r="B429" s="1">
        <v>1</v>
      </c>
      <c r="C429" s="1">
        <v>3</v>
      </c>
      <c r="D429" s="2">
        <v>-3</v>
      </c>
      <c r="E429" s="5">
        <v>4.76</v>
      </c>
      <c r="F429" s="5">
        <v>3.77</v>
      </c>
      <c r="G429" s="5">
        <v>0.41</v>
      </c>
      <c r="H429" s="5">
        <v>4.74</v>
      </c>
      <c r="I429" s="5">
        <v>3.63</v>
      </c>
      <c r="J429" s="5">
        <v>0.62</v>
      </c>
      <c r="K429" s="6">
        <f t="shared" si="36"/>
        <v>4.75</v>
      </c>
      <c r="L429" s="6">
        <f t="shared" si="37"/>
        <v>1.9999999999999574E-2</v>
      </c>
      <c r="M429" s="6">
        <f t="shared" si="38"/>
        <v>3.7</v>
      </c>
      <c r="N429" s="5">
        <f t="shared" si="39"/>
        <v>0.37165171868296265</v>
      </c>
      <c r="O429" s="6">
        <f t="shared" si="40"/>
        <v>0.14000000000000012</v>
      </c>
      <c r="P429" s="6">
        <f t="shared" si="41"/>
        <v>0.7433034373659253</v>
      </c>
      <c r="Q429" s="6">
        <f t="shared" si="42"/>
        <v>-0.39149321266968334</v>
      </c>
      <c r="R429" s="10">
        <f t="shared" si="43"/>
        <v>0.16144147055911573</v>
      </c>
      <c r="S429" s="10">
        <f t="shared" si="44"/>
        <v>0.12000000000000055</v>
      </c>
      <c r="T429">
        <f t="shared" si="45"/>
        <v>0.14000000000000012</v>
      </c>
      <c r="U429" s="10">
        <f t="shared" si="46"/>
        <v>0.18834838231896764</v>
      </c>
      <c r="V429" s="10">
        <f t="shared" si="47"/>
        <v>2.825225734784512</v>
      </c>
      <c r="W429" s="10">
        <f t="shared" si="48"/>
        <v>1.0499999999999998</v>
      </c>
      <c r="X429">
        <f t="shared" si="49"/>
        <v>3.7</v>
      </c>
      <c r="Y429" s="10">
        <f t="shared" si="50"/>
        <v>9.9555573511454245</v>
      </c>
      <c r="Z429" s="13">
        <f t="shared" si="51"/>
        <v>0.32660220452409688</v>
      </c>
      <c r="AA429">
        <f t="shared" si="52"/>
        <v>1.9999999999999574E-2</v>
      </c>
    </row>
    <row r="430" spans="1:27">
      <c r="A430" s="1">
        <f t="shared" si="35"/>
        <v>54</v>
      </c>
      <c r="B430" s="1">
        <v>-2</v>
      </c>
      <c r="C430" s="1">
        <v>0</v>
      </c>
      <c r="D430" s="2">
        <v>-4</v>
      </c>
      <c r="E430" s="5">
        <v>51.99</v>
      </c>
      <c r="F430" s="5">
        <v>58.88</v>
      </c>
      <c r="G430" s="5">
        <v>1.17</v>
      </c>
      <c r="H430" s="5">
        <v>51.28</v>
      </c>
      <c r="I430" s="5">
        <v>50.49</v>
      </c>
      <c r="J430" s="5">
        <v>1.5</v>
      </c>
      <c r="K430" s="6">
        <f t="shared" si="36"/>
        <v>51.635000000000005</v>
      </c>
      <c r="L430" s="6">
        <f t="shared" si="37"/>
        <v>0.71000000000000085</v>
      </c>
      <c r="M430" s="6">
        <f t="shared" si="38"/>
        <v>54.685000000000002</v>
      </c>
      <c r="N430" s="5">
        <f t="shared" si="39"/>
        <v>0.95117033174926136</v>
      </c>
      <c r="O430" s="6">
        <f t="shared" si="40"/>
        <v>8.39</v>
      </c>
      <c r="P430" s="6">
        <f t="shared" si="41"/>
        <v>1.9023406634985227</v>
      </c>
      <c r="Q430" s="6">
        <f t="shared" si="42"/>
        <v>-0.24347177319074864</v>
      </c>
      <c r="R430" s="10">
        <f t="shared" si="43"/>
        <v>4.0371318068110904</v>
      </c>
      <c r="S430" s="10">
        <f t="shared" si="44"/>
        <v>7.68</v>
      </c>
      <c r="T430">
        <f t="shared" si="45"/>
        <v>8.39</v>
      </c>
      <c r="U430" s="10">
        <f t="shared" si="46"/>
        <v>4.4103562316595122</v>
      </c>
      <c r="V430" s="10">
        <f t="shared" si="47"/>
        <v>3.2065760444723477</v>
      </c>
      <c r="W430" s="10">
        <f t="shared" si="48"/>
        <v>3.0499999999999972</v>
      </c>
      <c r="X430">
        <f t="shared" si="49"/>
        <v>54.685000000000002</v>
      </c>
      <c r="Y430" s="10">
        <f t="shared" si="50"/>
        <v>57.492331472777217</v>
      </c>
      <c r="Z430" s="13">
        <f t="shared" si="51"/>
        <v>0.33052685216181754</v>
      </c>
      <c r="AA430">
        <f t="shared" si="52"/>
        <v>0.71000000000000085</v>
      </c>
    </row>
    <row r="431" spans="1:27">
      <c r="A431" s="1">
        <f t="shared" si="35"/>
        <v>15073</v>
      </c>
      <c r="B431" s="1">
        <v>3</v>
      </c>
      <c r="C431" s="1">
        <v>3</v>
      </c>
      <c r="D431" s="2">
        <v>-2</v>
      </c>
      <c r="E431" s="5">
        <v>34.65</v>
      </c>
      <c r="F431" s="5">
        <v>34.79</v>
      </c>
      <c r="G431" s="5">
        <v>0.81</v>
      </c>
      <c r="H431" s="5">
        <v>34.01</v>
      </c>
      <c r="I431" s="5">
        <v>33.020000000000003</v>
      </c>
      <c r="J431" s="5">
        <v>1.48</v>
      </c>
      <c r="K431" s="6">
        <f t="shared" si="36"/>
        <v>34.33</v>
      </c>
      <c r="L431" s="6">
        <f t="shared" si="37"/>
        <v>0.64000000000000057</v>
      </c>
      <c r="M431" s="6">
        <f t="shared" si="38"/>
        <v>33.905000000000001</v>
      </c>
      <c r="N431" s="5">
        <f t="shared" si="39"/>
        <v>0.84357868631207122</v>
      </c>
      <c r="O431" s="6">
        <f t="shared" si="40"/>
        <v>1.769999999999996</v>
      </c>
      <c r="P431" s="6">
        <f t="shared" si="41"/>
        <v>1.6871573726241424</v>
      </c>
      <c r="Q431" s="6">
        <f t="shared" si="42"/>
        <v>-0.53901282276479878</v>
      </c>
      <c r="R431" s="10">
        <f t="shared" si="43"/>
        <v>0.66976561779914756</v>
      </c>
      <c r="S431" s="10">
        <f t="shared" si="44"/>
        <v>1.1299999999999955</v>
      </c>
      <c r="T431">
        <f t="shared" si="45"/>
        <v>1.769999999999996</v>
      </c>
      <c r="U431" s="10">
        <f t="shared" si="46"/>
        <v>1.0491018969066312</v>
      </c>
      <c r="V431" s="10">
        <f t="shared" si="47"/>
        <v>0.50380599568962292</v>
      </c>
      <c r="W431" s="10">
        <f t="shared" si="48"/>
        <v>0.42499999999999716</v>
      </c>
      <c r="X431">
        <f t="shared" si="49"/>
        <v>33.905000000000001</v>
      </c>
      <c r="Y431" s="10">
        <f t="shared" si="50"/>
        <v>40.191864197310075</v>
      </c>
      <c r="Z431" s="13">
        <f t="shared" si="51"/>
        <v>0.33114800316474807</v>
      </c>
      <c r="AA431">
        <f t="shared" si="52"/>
        <v>0.64000000000000057</v>
      </c>
    </row>
    <row r="432" spans="1:27">
      <c r="A432" s="1">
        <f t="shared" si="35"/>
        <v>15047</v>
      </c>
      <c r="B432" s="1">
        <v>2</v>
      </c>
      <c r="C432" s="1">
        <v>3</v>
      </c>
      <c r="D432" s="2">
        <v>-3</v>
      </c>
      <c r="E432" s="5">
        <v>18.66</v>
      </c>
      <c r="F432" s="5">
        <v>20.79</v>
      </c>
      <c r="G432" s="5">
        <v>0.59</v>
      </c>
      <c r="H432" s="5">
        <v>18.62</v>
      </c>
      <c r="I432" s="5">
        <v>20.309999999999999</v>
      </c>
      <c r="J432" s="5">
        <v>1.05</v>
      </c>
      <c r="K432" s="6">
        <f t="shared" si="36"/>
        <v>18.64</v>
      </c>
      <c r="L432" s="6">
        <f t="shared" si="37"/>
        <v>3.9999999999999147E-2</v>
      </c>
      <c r="M432" s="6">
        <f t="shared" si="38"/>
        <v>20.549999999999997</v>
      </c>
      <c r="N432" s="5">
        <f t="shared" si="39"/>
        <v>0.60220428427569328</v>
      </c>
      <c r="O432" s="6">
        <f t="shared" si="40"/>
        <v>0.48000000000000043</v>
      </c>
      <c r="P432" s="6">
        <f t="shared" si="41"/>
        <v>1.2044085685513866</v>
      </c>
      <c r="Q432" s="6">
        <f t="shared" si="42"/>
        <v>-0.52006066455259892</v>
      </c>
      <c r="R432" s="10">
        <f t="shared" si="43"/>
        <v>0.36532453478740634</v>
      </c>
      <c r="S432" s="10">
        <f t="shared" si="44"/>
        <v>0.44000000000000128</v>
      </c>
      <c r="T432">
        <f t="shared" si="45"/>
        <v>0.48000000000000043</v>
      </c>
      <c r="U432" s="10">
        <f t="shared" si="46"/>
        <v>0.39853585613171522</v>
      </c>
      <c r="V432" s="10">
        <f t="shared" si="47"/>
        <v>3.1716811883815583</v>
      </c>
      <c r="W432" s="10">
        <f t="shared" si="48"/>
        <v>1.9099999999999966</v>
      </c>
      <c r="X432">
        <f t="shared" si="49"/>
        <v>20.549999999999997</v>
      </c>
      <c r="Y432" s="10">
        <f t="shared" si="50"/>
        <v>34.124632681278079</v>
      </c>
      <c r="Z432" s="13">
        <f t="shared" si="51"/>
        <v>0.33166097147539081</v>
      </c>
      <c r="AA432">
        <f t="shared" si="52"/>
        <v>3.9999999999999147E-2</v>
      </c>
    </row>
    <row r="433" spans="1:27">
      <c r="A433" s="1">
        <f t="shared" si="35"/>
        <v>15075</v>
      </c>
      <c r="B433" s="1">
        <v>-3</v>
      </c>
      <c r="C433" s="1">
        <v>3</v>
      </c>
      <c r="D433" s="2">
        <v>0</v>
      </c>
      <c r="E433" s="5">
        <v>17.68</v>
      </c>
      <c r="F433" s="5">
        <v>18.12</v>
      </c>
      <c r="G433" s="5">
        <v>0.92</v>
      </c>
      <c r="H433" s="5">
        <v>16.53</v>
      </c>
      <c r="I433" s="5">
        <v>12.76</v>
      </c>
      <c r="J433" s="5">
        <v>0.59</v>
      </c>
      <c r="K433" s="6">
        <f t="shared" si="36"/>
        <v>17.105</v>
      </c>
      <c r="L433" s="6">
        <f t="shared" si="37"/>
        <v>1.1499999999999986</v>
      </c>
      <c r="M433" s="6">
        <f t="shared" si="38"/>
        <v>15.440000000000001</v>
      </c>
      <c r="N433" s="5">
        <f t="shared" si="39"/>
        <v>0.54646591842492798</v>
      </c>
      <c r="O433" s="6">
        <f t="shared" si="40"/>
        <v>5.3600000000000012</v>
      </c>
      <c r="P433" s="6">
        <f t="shared" si="41"/>
        <v>1.092931836849856</v>
      </c>
      <c r="Q433" s="6">
        <f t="shared" si="42"/>
        <v>0.41716199246546676</v>
      </c>
      <c r="R433" s="10">
        <f t="shared" si="43"/>
        <v>3.8520243056826251</v>
      </c>
      <c r="S433" s="10">
        <f t="shared" si="44"/>
        <v>4.2100000000000026</v>
      </c>
      <c r="T433">
        <f t="shared" si="45"/>
        <v>5.3600000000000012</v>
      </c>
      <c r="U433" s="10">
        <f t="shared" si="46"/>
        <v>4.9042399711303712</v>
      </c>
      <c r="V433" s="10">
        <f t="shared" si="47"/>
        <v>3.0468505790791278</v>
      </c>
      <c r="W433" s="10">
        <f t="shared" si="48"/>
        <v>1.6649999999999991</v>
      </c>
      <c r="X433">
        <f t="shared" si="49"/>
        <v>15.440000000000001</v>
      </c>
      <c r="Y433" s="10">
        <f t="shared" si="50"/>
        <v>28.254278042631686</v>
      </c>
      <c r="Z433" s="13">
        <f t="shared" si="51"/>
        <v>0.33329716470441212</v>
      </c>
      <c r="AA433">
        <f t="shared" si="52"/>
        <v>1.1499999999999986</v>
      </c>
    </row>
    <row r="434" spans="1:27">
      <c r="A434" s="1">
        <f t="shared" si="35"/>
        <v>5078</v>
      </c>
      <c r="B434" s="1">
        <v>-3</v>
      </c>
      <c r="C434" s="1">
        <v>1</v>
      </c>
      <c r="D434" s="2">
        <v>-3</v>
      </c>
      <c r="E434" s="5">
        <v>36.159999999999997</v>
      </c>
      <c r="F434" s="5">
        <v>42.5</v>
      </c>
      <c r="G434" s="5">
        <v>0.87</v>
      </c>
      <c r="H434" s="5">
        <v>35.72</v>
      </c>
      <c r="I434" s="5">
        <v>33.46</v>
      </c>
      <c r="J434" s="5">
        <v>1.47</v>
      </c>
      <c r="K434" s="6">
        <f t="shared" si="36"/>
        <v>35.94</v>
      </c>
      <c r="L434" s="6">
        <f t="shared" si="37"/>
        <v>0.43999999999999773</v>
      </c>
      <c r="M434" s="6">
        <f t="shared" si="38"/>
        <v>37.980000000000004</v>
      </c>
      <c r="N434" s="5">
        <f t="shared" si="39"/>
        <v>0.85407845072920552</v>
      </c>
      <c r="O434" s="6">
        <f t="shared" si="40"/>
        <v>9.0399999999999991</v>
      </c>
      <c r="P434" s="6">
        <f t="shared" si="41"/>
        <v>1.708156901458411</v>
      </c>
      <c r="Q434" s="6">
        <f t="shared" si="42"/>
        <v>-0.48118445404071564</v>
      </c>
      <c r="R434" s="10">
        <f t="shared" si="43"/>
        <v>5.0346663076778189</v>
      </c>
      <c r="S434" s="10">
        <f t="shared" si="44"/>
        <v>8.6000000000000014</v>
      </c>
      <c r="T434">
        <f t="shared" si="45"/>
        <v>9.0399999999999991</v>
      </c>
      <c r="U434" s="10">
        <f t="shared" si="46"/>
        <v>5.2922538862101707</v>
      </c>
      <c r="V434" s="10">
        <f t="shared" si="47"/>
        <v>2.3885393645727393</v>
      </c>
      <c r="W434" s="10">
        <f t="shared" si="48"/>
        <v>2.0400000000000063</v>
      </c>
      <c r="X434">
        <f t="shared" si="49"/>
        <v>37.980000000000004</v>
      </c>
      <c r="Y434" s="10">
        <f t="shared" si="50"/>
        <v>44.46898287572175</v>
      </c>
      <c r="Z434" s="13">
        <f t="shared" si="51"/>
        <v>0.33413320696991494</v>
      </c>
      <c r="AA434">
        <f t="shared" si="52"/>
        <v>0.43999999999999773</v>
      </c>
    </row>
    <row r="435" spans="1:27">
      <c r="A435" s="1">
        <f t="shared" si="35"/>
        <v>15003</v>
      </c>
      <c r="B435" s="1">
        <v>0</v>
      </c>
      <c r="C435" s="1">
        <v>3</v>
      </c>
      <c r="D435" s="2">
        <v>-3</v>
      </c>
      <c r="E435" s="5">
        <v>8.23</v>
      </c>
      <c r="F435" s="5">
        <v>7.71</v>
      </c>
      <c r="G435" s="5">
        <v>0.56999999999999995</v>
      </c>
      <c r="H435" s="5">
        <v>8.09</v>
      </c>
      <c r="I435" s="5">
        <v>6.11</v>
      </c>
      <c r="J435" s="5">
        <v>1.04</v>
      </c>
      <c r="K435" s="6">
        <f t="shared" si="36"/>
        <v>8.16</v>
      </c>
      <c r="L435" s="6">
        <f t="shared" si="37"/>
        <v>0.14000000000000057</v>
      </c>
      <c r="M435" s="6">
        <f t="shared" si="38"/>
        <v>6.91</v>
      </c>
      <c r="N435" s="5">
        <f t="shared" si="39"/>
        <v>0.59297976356702087</v>
      </c>
      <c r="O435" s="6">
        <f t="shared" si="40"/>
        <v>1.5999999999999996</v>
      </c>
      <c r="P435" s="6">
        <f t="shared" si="41"/>
        <v>1.1859595271340417</v>
      </c>
      <c r="Q435" s="6">
        <f t="shared" si="42"/>
        <v>-0.53800213295414157</v>
      </c>
      <c r="R435" s="10">
        <f t="shared" si="43"/>
        <v>1.2310706787171704</v>
      </c>
      <c r="S435" s="10">
        <f t="shared" si="44"/>
        <v>1.4599999999999991</v>
      </c>
      <c r="T435">
        <f t="shared" si="45"/>
        <v>1.5999999999999996</v>
      </c>
      <c r="U435" s="10">
        <f t="shared" si="46"/>
        <v>1.3491185520188174</v>
      </c>
      <c r="V435" s="10">
        <f t="shared" si="47"/>
        <v>2.1079977375294026</v>
      </c>
      <c r="W435" s="10">
        <f t="shared" si="48"/>
        <v>1.25</v>
      </c>
      <c r="X435">
        <f t="shared" si="49"/>
        <v>6.91</v>
      </c>
      <c r="Y435" s="10">
        <f t="shared" si="50"/>
        <v>11.653011493062538</v>
      </c>
      <c r="Z435" s="13">
        <f t="shared" si="51"/>
        <v>0.33421400329728856</v>
      </c>
      <c r="AA435">
        <f t="shared" si="52"/>
        <v>0.14000000000000057</v>
      </c>
    </row>
    <row r="436" spans="1:27">
      <c r="A436" s="1">
        <f t="shared" si="35"/>
        <v>5125</v>
      </c>
      <c r="B436" s="1">
        <v>-5</v>
      </c>
      <c r="C436" s="1">
        <v>1</v>
      </c>
      <c r="D436" s="2">
        <v>0</v>
      </c>
      <c r="E436" s="5">
        <v>28.29</v>
      </c>
      <c r="F436" s="5">
        <v>30.38</v>
      </c>
      <c r="G436" s="5">
        <v>1.58</v>
      </c>
      <c r="H436" s="5">
        <v>28.27</v>
      </c>
      <c r="I436" s="5">
        <v>26.53</v>
      </c>
      <c r="J436" s="5">
        <v>0.86</v>
      </c>
      <c r="K436" s="6">
        <f t="shared" si="36"/>
        <v>28.28</v>
      </c>
      <c r="L436" s="6">
        <f t="shared" si="37"/>
        <v>1.9999999999999574E-2</v>
      </c>
      <c r="M436" s="6">
        <f t="shared" si="38"/>
        <v>28.454999999999998</v>
      </c>
      <c r="N436" s="5">
        <f t="shared" si="39"/>
        <v>0.89944427287075435</v>
      </c>
      <c r="O436" s="6">
        <f t="shared" si="40"/>
        <v>3.8499999999999979</v>
      </c>
      <c r="P436" s="6">
        <f t="shared" si="41"/>
        <v>1.7988885457415087</v>
      </c>
      <c r="Q436" s="6">
        <f t="shared" si="42"/>
        <v>0.542892459826947</v>
      </c>
      <c r="R436" s="10">
        <f t="shared" si="43"/>
        <v>2.1290924382540095</v>
      </c>
      <c r="S436" s="10">
        <f t="shared" si="44"/>
        <v>3.8299999999999983</v>
      </c>
      <c r="T436">
        <f t="shared" si="45"/>
        <v>3.8499999999999979</v>
      </c>
      <c r="U436" s="10">
        <f t="shared" si="46"/>
        <v>2.1402104144328815</v>
      </c>
      <c r="V436" s="10">
        <f t="shared" si="47"/>
        <v>0.1945645831302589</v>
      </c>
      <c r="W436" s="10">
        <f t="shared" si="48"/>
        <v>0.17499999999999716</v>
      </c>
      <c r="X436">
        <f t="shared" si="49"/>
        <v>28.454999999999998</v>
      </c>
      <c r="Y436" s="10">
        <f t="shared" si="50"/>
        <v>31.636201216980609</v>
      </c>
      <c r="Z436" s="13">
        <f t="shared" si="51"/>
        <v>0.33565309472727939</v>
      </c>
      <c r="AA436">
        <f t="shared" si="52"/>
        <v>1.9999999999999574E-2</v>
      </c>
    </row>
    <row r="437" spans="1:27">
      <c r="A437" s="1">
        <f t="shared" si="35"/>
        <v>5102</v>
      </c>
      <c r="B437" s="1">
        <v>-4</v>
      </c>
      <c r="C437" s="1">
        <v>1</v>
      </c>
      <c r="D437" s="2">
        <v>-2</v>
      </c>
      <c r="E437" s="5">
        <v>40.1</v>
      </c>
      <c r="F437" s="5">
        <v>47</v>
      </c>
      <c r="G437" s="5">
        <v>0.96</v>
      </c>
      <c r="H437" s="5">
        <v>40.9</v>
      </c>
      <c r="I437" s="5">
        <v>43.3</v>
      </c>
      <c r="J437" s="5">
        <v>1.41</v>
      </c>
      <c r="K437" s="6">
        <f t="shared" si="36"/>
        <v>40.5</v>
      </c>
      <c r="L437" s="6">
        <f t="shared" si="37"/>
        <v>-0.79999999999999716</v>
      </c>
      <c r="M437" s="6">
        <f t="shared" si="38"/>
        <v>45.15</v>
      </c>
      <c r="N437" s="5">
        <f t="shared" si="39"/>
        <v>0.85289213854976997</v>
      </c>
      <c r="O437" s="6">
        <f t="shared" si="40"/>
        <v>3.7000000000000028</v>
      </c>
      <c r="P437" s="6">
        <f t="shared" si="41"/>
        <v>1.7057842770995399</v>
      </c>
      <c r="Q437" s="6">
        <f t="shared" si="42"/>
        <v>-0.36653263223012672</v>
      </c>
      <c r="R437" s="10">
        <f t="shared" si="43"/>
        <v>2.6380827050719762</v>
      </c>
      <c r="S437" s="10">
        <f t="shared" si="44"/>
        <v>4.5</v>
      </c>
      <c r="T437">
        <f t="shared" si="45"/>
        <v>3.7000000000000028</v>
      </c>
      <c r="U437" s="10">
        <f t="shared" si="46"/>
        <v>2.1690902241702932</v>
      </c>
      <c r="V437" s="10">
        <f t="shared" si="47"/>
        <v>5.4520375904820826</v>
      </c>
      <c r="W437" s="10">
        <f t="shared" si="48"/>
        <v>4.6499999999999986</v>
      </c>
      <c r="X437">
        <f t="shared" si="49"/>
        <v>45.15</v>
      </c>
      <c r="Y437" s="10">
        <f t="shared" si="50"/>
        <v>52.937526281777657</v>
      </c>
      <c r="Z437" s="13">
        <f t="shared" si="51"/>
        <v>0.34146010015812978</v>
      </c>
      <c r="AA437">
        <f t="shared" si="52"/>
        <v>0.79999999999999716</v>
      </c>
    </row>
    <row r="438" spans="1:27">
      <c r="A438" s="1">
        <f t="shared" si="35"/>
        <v>10029</v>
      </c>
      <c r="B438" s="1">
        <v>-1</v>
      </c>
      <c r="C438" s="1">
        <v>2</v>
      </c>
      <c r="D438" s="2">
        <v>-4</v>
      </c>
      <c r="E438" s="5">
        <v>8.36</v>
      </c>
      <c r="F438" s="5">
        <v>9.15</v>
      </c>
      <c r="G438" s="5">
        <v>0.93</v>
      </c>
      <c r="H438" s="5">
        <v>8.42</v>
      </c>
      <c r="I438" s="5">
        <v>8.19</v>
      </c>
      <c r="J438" s="5">
        <v>1.19</v>
      </c>
      <c r="K438" s="6">
        <f t="shared" si="36"/>
        <v>8.39</v>
      </c>
      <c r="L438" s="6">
        <f t="shared" si="37"/>
        <v>-6.0000000000000497E-2</v>
      </c>
      <c r="M438" s="6">
        <f t="shared" si="38"/>
        <v>8.67</v>
      </c>
      <c r="N438" s="5">
        <f t="shared" si="39"/>
        <v>0.75514899192146179</v>
      </c>
      <c r="O438" s="6">
        <f t="shared" si="40"/>
        <v>0.96000000000000085</v>
      </c>
      <c r="P438" s="6">
        <f t="shared" si="41"/>
        <v>1.5102979838429236</v>
      </c>
      <c r="Q438" s="6">
        <f t="shared" si="42"/>
        <v>-0.2416483998246382</v>
      </c>
      <c r="R438" s="10">
        <f t="shared" si="43"/>
        <v>0.6753634123278317</v>
      </c>
      <c r="S438" s="10">
        <f t="shared" si="44"/>
        <v>1.0200000000000014</v>
      </c>
      <c r="T438">
        <f t="shared" si="45"/>
        <v>0.96000000000000085</v>
      </c>
      <c r="U438" s="10">
        <f t="shared" si="46"/>
        <v>0.63563615277913543</v>
      </c>
      <c r="V438" s="10">
        <f t="shared" si="47"/>
        <v>0.37078775578782786</v>
      </c>
      <c r="W438" s="10">
        <f t="shared" si="48"/>
        <v>0.27999999999999936</v>
      </c>
      <c r="X438">
        <f t="shared" si="49"/>
        <v>8.67</v>
      </c>
      <c r="Y438" s="10">
        <f t="shared" si="50"/>
        <v>11.481178009573124</v>
      </c>
      <c r="Z438" s="13">
        <f t="shared" si="51"/>
        <v>0.34216954861588722</v>
      </c>
      <c r="AA438">
        <f t="shared" si="52"/>
        <v>6.0000000000000497E-2</v>
      </c>
    </row>
    <row r="439" spans="1:27">
      <c r="A439" s="1">
        <f t="shared" si="35"/>
        <v>5054</v>
      </c>
      <c r="B439" s="1">
        <v>-2</v>
      </c>
      <c r="C439" s="1">
        <v>1</v>
      </c>
      <c r="D439" s="2">
        <v>-4</v>
      </c>
      <c r="E439" s="5">
        <v>3.77</v>
      </c>
      <c r="F439" s="5">
        <v>7.78</v>
      </c>
      <c r="G439" s="5">
        <v>0.55000000000000004</v>
      </c>
      <c r="H439" s="5">
        <v>3.94</v>
      </c>
      <c r="I439" s="5">
        <v>7.55</v>
      </c>
      <c r="J439" s="5">
        <v>1.04</v>
      </c>
      <c r="K439" s="6">
        <f t="shared" si="36"/>
        <v>3.855</v>
      </c>
      <c r="L439" s="6">
        <f t="shared" si="37"/>
        <v>-0.16999999999999993</v>
      </c>
      <c r="M439" s="6">
        <f t="shared" si="38"/>
        <v>7.665</v>
      </c>
      <c r="N439" s="5">
        <f t="shared" si="39"/>
        <v>0.58823889704778964</v>
      </c>
      <c r="O439" s="6">
        <f t="shared" si="40"/>
        <v>0.23000000000000043</v>
      </c>
      <c r="P439" s="6">
        <f t="shared" si="41"/>
        <v>1.1764777940955793</v>
      </c>
      <c r="Q439" s="6">
        <f t="shared" si="42"/>
        <v>-0.56289285456253169</v>
      </c>
      <c r="R439" s="10">
        <f t="shared" si="43"/>
        <v>0.33999791751913305</v>
      </c>
      <c r="S439" s="10">
        <f t="shared" si="44"/>
        <v>0.40000000000000036</v>
      </c>
      <c r="T439">
        <f t="shared" si="45"/>
        <v>0.23000000000000043</v>
      </c>
      <c r="U439" s="10">
        <f t="shared" si="46"/>
        <v>0.19549880257350169</v>
      </c>
      <c r="V439" s="10">
        <f t="shared" si="47"/>
        <v>6.4769603287394792</v>
      </c>
      <c r="W439" s="10">
        <f t="shared" si="48"/>
        <v>3.81</v>
      </c>
      <c r="X439">
        <f t="shared" si="49"/>
        <v>7.665</v>
      </c>
      <c r="Y439" s="10">
        <f t="shared" si="50"/>
        <v>13.030420188920763</v>
      </c>
      <c r="Z439" s="13">
        <f t="shared" si="51"/>
        <v>0.34265288558539819</v>
      </c>
      <c r="AA439">
        <f t="shared" si="52"/>
        <v>0.16999999999999993</v>
      </c>
    </row>
    <row r="440" spans="1:27">
      <c r="A440" s="1">
        <f t="shared" si="35"/>
        <v>10096</v>
      </c>
      <c r="B440" s="1">
        <v>4</v>
      </c>
      <c r="C440" s="1">
        <v>2</v>
      </c>
      <c r="D440" s="2">
        <v>-4</v>
      </c>
      <c r="E440" s="5">
        <v>9.4</v>
      </c>
      <c r="F440" s="5">
        <v>8.91</v>
      </c>
      <c r="G440" s="5">
        <v>0.59</v>
      </c>
      <c r="H440" s="5">
        <v>9.5299999999999994</v>
      </c>
      <c r="I440" s="5">
        <v>10.95</v>
      </c>
      <c r="J440" s="5">
        <v>0.93</v>
      </c>
      <c r="K440" s="6">
        <f t="shared" si="36"/>
        <v>9.4649999999999999</v>
      </c>
      <c r="L440" s="6">
        <f t="shared" si="37"/>
        <v>-0.12999999999999901</v>
      </c>
      <c r="M440" s="6">
        <f t="shared" si="38"/>
        <v>9.93</v>
      </c>
      <c r="N440" s="5">
        <f t="shared" si="39"/>
        <v>0.55068139609033462</v>
      </c>
      <c r="O440" s="6">
        <f t="shared" si="40"/>
        <v>-2.0399999999999991</v>
      </c>
      <c r="P440" s="6">
        <f t="shared" si="41"/>
        <v>1.1013627921806692</v>
      </c>
      <c r="Q440" s="6">
        <f t="shared" si="42"/>
        <v>-0.42605111294311632</v>
      </c>
      <c r="R440" s="10">
        <f t="shared" si="43"/>
        <v>1.7342151138211692</v>
      </c>
      <c r="S440" s="10">
        <f t="shared" si="44"/>
        <v>1.9100000000000001</v>
      </c>
      <c r="T440">
        <f t="shared" si="45"/>
        <v>2.0399999999999991</v>
      </c>
      <c r="U440" s="10">
        <f t="shared" si="46"/>
        <v>1.8522506974843893</v>
      </c>
      <c r="V440" s="10">
        <f t="shared" si="47"/>
        <v>0.84440840620611879</v>
      </c>
      <c r="W440" s="10">
        <f t="shared" si="48"/>
        <v>0.46499999999999986</v>
      </c>
      <c r="X440">
        <f t="shared" si="49"/>
        <v>9.93</v>
      </c>
      <c r="Y440" s="10">
        <f t="shared" si="50"/>
        <v>18.032205319627444</v>
      </c>
      <c r="Z440" s="13">
        <f t="shared" si="51"/>
        <v>0.34406394754463882</v>
      </c>
      <c r="AA440">
        <f t="shared" si="52"/>
        <v>0.12999999999999901</v>
      </c>
    </row>
    <row r="441" spans="1:27">
      <c r="A441" s="1">
        <f t="shared" si="35"/>
        <v>5121</v>
      </c>
      <c r="B441" s="1">
        <v>5</v>
      </c>
      <c r="C441" s="1">
        <v>1</v>
      </c>
      <c r="D441" s="2">
        <v>-4</v>
      </c>
      <c r="E441" s="5">
        <v>24.74</v>
      </c>
      <c r="F441" s="5">
        <v>27.34</v>
      </c>
      <c r="G441" s="5">
        <v>0.71</v>
      </c>
      <c r="H441" s="5">
        <v>24.51</v>
      </c>
      <c r="I441" s="5">
        <v>29.66</v>
      </c>
      <c r="J441" s="5">
        <v>1.26</v>
      </c>
      <c r="K441" s="6">
        <f t="shared" si="36"/>
        <v>24.625</v>
      </c>
      <c r="L441" s="6">
        <f t="shared" si="37"/>
        <v>0.22999999999999687</v>
      </c>
      <c r="M441" s="6">
        <f t="shared" si="38"/>
        <v>28.5</v>
      </c>
      <c r="N441" s="5">
        <f t="shared" si="39"/>
        <v>0.72313553363114447</v>
      </c>
      <c r="O441" s="6">
        <f t="shared" si="40"/>
        <v>-2.3200000000000003</v>
      </c>
      <c r="P441" s="6">
        <f t="shared" si="41"/>
        <v>1.4462710672622889</v>
      </c>
      <c r="Q441" s="6">
        <f t="shared" si="42"/>
        <v>-0.51799971315198157</v>
      </c>
      <c r="R441" s="10">
        <f t="shared" si="43"/>
        <v>1.7631549560256405</v>
      </c>
      <c r="S441" s="10">
        <f t="shared" si="44"/>
        <v>2.5499999999999972</v>
      </c>
      <c r="T441">
        <f t="shared" si="45"/>
        <v>2.3200000000000003</v>
      </c>
      <c r="U441" s="10">
        <f t="shared" si="46"/>
        <v>1.6041252933252905</v>
      </c>
      <c r="V441" s="10">
        <f t="shared" si="47"/>
        <v>5.3586081996857757</v>
      </c>
      <c r="W441" s="10">
        <f t="shared" si="48"/>
        <v>3.875</v>
      </c>
      <c r="X441">
        <f t="shared" si="49"/>
        <v>28.5</v>
      </c>
      <c r="Y441" s="10">
        <f t="shared" si="50"/>
        <v>39.411699017043773</v>
      </c>
      <c r="Z441" s="13">
        <f t="shared" si="51"/>
        <v>0.34529842165871538</v>
      </c>
      <c r="AA441">
        <f t="shared" si="52"/>
        <v>0.22999999999999687</v>
      </c>
    </row>
    <row r="442" spans="1:27">
      <c r="A442" s="1">
        <f t="shared" si="35"/>
        <v>15052</v>
      </c>
      <c r="B442" s="1">
        <v>-2</v>
      </c>
      <c r="C442" s="1">
        <v>3</v>
      </c>
      <c r="D442" s="2">
        <v>-2</v>
      </c>
      <c r="E442" s="5">
        <v>37.61</v>
      </c>
      <c r="F442" s="5">
        <v>31.28</v>
      </c>
      <c r="G442" s="5">
        <v>1.18</v>
      </c>
      <c r="H442" s="5">
        <v>36.99</v>
      </c>
      <c r="I442" s="5">
        <v>31.48</v>
      </c>
      <c r="J442" s="5">
        <v>1.91</v>
      </c>
      <c r="K442" s="6">
        <f t="shared" si="36"/>
        <v>37.299999999999997</v>
      </c>
      <c r="L442" s="6">
        <f t="shared" si="37"/>
        <v>0.61999999999999744</v>
      </c>
      <c r="M442" s="6">
        <f t="shared" si="38"/>
        <v>31.380000000000003</v>
      </c>
      <c r="N442" s="5">
        <f t="shared" si="39"/>
        <v>1.1225528940767111</v>
      </c>
      <c r="O442" s="6">
        <f t="shared" si="40"/>
        <v>-0.19999999999999929</v>
      </c>
      <c r="P442" s="6">
        <f t="shared" si="41"/>
        <v>2.2451057881534222</v>
      </c>
      <c r="Q442" s="6">
        <f t="shared" si="42"/>
        <v>-0.44751512746751315</v>
      </c>
      <c r="R442" s="10">
        <f t="shared" si="43"/>
        <v>0.36523891405332787</v>
      </c>
      <c r="S442" s="10">
        <f t="shared" si="44"/>
        <v>0.81999999999999673</v>
      </c>
      <c r="T442">
        <f t="shared" si="45"/>
        <v>0.19999999999999929</v>
      </c>
      <c r="U442" s="10">
        <f t="shared" si="46"/>
        <v>8.9082661964226345E-2</v>
      </c>
      <c r="V442" s="10">
        <f t="shared" si="47"/>
        <v>5.2736935882822138</v>
      </c>
      <c r="W442" s="10">
        <f t="shared" si="48"/>
        <v>5.9199999999999946</v>
      </c>
      <c r="X442">
        <f t="shared" si="49"/>
        <v>31.380000000000003</v>
      </c>
      <c r="Y442" s="10">
        <f t="shared" si="50"/>
        <v>27.954139324374331</v>
      </c>
      <c r="Z442" s="13">
        <f t="shared" si="51"/>
        <v>0.34562841318387005</v>
      </c>
      <c r="AA442">
        <f t="shared" si="52"/>
        <v>0.61999999999999744</v>
      </c>
    </row>
    <row r="443" spans="1:27">
      <c r="A443" s="1">
        <f t="shared" si="35"/>
        <v>15072</v>
      </c>
      <c r="B443" s="1">
        <v>3</v>
      </c>
      <c r="C443" s="1">
        <v>3</v>
      </c>
      <c r="D443" s="2">
        <v>-3</v>
      </c>
      <c r="E443" s="5">
        <v>11.09</v>
      </c>
      <c r="F443" s="5">
        <v>13.45</v>
      </c>
      <c r="G443" s="5">
        <v>0.6</v>
      </c>
      <c r="H443" s="5">
        <v>11.06</v>
      </c>
      <c r="I443" s="5">
        <v>13.81</v>
      </c>
      <c r="J443" s="5">
        <v>1.24</v>
      </c>
      <c r="K443" s="6">
        <f t="shared" si="36"/>
        <v>11.074999999999999</v>
      </c>
      <c r="L443" s="6">
        <f t="shared" si="37"/>
        <v>2.9999999999999361E-2</v>
      </c>
      <c r="M443" s="6">
        <f t="shared" si="38"/>
        <v>13.629999999999999</v>
      </c>
      <c r="N443" s="5">
        <f t="shared" si="39"/>
        <v>0.68876701430890264</v>
      </c>
      <c r="O443" s="6">
        <f t="shared" si="40"/>
        <v>-0.36000000000000121</v>
      </c>
      <c r="P443" s="6">
        <f t="shared" si="41"/>
        <v>1.3775340286178053</v>
      </c>
      <c r="Q443" s="6">
        <f t="shared" si="42"/>
        <v>-0.62057335581787509</v>
      </c>
      <c r="R443" s="10">
        <f t="shared" si="43"/>
        <v>0.28311460326778287</v>
      </c>
      <c r="S443" s="10">
        <f t="shared" si="44"/>
        <v>0.39000000000000057</v>
      </c>
      <c r="T443">
        <f t="shared" si="45"/>
        <v>0.36000000000000121</v>
      </c>
      <c r="U443" s="10">
        <f t="shared" si="46"/>
        <v>0.26133655686256929</v>
      </c>
      <c r="V443" s="10">
        <f t="shared" si="47"/>
        <v>3.7095272376881234</v>
      </c>
      <c r="W443" s="10">
        <f t="shared" si="48"/>
        <v>2.5549999999999997</v>
      </c>
      <c r="X443">
        <f t="shared" si="49"/>
        <v>13.629999999999999</v>
      </c>
      <c r="Y443" s="10">
        <f t="shared" si="50"/>
        <v>19.788984833537818</v>
      </c>
      <c r="Z443" s="13">
        <f t="shared" si="51"/>
        <v>0.34883950464361113</v>
      </c>
      <c r="AA443">
        <f t="shared" si="52"/>
        <v>2.9999999999999361E-2</v>
      </c>
    </row>
    <row r="444" spans="1:27">
      <c r="A444" s="1">
        <f t="shared" si="35"/>
        <v>10123</v>
      </c>
      <c r="B444" s="1">
        <v>5</v>
      </c>
      <c r="C444" s="1">
        <v>2</v>
      </c>
      <c r="D444" s="2">
        <v>-2</v>
      </c>
      <c r="E444" s="5">
        <v>29.22</v>
      </c>
      <c r="F444" s="5">
        <v>31.07</v>
      </c>
      <c r="G444" s="5">
        <v>0.91</v>
      </c>
      <c r="H444" s="5">
        <v>29.71</v>
      </c>
      <c r="I444" s="5">
        <v>38.82</v>
      </c>
      <c r="J444" s="5">
        <v>1.58</v>
      </c>
      <c r="K444" s="6">
        <f t="shared" si="36"/>
        <v>29.465</v>
      </c>
      <c r="L444" s="6">
        <f t="shared" si="37"/>
        <v>-0.49000000000000199</v>
      </c>
      <c r="M444" s="6">
        <f t="shared" si="38"/>
        <v>34.945</v>
      </c>
      <c r="N444" s="5">
        <f t="shared" si="39"/>
        <v>0.9116605728010837</v>
      </c>
      <c r="O444" s="6">
        <f t="shared" si="40"/>
        <v>-7.75</v>
      </c>
      <c r="P444" s="6">
        <f t="shared" si="41"/>
        <v>1.8233211456021674</v>
      </c>
      <c r="Q444" s="6">
        <f t="shared" si="42"/>
        <v>-0.5018198225297037</v>
      </c>
      <c r="R444" s="10">
        <f t="shared" si="43"/>
        <v>3.9817450795824127</v>
      </c>
      <c r="S444" s="10">
        <f t="shared" si="44"/>
        <v>7.259999999999998</v>
      </c>
      <c r="T444">
        <f t="shared" si="45"/>
        <v>7.75</v>
      </c>
      <c r="U444" s="10">
        <f t="shared" si="46"/>
        <v>4.2504854499674529</v>
      </c>
      <c r="V444" s="10">
        <f t="shared" si="47"/>
        <v>6.0110091008571986</v>
      </c>
      <c r="W444" s="10">
        <f t="shared" si="48"/>
        <v>5.48</v>
      </c>
      <c r="X444">
        <f t="shared" si="49"/>
        <v>34.945</v>
      </c>
      <c r="Y444" s="10">
        <f t="shared" si="50"/>
        <v>38.331152012674231</v>
      </c>
      <c r="Z444" s="13">
        <f t="shared" si="51"/>
        <v>0.35134598332697642</v>
      </c>
      <c r="AA444">
        <f t="shared" si="52"/>
        <v>0.49000000000000199</v>
      </c>
    </row>
    <row r="445" spans="1:27">
      <c r="A445" s="1">
        <f t="shared" si="35"/>
        <v>15076</v>
      </c>
      <c r="B445" s="1">
        <v>-3</v>
      </c>
      <c r="C445" s="1">
        <v>3</v>
      </c>
      <c r="D445" s="2">
        <v>-1</v>
      </c>
      <c r="E445" s="5">
        <v>9.4600000000000009</v>
      </c>
      <c r="F445" s="5">
        <v>12.49</v>
      </c>
      <c r="G445" s="5">
        <v>0.93</v>
      </c>
      <c r="H445" s="5">
        <v>9.58</v>
      </c>
      <c r="I445" s="5">
        <v>9.09</v>
      </c>
      <c r="J445" s="5">
        <v>1.42</v>
      </c>
      <c r="K445" s="6">
        <f t="shared" si="36"/>
        <v>9.52</v>
      </c>
      <c r="L445" s="6">
        <f t="shared" si="37"/>
        <v>-0.11999999999999922</v>
      </c>
      <c r="M445" s="6">
        <f t="shared" si="38"/>
        <v>10.79</v>
      </c>
      <c r="N445" s="5">
        <f t="shared" si="39"/>
        <v>0.8487196239041489</v>
      </c>
      <c r="O445" s="6">
        <f t="shared" si="40"/>
        <v>3.4000000000000004</v>
      </c>
      <c r="P445" s="6">
        <f t="shared" si="41"/>
        <v>1.6974392478082978</v>
      </c>
      <c r="Q445" s="6">
        <f t="shared" si="42"/>
        <v>-0.3996459931281019</v>
      </c>
      <c r="R445" s="10">
        <f t="shared" si="43"/>
        <v>2.0737119190244711</v>
      </c>
      <c r="S445" s="10">
        <f t="shared" si="44"/>
        <v>3.5199999999999996</v>
      </c>
      <c r="T445">
        <f t="shared" si="45"/>
        <v>3.4000000000000004</v>
      </c>
      <c r="U445" s="10">
        <f t="shared" si="46"/>
        <v>2.0030171945122732</v>
      </c>
      <c r="V445" s="10">
        <f t="shared" si="47"/>
        <v>1.4963716688415212</v>
      </c>
      <c r="W445" s="10">
        <f t="shared" si="48"/>
        <v>1.2699999999999996</v>
      </c>
      <c r="X445">
        <f t="shared" si="49"/>
        <v>10.79</v>
      </c>
      <c r="Y445" s="10">
        <f t="shared" si="50"/>
        <v>12.713267958110251</v>
      </c>
      <c r="Z445" s="13">
        <f t="shared" si="51"/>
        <v>0.3529093367991275</v>
      </c>
      <c r="AA445">
        <f t="shared" si="52"/>
        <v>0.11999999999999922</v>
      </c>
    </row>
    <row r="446" spans="1:27">
      <c r="A446" s="1">
        <f t="shared" si="35"/>
        <v>15028</v>
      </c>
      <c r="B446" s="1">
        <v>-1</v>
      </c>
      <c r="C446" s="1">
        <v>3</v>
      </c>
      <c r="D446" s="2">
        <v>-3</v>
      </c>
      <c r="E446" s="5">
        <v>3.35</v>
      </c>
      <c r="F446" s="5">
        <v>3.03</v>
      </c>
      <c r="G446" s="5">
        <v>0.42</v>
      </c>
      <c r="H446" s="5">
        <v>3.4</v>
      </c>
      <c r="I446" s="5">
        <v>2.86</v>
      </c>
      <c r="J446" s="5">
        <v>0.8</v>
      </c>
      <c r="K446" s="6">
        <f t="shared" si="36"/>
        <v>3.375</v>
      </c>
      <c r="L446" s="6">
        <f t="shared" si="37"/>
        <v>-4.9999999999999822E-2</v>
      </c>
      <c r="M446" s="6">
        <f t="shared" si="38"/>
        <v>2.9449999999999998</v>
      </c>
      <c r="N446" s="5">
        <f t="shared" si="39"/>
        <v>0.45177427992306074</v>
      </c>
      <c r="O446" s="6">
        <f t="shared" si="40"/>
        <v>0.16999999999999993</v>
      </c>
      <c r="P446" s="6">
        <f t="shared" si="41"/>
        <v>0.90354855984612148</v>
      </c>
      <c r="Q446" s="6">
        <f t="shared" si="42"/>
        <v>-0.56785889269965706</v>
      </c>
      <c r="R446" s="10">
        <f t="shared" si="43"/>
        <v>0.24348442328043418</v>
      </c>
      <c r="S446" s="10">
        <f t="shared" si="44"/>
        <v>0.21999999999999975</v>
      </c>
      <c r="T446">
        <f t="shared" si="45"/>
        <v>0.16999999999999993</v>
      </c>
      <c r="U446" s="10">
        <f t="shared" si="46"/>
        <v>0.18814705435306289</v>
      </c>
      <c r="V446" s="10">
        <f t="shared" si="47"/>
        <v>0.95180274555078959</v>
      </c>
      <c r="W446" s="10">
        <f t="shared" si="48"/>
        <v>0.43000000000000016</v>
      </c>
      <c r="X446">
        <f t="shared" si="49"/>
        <v>2.9449999999999998</v>
      </c>
      <c r="Y446" s="10">
        <f t="shared" si="50"/>
        <v>6.5187420596443584</v>
      </c>
      <c r="Z446" s="13">
        <f t="shared" si="51"/>
        <v>0.35367923320432598</v>
      </c>
      <c r="AA446">
        <f t="shared" si="52"/>
        <v>4.9999999999999822E-2</v>
      </c>
    </row>
    <row r="447" spans="1:27">
      <c r="A447" s="1">
        <f t="shared" si="35"/>
        <v>10124</v>
      </c>
      <c r="B447" s="1">
        <v>5</v>
      </c>
      <c r="C447" s="1">
        <v>2</v>
      </c>
      <c r="D447" s="2">
        <v>-1</v>
      </c>
      <c r="E447" s="5">
        <v>37.25</v>
      </c>
      <c r="F447" s="5">
        <v>32.97</v>
      </c>
      <c r="G447" s="5">
        <v>0.95</v>
      </c>
      <c r="H447" s="5">
        <v>37.58</v>
      </c>
      <c r="I447" s="5">
        <v>44.1</v>
      </c>
      <c r="J447" s="5">
        <v>1.61</v>
      </c>
      <c r="K447" s="6">
        <f t="shared" si="36"/>
        <v>37.414999999999999</v>
      </c>
      <c r="L447" s="6">
        <f t="shared" si="37"/>
        <v>-0.32999999999999829</v>
      </c>
      <c r="M447" s="6">
        <f t="shared" si="38"/>
        <v>38.534999999999997</v>
      </c>
      <c r="N447" s="5">
        <f t="shared" si="39"/>
        <v>0.93469246279190676</v>
      </c>
      <c r="O447" s="6">
        <f t="shared" si="40"/>
        <v>-11.130000000000003</v>
      </c>
      <c r="P447" s="6">
        <f t="shared" si="41"/>
        <v>1.8693849255838135</v>
      </c>
      <c r="Q447" s="6">
        <f t="shared" si="42"/>
        <v>-0.48348881130887666</v>
      </c>
      <c r="R447" s="10">
        <f t="shared" si="43"/>
        <v>5.7773013209824287</v>
      </c>
      <c r="S447" s="10">
        <f t="shared" si="44"/>
        <v>10.800000000000004</v>
      </c>
      <c r="T447">
        <f t="shared" si="45"/>
        <v>11.130000000000003</v>
      </c>
      <c r="U447" s="10">
        <f t="shared" si="46"/>
        <v>5.9538299724568899</v>
      </c>
      <c r="V447" s="10">
        <f t="shared" si="47"/>
        <v>1.1982550887963523</v>
      </c>
      <c r="W447" s="10">
        <f t="shared" si="48"/>
        <v>1.1199999999999974</v>
      </c>
      <c r="X447">
        <f t="shared" si="49"/>
        <v>38.534999999999997</v>
      </c>
      <c r="Y447" s="10">
        <f t="shared" si="50"/>
        <v>41.227464148899585</v>
      </c>
      <c r="Z447" s="13">
        <f t="shared" si="51"/>
        <v>0.35503520952153461</v>
      </c>
      <c r="AA447">
        <f t="shared" si="52"/>
        <v>0.32999999999999829</v>
      </c>
    </row>
    <row r="448" spans="1:27">
      <c r="A448" s="1">
        <f t="shared" si="35"/>
        <v>10122</v>
      </c>
      <c r="B448" s="1">
        <v>5</v>
      </c>
      <c r="C448" s="1">
        <v>2</v>
      </c>
      <c r="D448" s="2">
        <v>-3</v>
      </c>
      <c r="E448" s="5">
        <v>12.7</v>
      </c>
      <c r="F448" s="5">
        <v>10.84</v>
      </c>
      <c r="G448" s="5">
        <v>0.72</v>
      </c>
      <c r="H448" s="5">
        <v>12.01</v>
      </c>
      <c r="I448" s="5">
        <v>11.42</v>
      </c>
      <c r="J448" s="5">
        <v>1.17</v>
      </c>
      <c r="K448" s="6">
        <f t="shared" si="36"/>
        <v>12.355</v>
      </c>
      <c r="L448" s="6">
        <f t="shared" si="37"/>
        <v>0.6899999999999995</v>
      </c>
      <c r="M448" s="6">
        <f t="shared" si="38"/>
        <v>11.129999999999999</v>
      </c>
      <c r="N448" s="5">
        <f t="shared" si="39"/>
        <v>0.68689518851131859</v>
      </c>
      <c r="O448" s="6">
        <f t="shared" si="40"/>
        <v>-0.58000000000000007</v>
      </c>
      <c r="P448" s="6">
        <f t="shared" si="41"/>
        <v>1.3737903770226372</v>
      </c>
      <c r="Q448" s="6">
        <f t="shared" si="42"/>
        <v>-0.45064377682403428</v>
      </c>
      <c r="R448" s="10">
        <f t="shared" si="43"/>
        <v>0.92444962582459012</v>
      </c>
      <c r="S448" s="10">
        <f t="shared" si="44"/>
        <v>1.2699999999999996</v>
      </c>
      <c r="T448">
        <f t="shared" si="45"/>
        <v>0.58000000000000007</v>
      </c>
      <c r="U448" s="10">
        <f t="shared" si="46"/>
        <v>0.42218959289626973</v>
      </c>
      <c r="V448" s="10">
        <f t="shared" si="47"/>
        <v>1.7833870734411412</v>
      </c>
      <c r="W448" s="10">
        <f t="shared" si="48"/>
        <v>1.2250000000000014</v>
      </c>
      <c r="X448">
        <f t="shared" si="49"/>
        <v>11.129999999999999</v>
      </c>
      <c r="Y448" s="10">
        <f t="shared" si="50"/>
        <v>16.203345410122349</v>
      </c>
      <c r="Z448" s="13">
        <f t="shared" si="51"/>
        <v>0.35963036579243418</v>
      </c>
      <c r="AA448">
        <f t="shared" si="52"/>
        <v>0.6899999999999995</v>
      </c>
    </row>
    <row r="449" spans="1:27">
      <c r="A449" s="1">
        <f t="shared" si="35"/>
        <v>5126</v>
      </c>
      <c r="B449" s="1">
        <v>-5</v>
      </c>
      <c r="C449" s="1">
        <v>1</v>
      </c>
      <c r="D449" s="2">
        <v>-1</v>
      </c>
      <c r="E449" s="5">
        <v>4.38</v>
      </c>
      <c r="F449" s="5">
        <v>4.3099999999999996</v>
      </c>
      <c r="G449" s="5">
        <v>0.64</v>
      </c>
      <c r="H449" s="5">
        <v>4.47</v>
      </c>
      <c r="I449" s="5">
        <v>3.51</v>
      </c>
      <c r="J449" s="5">
        <v>0.75</v>
      </c>
      <c r="K449" s="6">
        <f t="shared" si="36"/>
        <v>4.4249999999999998</v>
      </c>
      <c r="L449" s="6">
        <f t="shared" si="37"/>
        <v>-8.9999999999999858E-2</v>
      </c>
      <c r="M449" s="6">
        <f t="shared" si="38"/>
        <v>3.9099999999999997</v>
      </c>
      <c r="N449" s="5">
        <f t="shared" si="39"/>
        <v>0.49297565862829373</v>
      </c>
      <c r="O449" s="6">
        <f t="shared" si="40"/>
        <v>0.79999999999999982</v>
      </c>
      <c r="P449" s="6">
        <f t="shared" si="41"/>
        <v>0.98595131725658747</v>
      </c>
      <c r="Q449" s="6">
        <f t="shared" si="42"/>
        <v>-0.1572883448204917</v>
      </c>
      <c r="R449" s="10">
        <f t="shared" si="43"/>
        <v>0.90268148581253216</v>
      </c>
      <c r="S449" s="10">
        <f t="shared" si="44"/>
        <v>0.88999999999999968</v>
      </c>
      <c r="T449">
        <f t="shared" si="45"/>
        <v>0.79999999999999982</v>
      </c>
      <c r="U449" s="10">
        <f t="shared" si="46"/>
        <v>0.81139908837081554</v>
      </c>
      <c r="V449" s="10">
        <f t="shared" si="47"/>
        <v>1.0446763262774255</v>
      </c>
      <c r="W449" s="10">
        <f t="shared" si="48"/>
        <v>0.51500000000000012</v>
      </c>
      <c r="X449">
        <f t="shared" si="49"/>
        <v>3.9099999999999997</v>
      </c>
      <c r="Y449" s="10">
        <f t="shared" si="50"/>
        <v>7.9314260888247237</v>
      </c>
      <c r="Z449" s="13">
        <f t="shared" si="51"/>
        <v>0.36367705454152588</v>
      </c>
      <c r="AA449">
        <f t="shared" si="52"/>
        <v>8.9999999999999858E-2</v>
      </c>
    </row>
    <row r="450" spans="1:27">
      <c r="A450" s="1">
        <f t="shared" si="35"/>
        <v>15098</v>
      </c>
      <c r="B450" s="1">
        <v>4</v>
      </c>
      <c r="C450" s="1">
        <v>3</v>
      </c>
      <c r="D450" s="2">
        <v>-2</v>
      </c>
      <c r="E450" s="5">
        <v>8.09</v>
      </c>
      <c r="F450" s="5">
        <v>7.12</v>
      </c>
      <c r="G450" s="5">
        <v>0.62</v>
      </c>
      <c r="H450" s="5">
        <v>8.08</v>
      </c>
      <c r="I450" s="5">
        <v>7.78</v>
      </c>
      <c r="J450" s="5">
        <v>1.05</v>
      </c>
      <c r="K450" s="6">
        <f t="shared" si="36"/>
        <v>8.0850000000000009</v>
      </c>
      <c r="L450" s="6">
        <f t="shared" si="37"/>
        <v>9.9999999999997868E-3</v>
      </c>
      <c r="M450" s="6">
        <f t="shared" si="38"/>
        <v>7.45</v>
      </c>
      <c r="N450" s="5">
        <f t="shared" si="39"/>
        <v>0.60969254546861573</v>
      </c>
      <c r="O450" s="6">
        <f t="shared" si="40"/>
        <v>-0.66000000000000014</v>
      </c>
      <c r="P450" s="6">
        <f t="shared" si="41"/>
        <v>1.2193850909372315</v>
      </c>
      <c r="Q450" s="6">
        <f t="shared" si="42"/>
        <v>-0.48295110632860305</v>
      </c>
      <c r="R450" s="10">
        <f t="shared" si="43"/>
        <v>0.54945726742077128</v>
      </c>
      <c r="S450" s="10">
        <f t="shared" si="44"/>
        <v>0.66999999999999993</v>
      </c>
      <c r="T450">
        <f t="shared" si="45"/>
        <v>0.66000000000000014</v>
      </c>
      <c r="U450" s="10">
        <f t="shared" si="46"/>
        <v>0.54125641268314806</v>
      </c>
      <c r="V450" s="10">
        <f t="shared" si="47"/>
        <v>1.0415085516781797</v>
      </c>
      <c r="W450" s="10">
        <f t="shared" si="48"/>
        <v>0.63500000000000068</v>
      </c>
      <c r="X450">
        <f t="shared" si="49"/>
        <v>7.45</v>
      </c>
      <c r="Y450" s="10">
        <f t="shared" si="50"/>
        <v>12.219273559058946</v>
      </c>
      <c r="Z450" s="13">
        <f t="shared" si="51"/>
        <v>0.36438852890836176</v>
      </c>
      <c r="AA450">
        <f t="shared" si="52"/>
        <v>9.9999999999997868E-3</v>
      </c>
    </row>
    <row r="451" spans="1:27">
      <c r="A451" s="1">
        <f t="shared" si="35"/>
        <v>15021</v>
      </c>
      <c r="B451" s="1">
        <v>1</v>
      </c>
      <c r="C451" s="1">
        <v>3</v>
      </c>
      <c r="D451" s="2">
        <v>-4</v>
      </c>
      <c r="E451" s="5">
        <v>64.290000000000006</v>
      </c>
      <c r="F451" s="5">
        <v>80.95</v>
      </c>
      <c r="G451" s="5">
        <v>0.87</v>
      </c>
      <c r="H451" s="5">
        <v>63.58</v>
      </c>
      <c r="I451" s="5">
        <v>107.33</v>
      </c>
      <c r="J451" s="5">
        <v>2.12</v>
      </c>
      <c r="K451" s="6">
        <f t="shared" si="36"/>
        <v>63.935000000000002</v>
      </c>
      <c r="L451" s="6">
        <f t="shared" si="37"/>
        <v>0.71000000000000796</v>
      </c>
      <c r="M451" s="6">
        <f t="shared" si="38"/>
        <v>94.14</v>
      </c>
      <c r="N451" s="5">
        <f t="shared" si="39"/>
        <v>1.1457857565880281</v>
      </c>
      <c r="O451" s="6">
        <f t="shared" si="40"/>
        <v>-26.379999999999995</v>
      </c>
      <c r="P451" s="6">
        <f t="shared" si="41"/>
        <v>2.2915715131760561</v>
      </c>
      <c r="Q451" s="6">
        <f t="shared" si="42"/>
        <v>-0.71172852436539535</v>
      </c>
      <c r="R451" s="10">
        <f t="shared" si="43"/>
        <v>11.821581759171895</v>
      </c>
      <c r="S451" s="10">
        <f t="shared" si="44"/>
        <v>27.090000000000003</v>
      </c>
      <c r="T451">
        <f t="shared" si="45"/>
        <v>26.379999999999995</v>
      </c>
      <c r="U451" s="10">
        <f t="shared" si="46"/>
        <v>11.511750712696733</v>
      </c>
      <c r="V451" s="10">
        <f t="shared" si="47"/>
        <v>26.361821855724404</v>
      </c>
      <c r="W451" s="10">
        <f t="shared" si="48"/>
        <v>30.204999999999998</v>
      </c>
      <c r="X451">
        <f t="shared" si="49"/>
        <v>94.14</v>
      </c>
      <c r="Y451" s="10">
        <f t="shared" si="50"/>
        <v>82.161956944144862</v>
      </c>
      <c r="Z451" s="13">
        <f t="shared" si="51"/>
        <v>0.36515065384030188</v>
      </c>
      <c r="AA451">
        <f t="shared" si="52"/>
        <v>0.71000000000000796</v>
      </c>
    </row>
    <row r="452" spans="1:27">
      <c r="A452" s="1">
        <f t="shared" si="35"/>
        <v>20025</v>
      </c>
      <c r="B452" s="1">
        <v>-1</v>
      </c>
      <c r="C452" s="1">
        <v>4</v>
      </c>
      <c r="D452" s="2">
        <v>0</v>
      </c>
      <c r="E452" s="5">
        <v>4.97</v>
      </c>
      <c r="F452" s="5">
        <v>5.04</v>
      </c>
      <c r="G452" s="5">
        <v>0.72</v>
      </c>
      <c r="H452" s="5">
        <v>4.97</v>
      </c>
      <c r="I452" s="5">
        <v>5.46</v>
      </c>
      <c r="J452" s="5">
        <v>0.84</v>
      </c>
      <c r="K452" s="6">
        <f t="shared" si="36"/>
        <v>4.97</v>
      </c>
      <c r="L452" s="6">
        <f t="shared" si="37"/>
        <v>0</v>
      </c>
      <c r="M452" s="6">
        <f t="shared" si="38"/>
        <v>5.25</v>
      </c>
      <c r="N452" s="5">
        <f t="shared" si="39"/>
        <v>0.55317266743757321</v>
      </c>
      <c r="O452" s="6">
        <f t="shared" si="40"/>
        <v>-0.41999999999999993</v>
      </c>
      <c r="P452" s="6">
        <f t="shared" si="41"/>
        <v>1.1063453348751464</v>
      </c>
      <c r="Q452" s="6">
        <f t="shared" si="42"/>
        <v>-0.15294117647058819</v>
      </c>
      <c r="R452" s="10">
        <f t="shared" si="43"/>
        <v>0.37962830118264823</v>
      </c>
      <c r="S452" s="10">
        <f t="shared" si="44"/>
        <v>0.41999999999999993</v>
      </c>
      <c r="T452">
        <f t="shared" si="45"/>
        <v>0.41999999999999993</v>
      </c>
      <c r="U452" s="10">
        <f t="shared" si="46"/>
        <v>0.37962830118264823</v>
      </c>
      <c r="V452" s="10">
        <f t="shared" si="47"/>
        <v>0.50617106824353153</v>
      </c>
      <c r="W452" s="10">
        <f t="shared" si="48"/>
        <v>0.28000000000000025</v>
      </c>
      <c r="X452">
        <f t="shared" si="49"/>
        <v>5.25</v>
      </c>
      <c r="Y452" s="10">
        <f t="shared" si="50"/>
        <v>9.4907075295662082</v>
      </c>
      <c r="Z452" s="13">
        <f t="shared" si="51"/>
        <v>0.36713485260868384</v>
      </c>
      <c r="AA452">
        <f t="shared" si="52"/>
        <v>0</v>
      </c>
    </row>
    <row r="453" spans="1:27">
      <c r="A453" s="1">
        <f t="shared" si="35"/>
        <v>20001</v>
      </c>
      <c r="B453" s="1">
        <v>0</v>
      </c>
      <c r="C453" s="1">
        <v>4</v>
      </c>
      <c r="D453" s="2">
        <v>-1</v>
      </c>
      <c r="E453" s="5">
        <v>47.24</v>
      </c>
      <c r="F453" s="5">
        <v>70.72</v>
      </c>
      <c r="G453" s="5">
        <v>1.44</v>
      </c>
      <c r="H453" s="5">
        <v>47.01</v>
      </c>
      <c r="I453" s="5">
        <v>69.39</v>
      </c>
      <c r="J453" s="5">
        <v>1.49</v>
      </c>
      <c r="K453" s="6">
        <f t="shared" si="36"/>
        <v>47.125</v>
      </c>
      <c r="L453" s="6">
        <f t="shared" si="37"/>
        <v>0.23000000000000398</v>
      </c>
      <c r="M453" s="6">
        <f t="shared" si="38"/>
        <v>70.055000000000007</v>
      </c>
      <c r="N453" s="5">
        <f t="shared" si="39"/>
        <v>1.0360622568166451</v>
      </c>
      <c r="O453" s="6">
        <f t="shared" si="40"/>
        <v>1.3299999999999983</v>
      </c>
      <c r="P453" s="6">
        <f t="shared" si="41"/>
        <v>2.0721245136332902</v>
      </c>
      <c r="Q453" s="6">
        <f t="shared" si="42"/>
        <v>-3.4119756853063815E-2</v>
      </c>
      <c r="R453" s="10">
        <f t="shared" si="43"/>
        <v>0.53085612991047526</v>
      </c>
      <c r="S453" s="10">
        <f t="shared" si="44"/>
        <v>1.0999999999999943</v>
      </c>
      <c r="T453">
        <f t="shared" si="45"/>
        <v>1.3299999999999983</v>
      </c>
      <c r="U453" s="10">
        <f t="shared" si="46"/>
        <v>0.64185332070994083</v>
      </c>
      <c r="V453" s="10">
        <f t="shared" si="47"/>
        <v>22.131874652449572</v>
      </c>
      <c r="W453" s="10">
        <f t="shared" si="48"/>
        <v>22.930000000000007</v>
      </c>
      <c r="X453">
        <f t="shared" si="49"/>
        <v>70.055000000000007</v>
      </c>
      <c r="Y453" s="10">
        <f t="shared" si="50"/>
        <v>67.616593056142804</v>
      </c>
      <c r="Z453" s="13">
        <f t="shared" si="51"/>
        <v>0.36722744995438455</v>
      </c>
      <c r="AA453">
        <f t="shared" si="52"/>
        <v>0.23000000000000398</v>
      </c>
    </row>
    <row r="454" spans="1:27">
      <c r="A454" s="1">
        <f t="shared" si="35"/>
        <v>20024</v>
      </c>
      <c r="B454" s="1">
        <v>1</v>
      </c>
      <c r="C454" s="1">
        <v>4</v>
      </c>
      <c r="D454" s="2">
        <v>-1</v>
      </c>
      <c r="E454" s="5">
        <v>15.68</v>
      </c>
      <c r="F454" s="5">
        <v>15.1</v>
      </c>
      <c r="G454" s="5">
        <v>1.06</v>
      </c>
      <c r="H454" s="5">
        <v>15.75</v>
      </c>
      <c r="I454" s="5">
        <v>15.24</v>
      </c>
      <c r="J454" s="5">
        <v>0.91</v>
      </c>
      <c r="K454" s="6">
        <f t="shared" si="36"/>
        <v>15.715</v>
      </c>
      <c r="L454" s="6">
        <f t="shared" si="37"/>
        <v>-7.0000000000000284E-2</v>
      </c>
      <c r="M454" s="6">
        <f t="shared" si="38"/>
        <v>15.17</v>
      </c>
      <c r="N454" s="5">
        <f t="shared" si="39"/>
        <v>0.69851628470637683</v>
      </c>
      <c r="O454" s="6">
        <f t="shared" si="40"/>
        <v>-0.14000000000000057</v>
      </c>
      <c r="P454" s="6">
        <f t="shared" si="41"/>
        <v>1.3970325694127537</v>
      </c>
      <c r="Q454" s="6">
        <f t="shared" si="42"/>
        <v>0.1514064661577087</v>
      </c>
      <c r="R454" s="10">
        <f t="shared" si="43"/>
        <v>5.0106204774756948E-2</v>
      </c>
      <c r="S454" s="10">
        <f t="shared" si="44"/>
        <v>7.0000000000000284E-2</v>
      </c>
      <c r="T454">
        <f t="shared" si="45"/>
        <v>0.14000000000000057</v>
      </c>
      <c r="U454" s="10">
        <f t="shared" si="46"/>
        <v>0.1002124095495139</v>
      </c>
      <c r="V454" s="10">
        <f t="shared" si="47"/>
        <v>0.78022518863549772</v>
      </c>
      <c r="W454" s="10">
        <f t="shared" si="48"/>
        <v>0.54499999999999993</v>
      </c>
      <c r="X454">
        <f t="shared" si="49"/>
        <v>15.17</v>
      </c>
      <c r="Y454" s="10">
        <f t="shared" si="50"/>
        <v>21.717460755230281</v>
      </c>
      <c r="Z454" s="13">
        <f t="shared" si="51"/>
        <v>0.36873567768796117</v>
      </c>
      <c r="AA454">
        <f t="shared" si="52"/>
        <v>7.0000000000000284E-2</v>
      </c>
    </row>
    <row r="455" spans="1:27">
      <c r="A455" s="1">
        <f t="shared" si="35"/>
        <v>10078</v>
      </c>
      <c r="B455" s="1">
        <v>-3</v>
      </c>
      <c r="C455" s="1">
        <v>2</v>
      </c>
      <c r="D455" s="2">
        <v>-3</v>
      </c>
      <c r="E455" s="5">
        <v>7.67</v>
      </c>
      <c r="F455" s="5">
        <v>6.12</v>
      </c>
      <c r="G455" s="5">
        <v>0.69</v>
      </c>
      <c r="H455" s="5">
        <v>7.82</v>
      </c>
      <c r="I455" s="5">
        <v>5.53</v>
      </c>
      <c r="J455" s="5">
        <v>1.32</v>
      </c>
      <c r="K455" s="6">
        <f t="shared" si="36"/>
        <v>7.7450000000000001</v>
      </c>
      <c r="L455" s="6">
        <f t="shared" si="37"/>
        <v>-0.15000000000000036</v>
      </c>
      <c r="M455" s="6">
        <f t="shared" si="38"/>
        <v>5.8250000000000002</v>
      </c>
      <c r="N455" s="5">
        <f t="shared" si="39"/>
        <v>0.74473149523838456</v>
      </c>
      <c r="O455" s="6">
        <f t="shared" si="40"/>
        <v>0.58999999999999986</v>
      </c>
      <c r="P455" s="6">
        <f t="shared" si="41"/>
        <v>1.4894629904767691</v>
      </c>
      <c r="Q455" s="6">
        <f t="shared" si="42"/>
        <v>-0.57079107505071003</v>
      </c>
      <c r="R455" s="10">
        <f t="shared" si="43"/>
        <v>0.49682335494830265</v>
      </c>
      <c r="S455" s="10">
        <f t="shared" si="44"/>
        <v>0.74000000000000021</v>
      </c>
      <c r="T455">
        <f t="shared" si="45"/>
        <v>0.58999999999999986</v>
      </c>
      <c r="U455" s="10">
        <f t="shared" si="46"/>
        <v>0.39611591813445735</v>
      </c>
      <c r="V455" s="10">
        <f t="shared" si="47"/>
        <v>2.5781103824344345</v>
      </c>
      <c r="W455" s="10">
        <f t="shared" si="48"/>
        <v>1.92</v>
      </c>
      <c r="X455">
        <f t="shared" si="49"/>
        <v>5.8250000000000002</v>
      </c>
      <c r="Y455" s="10">
        <f t="shared" si="50"/>
        <v>7.8216109258753033</v>
      </c>
      <c r="Z455" s="13">
        <f t="shared" si="51"/>
        <v>0.36896341282029577</v>
      </c>
      <c r="AA455">
        <f t="shared" si="52"/>
        <v>0.15000000000000036</v>
      </c>
    </row>
    <row r="456" spans="1:27">
      <c r="A456" s="1">
        <f t="shared" si="35"/>
        <v>15100</v>
      </c>
      <c r="B456" s="1">
        <v>-4</v>
      </c>
      <c r="C456" s="1">
        <v>3</v>
      </c>
      <c r="D456" s="2">
        <v>0</v>
      </c>
      <c r="E456" s="5">
        <v>31.85</v>
      </c>
      <c r="F456" s="5">
        <v>31.68</v>
      </c>
      <c r="G456" s="5">
        <v>1.22</v>
      </c>
      <c r="H456" s="5">
        <v>31.88</v>
      </c>
      <c r="I456" s="5">
        <v>30.33</v>
      </c>
      <c r="J456" s="5">
        <v>1.1100000000000001</v>
      </c>
      <c r="K456" s="6">
        <f t="shared" si="36"/>
        <v>31.865000000000002</v>
      </c>
      <c r="L456" s="6">
        <f t="shared" si="37"/>
        <v>-2.9999999999997584E-2</v>
      </c>
      <c r="M456" s="6">
        <f t="shared" si="38"/>
        <v>31.004999999999999</v>
      </c>
      <c r="N456" s="5">
        <f t="shared" si="39"/>
        <v>0.82469691402357026</v>
      </c>
      <c r="O456" s="6">
        <f t="shared" si="40"/>
        <v>1.3500000000000014</v>
      </c>
      <c r="P456" s="6">
        <f t="shared" si="41"/>
        <v>1.6493938280471405</v>
      </c>
      <c r="Q456" s="6">
        <f t="shared" si="42"/>
        <v>9.4210623047233863E-2</v>
      </c>
      <c r="R456" s="10">
        <f t="shared" si="43"/>
        <v>0.8366710100000192</v>
      </c>
      <c r="S456" s="10">
        <f t="shared" si="44"/>
        <v>1.379999999999999</v>
      </c>
      <c r="T456">
        <f t="shared" si="45"/>
        <v>1.3500000000000014</v>
      </c>
      <c r="U456" s="10">
        <f t="shared" si="46"/>
        <v>0.81848250978262893</v>
      </c>
      <c r="V456" s="10">
        <f t="shared" si="47"/>
        <v>1.0428073457971296</v>
      </c>
      <c r="W456" s="10">
        <f t="shared" si="48"/>
        <v>0.86000000000000298</v>
      </c>
      <c r="X456">
        <f t="shared" si="49"/>
        <v>31.004999999999999</v>
      </c>
      <c r="Y456" s="10">
        <f t="shared" si="50"/>
        <v>37.595629949348712</v>
      </c>
      <c r="Z456" s="13">
        <f t="shared" si="51"/>
        <v>0.37462914996033075</v>
      </c>
      <c r="AA456">
        <f t="shared" si="52"/>
        <v>2.9999999999997584E-2</v>
      </c>
    </row>
    <row r="457" spans="1:27">
      <c r="A457" s="1">
        <f t="shared" si="35"/>
        <v>10102</v>
      </c>
      <c r="B457" s="1">
        <v>-4</v>
      </c>
      <c r="C457" s="1">
        <v>2</v>
      </c>
      <c r="D457" s="2">
        <v>-2</v>
      </c>
      <c r="E457" s="5">
        <v>31.06</v>
      </c>
      <c r="F457" s="5">
        <v>28.03</v>
      </c>
      <c r="G457" s="5">
        <v>1.1599999999999999</v>
      </c>
      <c r="H457" s="5">
        <v>31.03</v>
      </c>
      <c r="I457" s="5">
        <v>25.49</v>
      </c>
      <c r="J457" s="5">
        <v>1.68</v>
      </c>
      <c r="K457" s="6">
        <f t="shared" si="36"/>
        <v>31.045000000000002</v>
      </c>
      <c r="L457" s="6">
        <f t="shared" si="37"/>
        <v>2.9999999999997584E-2</v>
      </c>
      <c r="M457" s="6">
        <f t="shared" si="38"/>
        <v>26.759999999999998</v>
      </c>
      <c r="N457" s="5">
        <f t="shared" si="39"/>
        <v>1.0207840124139875</v>
      </c>
      <c r="O457" s="6">
        <f t="shared" si="40"/>
        <v>2.5400000000000027</v>
      </c>
      <c r="P457" s="6">
        <f t="shared" si="41"/>
        <v>2.0415680248279751</v>
      </c>
      <c r="Q457" s="6">
        <f t="shared" si="42"/>
        <v>-0.35431861804222647</v>
      </c>
      <c r="R457" s="10">
        <f t="shared" si="43"/>
        <v>1.2294471550667534</v>
      </c>
      <c r="S457" s="10">
        <f t="shared" si="44"/>
        <v>2.5100000000000051</v>
      </c>
      <c r="T457">
        <f t="shared" si="45"/>
        <v>2.5400000000000027</v>
      </c>
      <c r="U457" s="10">
        <f t="shared" si="46"/>
        <v>1.2441417425775103</v>
      </c>
      <c r="V457" s="10">
        <f t="shared" si="47"/>
        <v>4.1977538322398669</v>
      </c>
      <c r="W457" s="10">
        <f t="shared" si="48"/>
        <v>4.2850000000000037</v>
      </c>
      <c r="X457">
        <f t="shared" si="49"/>
        <v>26.759999999999998</v>
      </c>
      <c r="Y457" s="10">
        <f t="shared" si="50"/>
        <v>26.215144119192235</v>
      </c>
      <c r="Z457" s="13">
        <f t="shared" si="51"/>
        <v>0.37561150142134891</v>
      </c>
      <c r="AA457">
        <f t="shared" si="52"/>
        <v>2.9999999999997584E-2</v>
      </c>
    </row>
    <row r="458" spans="1:27">
      <c r="A458" s="1">
        <f t="shared" si="35"/>
        <v>15004</v>
      </c>
      <c r="B458" s="1">
        <v>0</v>
      </c>
      <c r="C458" s="1">
        <v>3</v>
      </c>
      <c r="D458" s="2">
        <v>-4</v>
      </c>
      <c r="E458" s="5">
        <v>29.03</v>
      </c>
      <c r="F458" s="5">
        <v>31.78</v>
      </c>
      <c r="G458" s="5">
        <v>0.79</v>
      </c>
      <c r="H458" s="5">
        <v>29.43</v>
      </c>
      <c r="I458" s="5">
        <v>43.7</v>
      </c>
      <c r="J458" s="5">
        <v>2.11</v>
      </c>
      <c r="K458" s="6">
        <f t="shared" si="36"/>
        <v>29.23</v>
      </c>
      <c r="L458" s="6">
        <f t="shared" si="37"/>
        <v>-0.39999999999999858</v>
      </c>
      <c r="M458" s="6">
        <f t="shared" si="38"/>
        <v>37.74</v>
      </c>
      <c r="N458" s="5">
        <f t="shared" si="39"/>
        <v>1.1265211937642363</v>
      </c>
      <c r="O458" s="6">
        <f t="shared" si="40"/>
        <v>-11.920000000000002</v>
      </c>
      <c r="P458" s="6">
        <f t="shared" si="41"/>
        <v>2.2530423875284726</v>
      </c>
      <c r="Q458" s="6">
        <f t="shared" si="42"/>
        <v>-0.75410740317560365</v>
      </c>
      <c r="R458" s="10">
        <f t="shared" si="43"/>
        <v>5.1130862267696333</v>
      </c>
      <c r="S458" s="10">
        <f t="shared" si="44"/>
        <v>11.520000000000003</v>
      </c>
      <c r="T458">
        <f t="shared" si="45"/>
        <v>11.920000000000002</v>
      </c>
      <c r="U458" s="10">
        <f t="shared" si="46"/>
        <v>5.2906239429769109</v>
      </c>
      <c r="V458" s="10">
        <f t="shared" si="47"/>
        <v>7.5542298246197177</v>
      </c>
      <c r="W458" s="10">
        <f t="shared" si="48"/>
        <v>8.5100000000000016</v>
      </c>
      <c r="X458">
        <f t="shared" si="49"/>
        <v>37.74</v>
      </c>
      <c r="Y458" s="10">
        <f t="shared" si="50"/>
        <v>33.501367048313526</v>
      </c>
      <c r="Z458" s="13">
        <f t="shared" si="51"/>
        <v>0.37607844926291645</v>
      </c>
      <c r="AA458">
        <f t="shared" si="52"/>
        <v>0.39999999999999858</v>
      </c>
    </row>
    <row r="459" spans="1:27">
      <c r="A459" s="1">
        <f t="shared" si="35"/>
        <v>5147</v>
      </c>
      <c r="B459" s="1">
        <v>6</v>
      </c>
      <c r="C459" s="1">
        <v>1</v>
      </c>
      <c r="D459" s="2">
        <v>-3</v>
      </c>
      <c r="E459" s="5">
        <v>60.37</v>
      </c>
      <c r="F459" s="5">
        <v>61.71</v>
      </c>
      <c r="G459" s="5">
        <v>1.1499999999999999</v>
      </c>
      <c r="H459" s="5">
        <v>60.75</v>
      </c>
      <c r="I459" s="5">
        <v>81.12</v>
      </c>
      <c r="J459" s="5">
        <v>2.21</v>
      </c>
      <c r="K459" s="6">
        <f t="shared" si="36"/>
        <v>60.56</v>
      </c>
      <c r="L459" s="6">
        <f t="shared" si="37"/>
        <v>-0.38000000000000256</v>
      </c>
      <c r="M459" s="6">
        <f t="shared" si="38"/>
        <v>71.415000000000006</v>
      </c>
      <c r="N459" s="5">
        <f t="shared" si="39"/>
        <v>1.2456524394870345</v>
      </c>
      <c r="O459" s="6">
        <f t="shared" si="40"/>
        <v>-19.410000000000004</v>
      </c>
      <c r="P459" s="6">
        <f t="shared" si="41"/>
        <v>2.491304878974069</v>
      </c>
      <c r="Q459" s="6">
        <f t="shared" si="42"/>
        <v>-0.5738407501691748</v>
      </c>
      <c r="R459" s="10">
        <f t="shared" si="43"/>
        <v>7.6385673068792137</v>
      </c>
      <c r="S459" s="10">
        <f t="shared" si="44"/>
        <v>19.03</v>
      </c>
      <c r="T459">
        <f t="shared" si="45"/>
        <v>19.410000000000004</v>
      </c>
      <c r="U459" s="10">
        <f t="shared" si="46"/>
        <v>7.7910978153718116</v>
      </c>
      <c r="V459" s="10">
        <f t="shared" si="47"/>
        <v>8.7143087878269991</v>
      </c>
      <c r="W459" s="10">
        <f t="shared" si="48"/>
        <v>10.855000000000004</v>
      </c>
      <c r="X459">
        <f t="shared" si="49"/>
        <v>71.415000000000006</v>
      </c>
      <c r="Y459" s="10">
        <f t="shared" si="50"/>
        <v>57.331401389467061</v>
      </c>
      <c r="Z459" s="13">
        <f t="shared" si="51"/>
        <v>0.37631768494185869</v>
      </c>
      <c r="AA459">
        <f t="shared" si="52"/>
        <v>0.38000000000000256</v>
      </c>
    </row>
    <row r="460" spans="1:27">
      <c r="A460" s="1">
        <f t="shared" si="35"/>
        <v>15097</v>
      </c>
      <c r="B460" s="1">
        <v>4</v>
      </c>
      <c r="C460" s="1">
        <v>3</v>
      </c>
      <c r="D460" s="2">
        <v>-3</v>
      </c>
      <c r="E460" s="5">
        <v>7.64</v>
      </c>
      <c r="F460" s="5">
        <v>5.86</v>
      </c>
      <c r="G460" s="5">
        <v>0.61</v>
      </c>
      <c r="H460" s="5">
        <v>7.72</v>
      </c>
      <c r="I460" s="5">
        <v>7.51</v>
      </c>
      <c r="J460" s="5">
        <v>1.19</v>
      </c>
      <c r="K460" s="6">
        <f t="shared" si="36"/>
        <v>7.68</v>
      </c>
      <c r="L460" s="6">
        <f t="shared" si="37"/>
        <v>-8.0000000000000071E-2</v>
      </c>
      <c r="M460" s="6">
        <f t="shared" si="38"/>
        <v>6.6850000000000005</v>
      </c>
      <c r="N460" s="5">
        <f t="shared" si="39"/>
        <v>0.66861797762249853</v>
      </c>
      <c r="O460" s="6">
        <f t="shared" si="40"/>
        <v>-1.6499999999999995</v>
      </c>
      <c r="P460" s="6">
        <f t="shared" si="41"/>
        <v>1.3372359552449971</v>
      </c>
      <c r="Q460" s="6">
        <f t="shared" si="42"/>
        <v>-0.58382731238116548</v>
      </c>
      <c r="R460" s="10">
        <f t="shared" si="43"/>
        <v>1.1740635553823089</v>
      </c>
      <c r="S460" s="10">
        <f t="shared" si="44"/>
        <v>1.5699999999999994</v>
      </c>
      <c r="T460">
        <f t="shared" si="45"/>
        <v>1.6499999999999995</v>
      </c>
      <c r="U460" s="10">
        <f t="shared" si="46"/>
        <v>1.2338884499240828</v>
      </c>
      <c r="V460" s="10">
        <f t="shared" si="47"/>
        <v>1.4881442517266203</v>
      </c>
      <c r="W460" s="10">
        <f t="shared" si="48"/>
        <v>0.99499999999999922</v>
      </c>
      <c r="X460">
        <f t="shared" si="49"/>
        <v>6.6850000000000005</v>
      </c>
      <c r="Y460" s="10">
        <f t="shared" si="50"/>
        <v>9.9982355002939354</v>
      </c>
      <c r="Z460" s="13">
        <f t="shared" si="51"/>
        <v>0.37648240330724625</v>
      </c>
      <c r="AA460">
        <f t="shared" si="52"/>
        <v>8.0000000000000071E-2</v>
      </c>
    </row>
    <row r="461" spans="1:27">
      <c r="A461" s="1">
        <f t="shared" si="35"/>
        <v>20026</v>
      </c>
      <c r="B461" s="1">
        <v>-1</v>
      </c>
      <c r="C461" s="1">
        <v>4</v>
      </c>
      <c r="D461" s="2">
        <v>-1</v>
      </c>
      <c r="E461" s="5">
        <v>13.53</v>
      </c>
      <c r="F461" s="5">
        <v>13.24</v>
      </c>
      <c r="G461" s="5">
        <v>1.24</v>
      </c>
      <c r="H461" s="5">
        <v>12.9</v>
      </c>
      <c r="I461" s="5">
        <v>11.14</v>
      </c>
      <c r="J461" s="5">
        <v>1.5</v>
      </c>
      <c r="K461" s="6">
        <f t="shared" si="36"/>
        <v>13.215</v>
      </c>
      <c r="L461" s="6">
        <f t="shared" si="37"/>
        <v>0.62999999999999901</v>
      </c>
      <c r="M461" s="6">
        <f t="shared" si="38"/>
        <v>12.190000000000001</v>
      </c>
      <c r="N461" s="5">
        <f t="shared" si="39"/>
        <v>0.97308786859152652</v>
      </c>
      <c r="O461" s="6">
        <f t="shared" si="40"/>
        <v>2.0999999999999996</v>
      </c>
      <c r="P461" s="6">
        <f t="shared" si="41"/>
        <v>1.946175737183053</v>
      </c>
      <c r="Q461" s="6">
        <f t="shared" si="42"/>
        <v>-0.18808744323582213</v>
      </c>
      <c r="R461" s="10">
        <f t="shared" si="43"/>
        <v>0.7553274721879526</v>
      </c>
      <c r="S461" s="10">
        <f t="shared" si="44"/>
        <v>1.4700000000000006</v>
      </c>
      <c r="T461">
        <f t="shared" si="45"/>
        <v>2.0999999999999996</v>
      </c>
      <c r="U461" s="10">
        <f t="shared" si="46"/>
        <v>1.0790392459827889</v>
      </c>
      <c r="V461" s="10">
        <f t="shared" si="47"/>
        <v>1.0533478353641497</v>
      </c>
      <c r="W461" s="10">
        <f t="shared" si="48"/>
        <v>1.0249999999999986</v>
      </c>
      <c r="X461">
        <f t="shared" si="49"/>
        <v>12.190000000000001</v>
      </c>
      <c r="Y461" s="10">
        <f t="shared" si="50"/>
        <v>12.527131817647808</v>
      </c>
      <c r="Z461" s="13">
        <f t="shared" si="51"/>
        <v>0.37696949478704506</v>
      </c>
      <c r="AA461">
        <f t="shared" si="52"/>
        <v>0.62999999999999901</v>
      </c>
    </row>
    <row r="462" spans="1:27">
      <c r="A462" s="1">
        <f t="shared" si="35"/>
        <v>10121</v>
      </c>
      <c r="B462" s="1">
        <v>5</v>
      </c>
      <c r="C462" s="1">
        <v>2</v>
      </c>
      <c r="D462" s="2">
        <v>-4</v>
      </c>
      <c r="E462" s="5">
        <v>4.3600000000000003</v>
      </c>
      <c r="F462" s="5">
        <v>6.41</v>
      </c>
      <c r="G462" s="5">
        <v>0.55000000000000004</v>
      </c>
      <c r="H462" s="5">
        <v>4.3499999999999996</v>
      </c>
      <c r="I462" s="5">
        <v>9.2799999999999994</v>
      </c>
      <c r="J462" s="5">
        <v>1</v>
      </c>
      <c r="K462" s="6">
        <f t="shared" si="36"/>
        <v>4.3550000000000004</v>
      </c>
      <c r="L462" s="6">
        <f t="shared" si="37"/>
        <v>1.0000000000000675E-2</v>
      </c>
      <c r="M462" s="6">
        <f t="shared" si="38"/>
        <v>7.8449999999999998</v>
      </c>
      <c r="N462" s="5">
        <f t="shared" si="39"/>
        <v>0.57063561052566636</v>
      </c>
      <c r="O462" s="6">
        <f t="shared" si="40"/>
        <v>-2.8699999999999992</v>
      </c>
      <c r="P462" s="6">
        <f t="shared" si="41"/>
        <v>1.1412712210513327</v>
      </c>
      <c r="Q462" s="6">
        <f t="shared" si="42"/>
        <v>-0.53550863723608444</v>
      </c>
      <c r="R462" s="10">
        <f t="shared" si="43"/>
        <v>2.5235018169887433</v>
      </c>
      <c r="S462" s="10">
        <f t="shared" si="44"/>
        <v>2.88</v>
      </c>
      <c r="T462">
        <f t="shared" si="45"/>
        <v>2.8699999999999992</v>
      </c>
      <c r="U462" s="10">
        <f t="shared" si="46"/>
        <v>2.5147396579019765</v>
      </c>
      <c r="V462" s="10">
        <f t="shared" si="47"/>
        <v>6.1159870425629954</v>
      </c>
      <c r="W462" s="10">
        <f t="shared" si="48"/>
        <v>3.4899999999999993</v>
      </c>
      <c r="X462">
        <f t="shared" si="49"/>
        <v>7.8449999999999998</v>
      </c>
      <c r="Y462" s="10">
        <f t="shared" si="50"/>
        <v>13.747827607136591</v>
      </c>
      <c r="Z462" s="13">
        <f t="shared" si="51"/>
        <v>0.37910420730981081</v>
      </c>
      <c r="AA462">
        <f t="shared" si="52"/>
        <v>1.0000000000000675E-2</v>
      </c>
    </row>
    <row r="463" spans="1:27">
      <c r="A463" s="1">
        <f t="shared" si="35"/>
        <v>5149</v>
      </c>
      <c r="B463" s="1">
        <v>6</v>
      </c>
      <c r="C463" s="1">
        <v>1</v>
      </c>
      <c r="D463" s="2">
        <v>-1</v>
      </c>
      <c r="E463" s="5">
        <v>43.25</v>
      </c>
      <c r="F463" s="5">
        <v>43.66</v>
      </c>
      <c r="G463" s="5">
        <v>1.1499999999999999</v>
      </c>
      <c r="H463" s="5">
        <v>43.9</v>
      </c>
      <c r="I463" s="5">
        <v>59</v>
      </c>
      <c r="J463" s="5">
        <v>2.14</v>
      </c>
      <c r="K463" s="6">
        <f t="shared" si="36"/>
        <v>43.575000000000003</v>
      </c>
      <c r="L463" s="6">
        <f t="shared" si="37"/>
        <v>-0.64999999999999858</v>
      </c>
      <c r="M463" s="6">
        <f t="shared" si="38"/>
        <v>51.33</v>
      </c>
      <c r="N463" s="5">
        <f t="shared" si="39"/>
        <v>1.2147118999993374</v>
      </c>
      <c r="O463" s="6">
        <f t="shared" si="40"/>
        <v>-15.340000000000003</v>
      </c>
      <c r="P463" s="6">
        <f t="shared" si="41"/>
        <v>2.4294237999986747</v>
      </c>
      <c r="Q463" s="6">
        <f t="shared" si="42"/>
        <v>-0.55185442469629464</v>
      </c>
      <c r="R463" s="10">
        <f t="shared" si="43"/>
        <v>6.0467012795412716</v>
      </c>
      <c r="S463" s="10">
        <f t="shared" si="44"/>
        <v>14.690000000000005</v>
      </c>
      <c r="T463">
        <f t="shared" si="45"/>
        <v>15.340000000000003</v>
      </c>
      <c r="U463" s="10">
        <f t="shared" si="46"/>
        <v>6.3142544335032742</v>
      </c>
      <c r="V463" s="10">
        <f t="shared" si="47"/>
        <v>6.3842298737702547</v>
      </c>
      <c r="W463" s="10">
        <f t="shared" si="48"/>
        <v>7.7549999999999955</v>
      </c>
      <c r="X463">
        <f t="shared" si="49"/>
        <v>51.33</v>
      </c>
      <c r="Y463" s="10">
        <f t="shared" si="50"/>
        <v>42.256933516521897</v>
      </c>
      <c r="Z463" s="13">
        <f t="shared" si="51"/>
        <v>0.3800934095719104</v>
      </c>
      <c r="AA463">
        <f t="shared" si="52"/>
        <v>0.64999999999999858</v>
      </c>
    </row>
    <row r="464" spans="1:27">
      <c r="A464" s="1">
        <f t="shared" si="35"/>
        <v>20049</v>
      </c>
      <c r="B464" s="1">
        <v>2</v>
      </c>
      <c r="C464" s="1">
        <v>4</v>
      </c>
      <c r="D464" s="2">
        <v>-1</v>
      </c>
      <c r="E464" s="5">
        <v>8.0299999999999994</v>
      </c>
      <c r="F464" s="5">
        <v>9.83</v>
      </c>
      <c r="G464" s="5">
        <v>1.04</v>
      </c>
      <c r="H464" s="5">
        <v>7.86</v>
      </c>
      <c r="I464" s="5">
        <v>9.7200000000000006</v>
      </c>
      <c r="J464" s="5">
        <v>1.26</v>
      </c>
      <c r="K464" s="6">
        <f t="shared" si="36"/>
        <v>7.9450000000000003</v>
      </c>
      <c r="L464" s="6">
        <f t="shared" si="37"/>
        <v>0.16999999999999904</v>
      </c>
      <c r="M464" s="6">
        <f t="shared" si="38"/>
        <v>9.7750000000000004</v>
      </c>
      <c r="N464" s="5">
        <f t="shared" si="39"/>
        <v>0.81688432473637296</v>
      </c>
      <c r="O464" s="6">
        <f t="shared" si="40"/>
        <v>0.10999999999999943</v>
      </c>
      <c r="P464" s="6">
        <f t="shared" si="41"/>
        <v>1.6337686494727459</v>
      </c>
      <c r="Q464" s="6">
        <f t="shared" si="42"/>
        <v>-0.1895699085868425</v>
      </c>
      <c r="R464" s="10">
        <f t="shared" si="43"/>
        <v>3.6724905952481686E-2</v>
      </c>
      <c r="S464" s="10">
        <f t="shared" si="44"/>
        <v>5.9999999999999609E-2</v>
      </c>
      <c r="T464">
        <f t="shared" si="45"/>
        <v>0.10999999999999943</v>
      </c>
      <c r="U464" s="10">
        <f t="shared" si="46"/>
        <v>6.7328994246216509E-2</v>
      </c>
      <c r="V464" s="10">
        <f t="shared" si="47"/>
        <v>2.2402192631013973</v>
      </c>
      <c r="W464" s="10">
        <f t="shared" si="48"/>
        <v>1.83</v>
      </c>
      <c r="X464">
        <f t="shared" si="49"/>
        <v>9.7750000000000004</v>
      </c>
      <c r="Y464" s="10">
        <f t="shared" si="50"/>
        <v>11.966198522850361</v>
      </c>
      <c r="Z464" s="13">
        <f t="shared" si="51"/>
        <v>0.38136072162717544</v>
      </c>
      <c r="AA464">
        <f t="shared" si="52"/>
        <v>0.16999999999999904</v>
      </c>
    </row>
    <row r="465" spans="1:27">
      <c r="A465" s="1">
        <f t="shared" si="35"/>
        <v>20023</v>
      </c>
      <c r="B465" s="1">
        <v>1</v>
      </c>
      <c r="C465" s="1">
        <v>4</v>
      </c>
      <c r="D465" s="2">
        <v>-2</v>
      </c>
      <c r="E465" s="5">
        <v>0.04</v>
      </c>
      <c r="F465" s="5">
        <v>0.35</v>
      </c>
      <c r="G465" s="5">
        <v>0.33</v>
      </c>
      <c r="H465" s="5">
        <v>0.05</v>
      </c>
      <c r="I465" s="5">
        <v>0.37</v>
      </c>
      <c r="J465" s="5">
        <v>0.35</v>
      </c>
      <c r="K465" s="6">
        <f t="shared" si="36"/>
        <v>4.4999999999999998E-2</v>
      </c>
      <c r="L465" s="6">
        <f t="shared" si="37"/>
        <v>-1.0000000000000002E-2</v>
      </c>
      <c r="M465" s="6">
        <f t="shared" si="38"/>
        <v>0.36</v>
      </c>
      <c r="N465" s="5">
        <f t="shared" si="39"/>
        <v>0.24052026941611387</v>
      </c>
      <c r="O465" s="6">
        <f t="shared" si="40"/>
        <v>-2.0000000000000018E-2</v>
      </c>
      <c r="P465" s="6">
        <f t="shared" si="41"/>
        <v>0.48104053883222775</v>
      </c>
      <c r="Q465" s="6">
        <f t="shared" si="42"/>
        <v>-5.8772687986171017E-2</v>
      </c>
      <c r="R465" s="10">
        <f t="shared" si="43"/>
        <v>2.0788268748151619E-2</v>
      </c>
      <c r="S465" s="10">
        <f t="shared" si="44"/>
        <v>1.0000000000000016E-2</v>
      </c>
      <c r="T465">
        <f t="shared" si="45"/>
        <v>2.0000000000000018E-2</v>
      </c>
      <c r="U465" s="10">
        <f t="shared" si="46"/>
        <v>4.1576537496303211E-2</v>
      </c>
      <c r="V465" s="10">
        <f t="shared" si="47"/>
        <v>1.3096609311335501</v>
      </c>
      <c r="W465" s="10">
        <f t="shared" si="48"/>
        <v>0.315</v>
      </c>
      <c r="X465">
        <f t="shared" si="49"/>
        <v>0.36</v>
      </c>
      <c r="Y465" s="10">
        <f t="shared" si="50"/>
        <v>1.4967553498669142</v>
      </c>
      <c r="Z465" s="13">
        <f t="shared" si="51"/>
        <v>0.38162809120922953</v>
      </c>
      <c r="AA465">
        <f t="shared" si="52"/>
        <v>1.0000000000000002E-2</v>
      </c>
    </row>
    <row r="466" spans="1:27">
      <c r="A466" s="1">
        <f t="shared" si="35"/>
        <v>15077</v>
      </c>
      <c r="B466" s="1">
        <v>-3</v>
      </c>
      <c r="C466" s="1">
        <v>3</v>
      </c>
      <c r="D466" s="2">
        <v>-2</v>
      </c>
      <c r="E466" s="5">
        <v>52.44</v>
      </c>
      <c r="F466" s="5">
        <v>64.3</v>
      </c>
      <c r="G466" s="5">
        <v>2.38</v>
      </c>
      <c r="H466" s="5">
        <v>52.56</v>
      </c>
      <c r="I466" s="5">
        <v>62.63</v>
      </c>
      <c r="J466" s="5">
        <v>2.48</v>
      </c>
      <c r="K466" s="6">
        <f t="shared" si="36"/>
        <v>52.5</v>
      </c>
      <c r="L466" s="6">
        <f t="shared" si="37"/>
        <v>-0.12000000000000455</v>
      </c>
      <c r="M466" s="6">
        <f t="shared" si="38"/>
        <v>63.465000000000003</v>
      </c>
      <c r="N466" s="5">
        <f t="shared" si="39"/>
        <v>1.7186331778480246</v>
      </c>
      <c r="O466" s="6">
        <f t="shared" si="40"/>
        <v>1.6699999999999946</v>
      </c>
      <c r="P466" s="6">
        <f t="shared" si="41"/>
        <v>3.4372663556960492</v>
      </c>
      <c r="Q466" s="6">
        <f t="shared" si="42"/>
        <v>-4.1134847817991052E-2</v>
      </c>
      <c r="R466" s="10">
        <f t="shared" si="43"/>
        <v>0.52076266857635556</v>
      </c>
      <c r="S466" s="10">
        <f t="shared" si="44"/>
        <v>1.7899999999999991</v>
      </c>
      <c r="T466">
        <f t="shared" si="45"/>
        <v>1.6699999999999946</v>
      </c>
      <c r="U466" s="10">
        <f t="shared" si="46"/>
        <v>0.48585120476117954</v>
      </c>
      <c r="V466" s="10">
        <f t="shared" si="47"/>
        <v>6.380070012223177</v>
      </c>
      <c r="W466" s="10">
        <f t="shared" si="48"/>
        <v>10.965000000000003</v>
      </c>
      <c r="X466">
        <f t="shared" si="49"/>
        <v>63.465000000000003</v>
      </c>
      <c r="Y466" s="10">
        <f t="shared" si="50"/>
        <v>36.92760085050103</v>
      </c>
      <c r="Z466" s="13">
        <f t="shared" si="51"/>
        <v>0.3827518778530028</v>
      </c>
      <c r="AA466">
        <f t="shared" si="52"/>
        <v>0.12000000000000455</v>
      </c>
    </row>
    <row r="467" spans="1:27">
      <c r="A467" s="1">
        <f t="shared" si="35"/>
        <v>15053</v>
      </c>
      <c r="B467" s="1">
        <v>-2</v>
      </c>
      <c r="C467" s="1">
        <v>3</v>
      </c>
      <c r="D467" s="2">
        <v>-3</v>
      </c>
      <c r="E467" s="5">
        <v>5.0599999999999996</v>
      </c>
      <c r="F467" s="5">
        <v>4.21</v>
      </c>
      <c r="G467" s="5">
        <v>0.73</v>
      </c>
      <c r="H467" s="5">
        <v>5.04</v>
      </c>
      <c r="I467" s="5">
        <v>3.91</v>
      </c>
      <c r="J467" s="5">
        <v>1.3</v>
      </c>
      <c r="K467" s="6">
        <f t="shared" si="36"/>
        <v>5.05</v>
      </c>
      <c r="L467" s="6">
        <f t="shared" si="37"/>
        <v>1.9999999999999574E-2</v>
      </c>
      <c r="M467" s="6">
        <f t="shared" si="38"/>
        <v>4.0600000000000005</v>
      </c>
      <c r="N467" s="5">
        <f t="shared" si="39"/>
        <v>0.74546965062301496</v>
      </c>
      <c r="O467" s="6">
        <f t="shared" si="40"/>
        <v>0.29999999999999982</v>
      </c>
      <c r="P467" s="6">
        <f t="shared" si="41"/>
        <v>1.4909393012460299</v>
      </c>
      <c r="Q467" s="6">
        <f t="shared" si="42"/>
        <v>-0.52053623644788349</v>
      </c>
      <c r="R467" s="10">
        <f t="shared" si="43"/>
        <v>0.18780107262984783</v>
      </c>
      <c r="S467" s="10">
        <f t="shared" si="44"/>
        <v>0.28000000000000025</v>
      </c>
      <c r="T467">
        <f t="shared" si="45"/>
        <v>0.29999999999999982</v>
      </c>
      <c r="U467" s="10">
        <f t="shared" si="46"/>
        <v>0.20121543496055097</v>
      </c>
      <c r="V467" s="10">
        <f t="shared" si="47"/>
        <v>1.3280218707396363</v>
      </c>
      <c r="W467" s="10">
        <f t="shared" si="48"/>
        <v>0.98999999999999932</v>
      </c>
      <c r="X467">
        <f t="shared" si="49"/>
        <v>4.0600000000000005</v>
      </c>
      <c r="Y467" s="10">
        <f t="shared" si="50"/>
        <v>5.446231106265583</v>
      </c>
      <c r="Z467" s="13">
        <f t="shared" si="51"/>
        <v>0.38319577241926872</v>
      </c>
      <c r="AA467">
        <f t="shared" si="52"/>
        <v>1.9999999999999574E-2</v>
      </c>
    </row>
    <row r="468" spans="1:27">
      <c r="A468" s="1">
        <f t="shared" si="35"/>
        <v>20050</v>
      </c>
      <c r="B468" s="1">
        <v>-2</v>
      </c>
      <c r="C468" s="1">
        <v>4</v>
      </c>
      <c r="D468" s="2">
        <v>0</v>
      </c>
      <c r="E468" s="5">
        <v>4.2300000000000004</v>
      </c>
      <c r="F468" s="5">
        <v>5.99</v>
      </c>
      <c r="G468" s="5">
        <v>0.85</v>
      </c>
      <c r="H468" s="5">
        <v>4.24</v>
      </c>
      <c r="I468" s="5">
        <v>3.6</v>
      </c>
      <c r="J468" s="5">
        <v>0.85</v>
      </c>
      <c r="K468" s="6">
        <f t="shared" si="36"/>
        <v>4.2350000000000003</v>
      </c>
      <c r="L468" s="6">
        <f t="shared" si="37"/>
        <v>-9.9999999999997868E-3</v>
      </c>
      <c r="M468" s="6">
        <f t="shared" si="38"/>
        <v>4.7949999999999999</v>
      </c>
      <c r="N468" s="5">
        <f t="shared" si="39"/>
        <v>0.60104076400856532</v>
      </c>
      <c r="O468" s="6">
        <f t="shared" si="40"/>
        <v>2.39</v>
      </c>
      <c r="P468" s="6">
        <f t="shared" si="41"/>
        <v>1.2020815280171306</v>
      </c>
      <c r="Q468" s="6">
        <f t="shared" si="42"/>
        <v>0</v>
      </c>
      <c r="R468" s="10">
        <f t="shared" si="43"/>
        <v>1.9965367939384873</v>
      </c>
      <c r="S468" s="10">
        <f t="shared" si="44"/>
        <v>2.4</v>
      </c>
      <c r="T468">
        <f t="shared" si="45"/>
        <v>2.39</v>
      </c>
      <c r="U468" s="10">
        <f t="shared" si="46"/>
        <v>1.9882178906304104</v>
      </c>
      <c r="V468" s="10">
        <f t="shared" si="47"/>
        <v>0.93171717050462677</v>
      </c>
      <c r="W468" s="10">
        <f t="shared" si="48"/>
        <v>0.55999999999999961</v>
      </c>
      <c r="X468">
        <f t="shared" si="49"/>
        <v>4.7949999999999999</v>
      </c>
      <c r="Y468" s="10">
        <f t="shared" si="50"/>
        <v>7.9778282724458727</v>
      </c>
      <c r="Z468" s="13">
        <f t="shared" si="51"/>
        <v>0.383833297148645</v>
      </c>
      <c r="AA468">
        <f t="shared" si="52"/>
        <v>9.9999999999997868E-3</v>
      </c>
    </row>
    <row r="469" spans="1:27">
      <c r="A469" s="1">
        <f t="shared" si="35"/>
        <v>20002</v>
      </c>
      <c r="B469" s="1">
        <v>0</v>
      </c>
      <c r="C469" s="1">
        <v>4</v>
      </c>
      <c r="D469" s="2">
        <v>-2</v>
      </c>
      <c r="E469" s="5">
        <v>2.91</v>
      </c>
      <c r="F469" s="5">
        <v>3.22</v>
      </c>
      <c r="G469" s="5">
        <v>0.66</v>
      </c>
      <c r="H469" s="5">
        <v>2.96</v>
      </c>
      <c r="I469" s="5">
        <v>2.59</v>
      </c>
      <c r="J469" s="5">
        <v>0.68</v>
      </c>
      <c r="K469" s="6">
        <f t="shared" si="36"/>
        <v>2.9350000000000001</v>
      </c>
      <c r="L469" s="6">
        <f t="shared" si="37"/>
        <v>-4.9999999999999822E-2</v>
      </c>
      <c r="M469" s="6">
        <f t="shared" si="38"/>
        <v>2.9050000000000002</v>
      </c>
      <c r="N469" s="5">
        <f t="shared" si="39"/>
        <v>0.47381430961928539</v>
      </c>
      <c r="O469" s="6">
        <f t="shared" si="40"/>
        <v>0.63000000000000034</v>
      </c>
      <c r="P469" s="6">
        <f t="shared" si="41"/>
        <v>0.94762861923857078</v>
      </c>
      <c r="Q469" s="6">
        <f t="shared" si="42"/>
        <v>-2.9844097995545705E-2</v>
      </c>
      <c r="R469" s="10">
        <f t="shared" si="43"/>
        <v>0.71758069162831639</v>
      </c>
      <c r="S469" s="10">
        <f t="shared" si="44"/>
        <v>0.68000000000000016</v>
      </c>
      <c r="T469">
        <f t="shared" si="45"/>
        <v>0.63000000000000034</v>
      </c>
      <c r="U469" s="10">
        <f t="shared" si="46"/>
        <v>0.66481740547917578</v>
      </c>
      <c r="V469" s="10">
        <f t="shared" si="47"/>
        <v>6.3315943378968675E-2</v>
      </c>
      <c r="W469" s="10">
        <f t="shared" si="48"/>
        <v>2.9999999999999805E-2</v>
      </c>
      <c r="X469">
        <f t="shared" si="49"/>
        <v>2.9050000000000002</v>
      </c>
      <c r="Y469" s="10">
        <f t="shared" si="50"/>
        <v>6.1310938505301733</v>
      </c>
      <c r="Z469" s="13">
        <f t="shared" si="51"/>
        <v>0.38418745424597095</v>
      </c>
      <c r="AA469">
        <f t="shared" si="52"/>
        <v>4.9999999999999822E-2</v>
      </c>
    </row>
    <row r="470" spans="1:27">
      <c r="A470" s="1">
        <f t="shared" si="35"/>
        <v>5103</v>
      </c>
      <c r="B470" s="1">
        <v>-4</v>
      </c>
      <c r="C470" s="1">
        <v>1</v>
      </c>
      <c r="D470" s="2">
        <v>-3</v>
      </c>
      <c r="E470" s="5">
        <v>24.22</v>
      </c>
      <c r="F470" s="5">
        <v>24.72</v>
      </c>
      <c r="G470" s="5">
        <v>0.88</v>
      </c>
      <c r="H470" s="5">
        <v>23.64</v>
      </c>
      <c r="I470" s="5">
        <v>16.899999999999999</v>
      </c>
      <c r="J470" s="5">
        <v>1.44</v>
      </c>
      <c r="K470" s="6">
        <f t="shared" si="36"/>
        <v>23.93</v>
      </c>
      <c r="L470" s="6">
        <f t="shared" si="37"/>
        <v>0.57999999999999829</v>
      </c>
      <c r="M470" s="6">
        <f t="shared" si="38"/>
        <v>20.81</v>
      </c>
      <c r="N470" s="5">
        <f t="shared" si="39"/>
        <v>0.84380092438915943</v>
      </c>
      <c r="O470" s="6">
        <f t="shared" si="40"/>
        <v>7.82</v>
      </c>
      <c r="P470" s="6">
        <f t="shared" si="41"/>
        <v>1.6876018487783189</v>
      </c>
      <c r="Q470" s="6">
        <f t="shared" si="42"/>
        <v>-0.45617977528089887</v>
      </c>
      <c r="R470" s="10">
        <f t="shared" si="43"/>
        <v>4.2901114414167951</v>
      </c>
      <c r="S470" s="10">
        <f t="shared" si="44"/>
        <v>7.240000000000002</v>
      </c>
      <c r="T470">
        <f t="shared" si="45"/>
        <v>7.82</v>
      </c>
      <c r="U470" s="10">
        <f t="shared" si="46"/>
        <v>4.6337944021932778</v>
      </c>
      <c r="V470" s="10">
        <f t="shared" si="47"/>
        <v>3.6975546124918237</v>
      </c>
      <c r="W470" s="10">
        <f t="shared" si="48"/>
        <v>3.120000000000001</v>
      </c>
      <c r="X470">
        <f t="shared" si="49"/>
        <v>20.81</v>
      </c>
      <c r="Y470" s="10">
        <f t="shared" si="50"/>
        <v>24.662215219857313</v>
      </c>
      <c r="Z470" s="13">
        <f t="shared" si="51"/>
        <v>0.38744677053757975</v>
      </c>
      <c r="AA470">
        <f t="shared" si="52"/>
        <v>0.57999999999999829</v>
      </c>
    </row>
    <row r="471" spans="1:27">
      <c r="A471" s="1">
        <f t="shared" si="35"/>
        <v>5079</v>
      </c>
      <c r="B471" s="1">
        <v>-3</v>
      </c>
      <c r="C471" s="1">
        <v>1</v>
      </c>
      <c r="D471" s="2">
        <v>-4</v>
      </c>
      <c r="E471" s="5">
        <v>25.74</v>
      </c>
      <c r="F471" s="5">
        <v>30.13</v>
      </c>
      <c r="G471" s="5">
        <v>1.1100000000000001</v>
      </c>
      <c r="H471" s="5">
        <v>26.24</v>
      </c>
      <c r="I471" s="5">
        <v>31.25</v>
      </c>
      <c r="J471" s="5">
        <v>1.8</v>
      </c>
      <c r="K471" s="6">
        <f t="shared" si="36"/>
        <v>25.99</v>
      </c>
      <c r="L471" s="6">
        <f t="shared" si="37"/>
        <v>-0.5</v>
      </c>
      <c r="M471" s="6">
        <f t="shared" si="38"/>
        <v>30.689999999999998</v>
      </c>
      <c r="N471" s="5">
        <f t="shared" si="39"/>
        <v>1.0573670129146266</v>
      </c>
      <c r="O471" s="6">
        <f t="shared" si="40"/>
        <v>-1.120000000000001</v>
      </c>
      <c r="P471" s="6">
        <f t="shared" si="41"/>
        <v>2.1147340258292533</v>
      </c>
      <c r="Q471" s="6">
        <f t="shared" si="42"/>
        <v>-0.44898369893338702</v>
      </c>
      <c r="R471" s="10">
        <f t="shared" si="43"/>
        <v>0.29318107734937476</v>
      </c>
      <c r="S471" s="10">
        <f t="shared" si="44"/>
        <v>0.62000000000000099</v>
      </c>
      <c r="T471">
        <f t="shared" si="45"/>
        <v>1.120000000000001</v>
      </c>
      <c r="U471" s="10">
        <f t="shared" si="46"/>
        <v>0.52961743005048301</v>
      </c>
      <c r="V471" s="10">
        <f t="shared" si="47"/>
        <v>4.4450034307808357</v>
      </c>
      <c r="W471" s="10">
        <f t="shared" si="48"/>
        <v>4.6999999999999993</v>
      </c>
      <c r="X471">
        <f t="shared" si="49"/>
        <v>30.689999999999998</v>
      </c>
      <c r="Y471" s="10">
        <f t="shared" si="50"/>
        <v>29.024926657588054</v>
      </c>
      <c r="Z471" s="13">
        <f t="shared" si="51"/>
        <v>0.3880605622837755</v>
      </c>
      <c r="AA471">
        <f t="shared" si="52"/>
        <v>0.5</v>
      </c>
    </row>
    <row r="472" spans="1:27">
      <c r="A472" s="1">
        <f t="shared" si="35"/>
        <v>20048</v>
      </c>
      <c r="B472" s="1">
        <v>2</v>
      </c>
      <c r="C472" s="1">
        <v>4</v>
      </c>
      <c r="D472" s="2">
        <v>-2</v>
      </c>
      <c r="E472" s="5">
        <v>2.83</v>
      </c>
      <c r="F472" s="5">
        <v>1.87</v>
      </c>
      <c r="G472" s="5">
        <v>0.62</v>
      </c>
      <c r="H472" s="5">
        <v>2.85</v>
      </c>
      <c r="I472" s="5">
        <v>1.78</v>
      </c>
      <c r="J472" s="5">
        <v>0.51</v>
      </c>
      <c r="K472" s="6">
        <f t="shared" si="36"/>
        <v>2.84</v>
      </c>
      <c r="L472" s="6">
        <f t="shared" si="37"/>
        <v>-2.0000000000000018E-2</v>
      </c>
      <c r="M472" s="6">
        <f t="shared" si="38"/>
        <v>1.8250000000000002</v>
      </c>
      <c r="N472" s="5">
        <f t="shared" si="39"/>
        <v>0.40140378672852606</v>
      </c>
      <c r="O472" s="6">
        <f t="shared" si="40"/>
        <v>9.000000000000008E-2</v>
      </c>
      <c r="P472" s="6">
        <f t="shared" si="41"/>
        <v>0.80280757345705211</v>
      </c>
      <c r="Q472" s="6">
        <f t="shared" si="42"/>
        <v>0.19286268425135766</v>
      </c>
      <c r="R472" s="10">
        <f t="shared" si="43"/>
        <v>0.13701913588871342</v>
      </c>
      <c r="S472" s="10">
        <f t="shared" si="44"/>
        <v>0.1100000000000001</v>
      </c>
      <c r="T472">
        <f t="shared" si="45"/>
        <v>9.000000000000008E-2</v>
      </c>
      <c r="U472" s="10">
        <f t="shared" si="46"/>
        <v>0.11210656572712915</v>
      </c>
      <c r="V472" s="10">
        <f t="shared" si="47"/>
        <v>2.528625871400799</v>
      </c>
      <c r="W472" s="10">
        <f t="shared" si="48"/>
        <v>1.0149999999999997</v>
      </c>
      <c r="X472">
        <f t="shared" si="49"/>
        <v>1.8250000000000002</v>
      </c>
      <c r="Y472" s="10">
        <f t="shared" si="50"/>
        <v>4.5465440544891234</v>
      </c>
      <c r="Z472" s="13">
        <f t="shared" si="51"/>
        <v>0.38992306933547805</v>
      </c>
      <c r="AA472">
        <f t="shared" si="52"/>
        <v>2.0000000000000018E-2</v>
      </c>
    </row>
    <row r="473" spans="1:27">
      <c r="A473" s="1">
        <f t="shared" si="35"/>
        <v>5146</v>
      </c>
      <c r="B473" s="1">
        <v>6</v>
      </c>
      <c r="C473" s="1">
        <v>1</v>
      </c>
      <c r="D473" s="2">
        <v>-4</v>
      </c>
      <c r="E473" s="5">
        <v>22.77</v>
      </c>
      <c r="F473" s="5">
        <v>25.32</v>
      </c>
      <c r="G473" s="5">
        <v>0.99</v>
      </c>
      <c r="H473" s="5">
        <v>22.32</v>
      </c>
      <c r="I473" s="5">
        <v>28.5</v>
      </c>
      <c r="J473" s="5">
        <v>1.57</v>
      </c>
      <c r="K473" s="6">
        <f t="shared" si="36"/>
        <v>22.545000000000002</v>
      </c>
      <c r="L473" s="6">
        <f t="shared" si="37"/>
        <v>0.44999999999999929</v>
      </c>
      <c r="M473" s="6">
        <f t="shared" si="38"/>
        <v>26.91</v>
      </c>
      <c r="N473" s="5">
        <f t="shared" si="39"/>
        <v>0.92803555966352935</v>
      </c>
      <c r="O473" s="6">
        <f t="shared" si="40"/>
        <v>-3.1799999999999997</v>
      </c>
      <c r="P473" s="6">
        <f t="shared" si="41"/>
        <v>1.8560711193270587</v>
      </c>
      <c r="Q473" s="6">
        <f t="shared" si="42"/>
        <v>-0.43100145137880985</v>
      </c>
      <c r="R473" s="10">
        <f t="shared" si="43"/>
        <v>1.9557440241385253</v>
      </c>
      <c r="S473" s="10">
        <f t="shared" si="44"/>
        <v>3.629999999999999</v>
      </c>
      <c r="T473">
        <f t="shared" si="45"/>
        <v>3.1799999999999997</v>
      </c>
      <c r="U473" s="10">
        <f t="shared" si="46"/>
        <v>1.7132964178403614</v>
      </c>
      <c r="V473" s="10">
        <f t="shared" si="47"/>
        <v>4.7034835621843873</v>
      </c>
      <c r="W473" s="10">
        <f t="shared" si="48"/>
        <v>4.3649999999999984</v>
      </c>
      <c r="X473">
        <f t="shared" si="49"/>
        <v>26.91</v>
      </c>
      <c r="Y473" s="10">
        <f t="shared" si="50"/>
        <v>28.996733713260458</v>
      </c>
      <c r="Z473" s="13">
        <f t="shared" si="51"/>
        <v>0.3910639333919711</v>
      </c>
      <c r="AA473">
        <f t="shared" si="52"/>
        <v>0.44999999999999929</v>
      </c>
    </row>
    <row r="474" spans="1:27">
      <c r="A474" s="1">
        <f t="shared" si="35"/>
        <v>10126</v>
      </c>
      <c r="B474" s="1">
        <v>-5</v>
      </c>
      <c r="C474" s="1">
        <v>2</v>
      </c>
      <c r="D474" s="2">
        <v>-1</v>
      </c>
      <c r="E474" s="5">
        <v>21.1</v>
      </c>
      <c r="F474" s="5">
        <v>29.33</v>
      </c>
      <c r="G474" s="5">
        <v>2.0099999999999998</v>
      </c>
      <c r="H474" s="5">
        <v>20.76</v>
      </c>
      <c r="I474" s="5">
        <v>25.96</v>
      </c>
      <c r="J474" s="5">
        <v>1.87</v>
      </c>
      <c r="K474" s="6">
        <f t="shared" si="36"/>
        <v>20.93</v>
      </c>
      <c r="L474" s="6">
        <f t="shared" si="37"/>
        <v>0.33999999999999986</v>
      </c>
      <c r="M474" s="6">
        <f t="shared" si="38"/>
        <v>27.645</v>
      </c>
      <c r="N474" s="5">
        <f t="shared" si="39"/>
        <v>1.3726798607104278</v>
      </c>
      <c r="O474" s="6">
        <f t="shared" si="40"/>
        <v>3.3699999999999974</v>
      </c>
      <c r="P474" s="6">
        <f t="shared" si="41"/>
        <v>2.7453597214208556</v>
      </c>
      <c r="Q474" s="6">
        <f t="shared" si="42"/>
        <v>7.2071115828578794E-2</v>
      </c>
      <c r="R474" s="10">
        <f t="shared" si="43"/>
        <v>1.1036805036360871</v>
      </c>
      <c r="S474" s="10">
        <f t="shared" si="44"/>
        <v>3.0299999999999976</v>
      </c>
      <c r="T474">
        <f t="shared" si="45"/>
        <v>3.3699999999999974</v>
      </c>
      <c r="U474" s="10">
        <f t="shared" si="46"/>
        <v>1.2275258406777603</v>
      </c>
      <c r="V474" s="10">
        <f t="shared" si="47"/>
        <v>4.8918908131460928</v>
      </c>
      <c r="W474" s="10">
        <f t="shared" si="48"/>
        <v>6.7149999999999999</v>
      </c>
      <c r="X474">
        <f t="shared" si="49"/>
        <v>27.645</v>
      </c>
      <c r="Y474" s="10">
        <f t="shared" si="50"/>
        <v>20.139437308923863</v>
      </c>
      <c r="Z474" s="13">
        <f t="shared" si="51"/>
        <v>0.39591665789658309</v>
      </c>
      <c r="AA474">
        <f t="shared" si="52"/>
        <v>0.33999999999999986</v>
      </c>
    </row>
    <row r="475" spans="1:27">
      <c r="A475" s="1">
        <f t="shared" si="35"/>
        <v>15101</v>
      </c>
      <c r="B475" s="1">
        <v>-4</v>
      </c>
      <c r="C475" s="1">
        <v>3</v>
      </c>
      <c r="D475" s="2">
        <v>-1</v>
      </c>
      <c r="E475" s="5">
        <v>22.02</v>
      </c>
      <c r="F475" s="5">
        <v>24.8</v>
      </c>
      <c r="G475" s="5">
        <v>1.35</v>
      </c>
      <c r="H475" s="5">
        <v>22.22</v>
      </c>
      <c r="I475" s="5">
        <v>23.05</v>
      </c>
      <c r="J475" s="5">
        <v>1.61</v>
      </c>
      <c r="K475" s="6">
        <f t="shared" si="36"/>
        <v>22.119999999999997</v>
      </c>
      <c r="L475" s="6">
        <f t="shared" si="37"/>
        <v>-0.19999999999999929</v>
      </c>
      <c r="M475" s="6">
        <f t="shared" si="38"/>
        <v>23.925000000000001</v>
      </c>
      <c r="N475" s="5">
        <f t="shared" si="39"/>
        <v>1.0505474763188953</v>
      </c>
      <c r="O475" s="6">
        <f t="shared" si="40"/>
        <v>1.75</v>
      </c>
      <c r="P475" s="6">
        <f t="shared" si="41"/>
        <v>2.1010949526377907</v>
      </c>
      <c r="Q475" s="6">
        <f t="shared" si="42"/>
        <v>-0.17433063018166992</v>
      </c>
      <c r="R475" s="10">
        <f t="shared" si="43"/>
        <v>0.92808751815423607</v>
      </c>
      <c r="S475" s="10">
        <f t="shared" si="44"/>
        <v>1.9499999999999993</v>
      </c>
      <c r="T475">
        <f t="shared" si="45"/>
        <v>1.75</v>
      </c>
      <c r="U475" s="10">
        <f t="shared" si="46"/>
        <v>0.83289905475380188</v>
      </c>
      <c r="V475" s="10">
        <f t="shared" si="47"/>
        <v>1.7181517643778459</v>
      </c>
      <c r="W475" s="10">
        <f t="shared" si="48"/>
        <v>1.8050000000000033</v>
      </c>
      <c r="X475">
        <f t="shared" si="49"/>
        <v>23.925000000000001</v>
      </c>
      <c r="Y475" s="10">
        <f t="shared" si="50"/>
        <v>22.773839868553956</v>
      </c>
      <c r="Z475" s="13">
        <f t="shared" si="51"/>
        <v>0.39607448794387146</v>
      </c>
      <c r="AA475">
        <f t="shared" si="52"/>
        <v>0.19999999999999929</v>
      </c>
    </row>
    <row r="476" spans="1:27">
      <c r="A476" s="1">
        <f t="shared" si="35"/>
        <v>20051</v>
      </c>
      <c r="B476" s="1">
        <v>-2</v>
      </c>
      <c r="C476" s="1">
        <v>4</v>
      </c>
      <c r="D476" s="2">
        <v>-1</v>
      </c>
      <c r="E476" s="5">
        <v>12.53</v>
      </c>
      <c r="F476" s="5">
        <v>13.84</v>
      </c>
      <c r="G476" s="5">
        <v>1.1000000000000001</v>
      </c>
      <c r="H476" s="5">
        <v>12.57</v>
      </c>
      <c r="I476" s="5">
        <v>12.11</v>
      </c>
      <c r="J476" s="5">
        <v>1.57</v>
      </c>
      <c r="K476" s="6">
        <f t="shared" si="36"/>
        <v>12.55</v>
      </c>
      <c r="L476" s="6">
        <f t="shared" si="37"/>
        <v>-4.0000000000000924E-2</v>
      </c>
      <c r="M476" s="6">
        <f t="shared" si="38"/>
        <v>12.975</v>
      </c>
      <c r="N476" s="5">
        <f t="shared" si="39"/>
        <v>0.95850143453205117</v>
      </c>
      <c r="O476" s="6">
        <f t="shared" si="40"/>
        <v>1.7300000000000004</v>
      </c>
      <c r="P476" s="6">
        <f t="shared" si="41"/>
        <v>1.9170028690641023</v>
      </c>
      <c r="Q476" s="6">
        <f t="shared" si="42"/>
        <v>-0.34147867969196438</v>
      </c>
      <c r="R476" s="10">
        <f t="shared" si="43"/>
        <v>0.92331630200643933</v>
      </c>
      <c r="S476" s="10">
        <f t="shared" si="44"/>
        <v>1.7700000000000014</v>
      </c>
      <c r="T476">
        <f t="shared" si="45"/>
        <v>1.7300000000000004</v>
      </c>
      <c r="U476" s="10">
        <f t="shared" si="46"/>
        <v>0.90245039687634987</v>
      </c>
      <c r="V476" s="10">
        <f t="shared" si="47"/>
        <v>0.44340048401439031</v>
      </c>
      <c r="W476" s="10">
        <f t="shared" si="48"/>
        <v>0.42499999999999893</v>
      </c>
      <c r="X476">
        <f t="shared" si="49"/>
        <v>12.975</v>
      </c>
      <c r="Y476" s="10">
        <f t="shared" si="50"/>
        <v>13.536755953145244</v>
      </c>
      <c r="Z476" s="13">
        <f t="shared" si="51"/>
        <v>0.39713473784094994</v>
      </c>
      <c r="AA476">
        <f t="shared" si="52"/>
        <v>4.0000000000000924E-2</v>
      </c>
    </row>
    <row r="477" spans="1:27">
      <c r="A477" s="1">
        <f t="shared" si="35"/>
        <v>15029</v>
      </c>
      <c r="B477" s="1">
        <v>-1</v>
      </c>
      <c r="C477" s="1">
        <v>3</v>
      </c>
      <c r="D477" s="2">
        <v>-4</v>
      </c>
      <c r="E477" s="5">
        <v>29.39</v>
      </c>
      <c r="F477" s="5">
        <v>38.479999999999997</v>
      </c>
      <c r="G477" s="5">
        <v>1.37</v>
      </c>
      <c r="H477" s="5">
        <v>29.61</v>
      </c>
      <c r="I477" s="5">
        <v>40.67</v>
      </c>
      <c r="J477" s="5">
        <v>2.0699999999999998</v>
      </c>
      <c r="K477" s="6">
        <f t="shared" si="36"/>
        <v>29.5</v>
      </c>
      <c r="L477" s="6">
        <f t="shared" si="37"/>
        <v>-0.21999999999999886</v>
      </c>
      <c r="M477" s="6">
        <f t="shared" si="38"/>
        <v>39.575000000000003</v>
      </c>
      <c r="N477" s="5">
        <f t="shared" si="39"/>
        <v>1.2411486615228653</v>
      </c>
      <c r="O477" s="6">
        <f t="shared" si="40"/>
        <v>-2.1900000000000048</v>
      </c>
      <c r="P477" s="6">
        <f t="shared" si="41"/>
        <v>2.4822973230457306</v>
      </c>
      <c r="Q477" s="6">
        <f t="shared" si="42"/>
        <v>-0.39079489759485858</v>
      </c>
      <c r="R477" s="10">
        <f t="shared" si="43"/>
        <v>0.79361967710735559</v>
      </c>
      <c r="S477" s="10">
        <f t="shared" si="44"/>
        <v>1.970000000000006</v>
      </c>
      <c r="T477">
        <f t="shared" si="45"/>
        <v>2.1900000000000048</v>
      </c>
      <c r="U477" s="10">
        <f t="shared" si="46"/>
        <v>0.88224725526147585</v>
      </c>
      <c r="V477" s="10">
        <f t="shared" si="47"/>
        <v>8.1174804536615088</v>
      </c>
      <c r="W477" s="10">
        <f t="shared" si="48"/>
        <v>10.075000000000003</v>
      </c>
      <c r="X477">
        <f t="shared" si="49"/>
        <v>39.575000000000003</v>
      </c>
      <c r="Y477" s="10">
        <f t="shared" si="50"/>
        <v>31.88578550408478</v>
      </c>
      <c r="Z477" s="13">
        <f t="shared" si="51"/>
        <v>0.39736003825246446</v>
      </c>
      <c r="AA477">
        <f t="shared" si="52"/>
        <v>0.21999999999999886</v>
      </c>
    </row>
    <row r="478" spans="1:27">
      <c r="A478" s="1">
        <f t="shared" si="35"/>
        <v>20027</v>
      </c>
      <c r="B478" s="1">
        <v>-1</v>
      </c>
      <c r="C478" s="1">
        <v>4</v>
      </c>
      <c r="D478" s="2">
        <v>-2</v>
      </c>
      <c r="E478" s="5">
        <v>0.81</v>
      </c>
      <c r="F478" s="5">
        <v>1.06</v>
      </c>
      <c r="G478" s="5">
        <v>0.45</v>
      </c>
      <c r="H478" s="5">
        <v>0.82</v>
      </c>
      <c r="I478" s="5">
        <v>1.32</v>
      </c>
      <c r="J478" s="5">
        <v>0.96</v>
      </c>
      <c r="K478" s="6">
        <f t="shared" si="36"/>
        <v>0.81499999999999995</v>
      </c>
      <c r="L478" s="6">
        <f t="shared" si="37"/>
        <v>-9.9999999999998979E-3</v>
      </c>
      <c r="M478" s="6">
        <f t="shared" si="38"/>
        <v>1.19</v>
      </c>
      <c r="N478" s="5">
        <f t="shared" si="39"/>
        <v>0.53011791141216869</v>
      </c>
      <c r="O478" s="6">
        <f t="shared" si="40"/>
        <v>-0.26</v>
      </c>
      <c r="P478" s="6">
        <f t="shared" si="41"/>
        <v>1.0602358228243374</v>
      </c>
      <c r="Q478" s="6">
        <f t="shared" si="42"/>
        <v>-0.63971176941553243</v>
      </c>
      <c r="R478" s="10">
        <f t="shared" si="43"/>
        <v>0.23579659790595545</v>
      </c>
      <c r="S478" s="10">
        <f t="shared" si="44"/>
        <v>0.25000000000000011</v>
      </c>
      <c r="T478">
        <f t="shared" si="45"/>
        <v>0.26</v>
      </c>
      <c r="U478" s="10">
        <f t="shared" si="46"/>
        <v>0.24522846182219357</v>
      </c>
      <c r="V478" s="10">
        <f t="shared" si="47"/>
        <v>0.70738979371786603</v>
      </c>
      <c r="W478" s="10">
        <f t="shared" si="48"/>
        <v>0.375</v>
      </c>
      <c r="X478">
        <f t="shared" si="49"/>
        <v>1.19</v>
      </c>
      <c r="Y478" s="10">
        <f t="shared" si="50"/>
        <v>2.2447836120646949</v>
      </c>
      <c r="Z478" s="13">
        <f t="shared" si="51"/>
        <v>0.39739149462463336</v>
      </c>
      <c r="AA478">
        <f t="shared" si="52"/>
        <v>9.9999999999998979E-3</v>
      </c>
    </row>
    <row r="479" spans="1:27">
      <c r="A479" s="1">
        <f t="shared" si="35"/>
        <v>10030</v>
      </c>
      <c r="B479" s="1">
        <v>-1</v>
      </c>
      <c r="C479" s="1">
        <v>2</v>
      </c>
      <c r="D479" s="2">
        <v>-5</v>
      </c>
      <c r="E479" s="5">
        <v>6.34</v>
      </c>
      <c r="F479" s="5">
        <v>5.91</v>
      </c>
      <c r="G479" s="5">
        <v>0.8</v>
      </c>
      <c r="H479" s="5">
        <v>6.32</v>
      </c>
      <c r="I479" s="5">
        <v>6.43</v>
      </c>
      <c r="J479" s="5">
        <v>1.18</v>
      </c>
      <c r="K479" s="6">
        <f t="shared" si="36"/>
        <v>6.33</v>
      </c>
      <c r="L479" s="6">
        <f t="shared" si="37"/>
        <v>1.9999999999999574E-2</v>
      </c>
      <c r="M479" s="6">
        <f t="shared" si="38"/>
        <v>6.17</v>
      </c>
      <c r="N479" s="5">
        <f t="shared" si="39"/>
        <v>0.71281133548786946</v>
      </c>
      <c r="O479" s="6">
        <f t="shared" si="40"/>
        <v>-0.51999999999999957</v>
      </c>
      <c r="P479" s="6">
        <f t="shared" si="41"/>
        <v>1.4256226709757389</v>
      </c>
      <c r="Q479" s="6">
        <f t="shared" si="42"/>
        <v>-0.37020271600078714</v>
      </c>
      <c r="R479" s="10">
        <f t="shared" si="43"/>
        <v>0.37878185511065626</v>
      </c>
      <c r="S479" s="10">
        <f t="shared" si="44"/>
        <v>0.53999999999999915</v>
      </c>
      <c r="T479">
        <f t="shared" si="45"/>
        <v>0.51999999999999957</v>
      </c>
      <c r="U479" s="10">
        <f t="shared" si="46"/>
        <v>0.36475289751396556</v>
      </c>
      <c r="V479" s="10">
        <f t="shared" si="47"/>
        <v>0.22446332154705612</v>
      </c>
      <c r="W479" s="10">
        <f t="shared" si="48"/>
        <v>0.16000000000000014</v>
      </c>
      <c r="X479">
        <f t="shared" si="49"/>
        <v>6.17</v>
      </c>
      <c r="Y479" s="10">
        <f t="shared" si="50"/>
        <v>8.655866837158344</v>
      </c>
      <c r="Z479" s="13">
        <f t="shared" si="51"/>
        <v>0.39797236084934345</v>
      </c>
      <c r="AA479">
        <f t="shared" si="52"/>
        <v>1.9999999999999574E-2</v>
      </c>
    </row>
    <row r="480" spans="1:27">
      <c r="A480" s="1">
        <f t="shared" si="35"/>
        <v>5150</v>
      </c>
      <c r="B480" s="1">
        <v>-6</v>
      </c>
      <c r="C480" s="1">
        <v>1</v>
      </c>
      <c r="D480" s="2">
        <v>0</v>
      </c>
      <c r="E480" s="5">
        <v>13.87</v>
      </c>
      <c r="F480" s="5">
        <v>13.8</v>
      </c>
      <c r="G480" s="5">
        <v>1.65</v>
      </c>
      <c r="H480" s="5">
        <v>14.01</v>
      </c>
      <c r="I480" s="5">
        <v>10.89</v>
      </c>
      <c r="J480" s="5">
        <v>0.84</v>
      </c>
      <c r="K480" s="6">
        <f t="shared" si="36"/>
        <v>13.94</v>
      </c>
      <c r="L480" s="6">
        <f t="shared" si="37"/>
        <v>-0.14000000000000057</v>
      </c>
      <c r="M480" s="6">
        <f t="shared" si="38"/>
        <v>12.345000000000001</v>
      </c>
      <c r="N480" s="5">
        <f t="shared" si="39"/>
        <v>0.92575644745256835</v>
      </c>
      <c r="O480" s="6">
        <f t="shared" si="40"/>
        <v>2.91</v>
      </c>
      <c r="P480" s="6">
        <f t="shared" si="41"/>
        <v>1.8515128949051367</v>
      </c>
      <c r="Q480" s="6">
        <f t="shared" si="42"/>
        <v>0.58834339721711737</v>
      </c>
      <c r="R480" s="10">
        <f t="shared" si="43"/>
        <v>1.6473015167179104</v>
      </c>
      <c r="S480" s="10">
        <f t="shared" si="44"/>
        <v>3.0500000000000007</v>
      </c>
      <c r="T480">
        <f t="shared" si="45"/>
        <v>2.91</v>
      </c>
      <c r="U480" s="10">
        <f t="shared" si="46"/>
        <v>1.5716876766062684</v>
      </c>
      <c r="V480" s="10">
        <f t="shared" si="47"/>
        <v>1.7229153568295505</v>
      </c>
      <c r="W480" s="10">
        <f t="shared" si="48"/>
        <v>1.5949999999999989</v>
      </c>
      <c r="X480">
        <f t="shared" si="49"/>
        <v>12.345000000000001</v>
      </c>
      <c r="Y480" s="10">
        <f t="shared" si="50"/>
        <v>13.335040802545967</v>
      </c>
      <c r="Z480" s="13">
        <f t="shared" si="51"/>
        <v>0.39830013808684528</v>
      </c>
      <c r="AA480">
        <f t="shared" si="52"/>
        <v>0.14000000000000057</v>
      </c>
    </row>
    <row r="481" spans="1:27">
      <c r="A481" s="1">
        <f t="shared" si="35"/>
        <v>5127</v>
      </c>
      <c r="B481" s="1">
        <v>-5</v>
      </c>
      <c r="C481" s="1">
        <v>1</v>
      </c>
      <c r="D481" s="2">
        <v>-2</v>
      </c>
      <c r="E481" s="5">
        <v>21.6</v>
      </c>
      <c r="F481" s="5">
        <v>19.8</v>
      </c>
      <c r="G481" s="5">
        <v>0.9</v>
      </c>
      <c r="H481" s="5">
        <v>21.5</v>
      </c>
      <c r="I481" s="5">
        <v>16.52</v>
      </c>
      <c r="J481" s="5">
        <v>1.5</v>
      </c>
      <c r="K481" s="6">
        <f t="shared" si="36"/>
        <v>21.55</v>
      </c>
      <c r="L481" s="6">
        <f t="shared" si="37"/>
        <v>0.10000000000000142</v>
      </c>
      <c r="M481" s="6">
        <f t="shared" si="38"/>
        <v>18.16</v>
      </c>
      <c r="N481" s="5">
        <f t="shared" si="39"/>
        <v>0.87464278422679509</v>
      </c>
      <c r="O481" s="6">
        <f t="shared" si="40"/>
        <v>3.2800000000000011</v>
      </c>
      <c r="P481" s="6">
        <f t="shared" si="41"/>
        <v>1.7492855684535902</v>
      </c>
      <c r="Q481" s="6">
        <f t="shared" si="42"/>
        <v>-0.47058823529411764</v>
      </c>
      <c r="R481" s="10">
        <f t="shared" si="43"/>
        <v>1.8178850025105935</v>
      </c>
      <c r="S481" s="10">
        <f t="shared" si="44"/>
        <v>3.1799999999999997</v>
      </c>
      <c r="T481">
        <f t="shared" si="45"/>
        <v>3.2800000000000011</v>
      </c>
      <c r="U481" s="10">
        <f t="shared" si="46"/>
        <v>1.8750511975580972</v>
      </c>
      <c r="V481" s="10">
        <f t="shared" si="47"/>
        <v>3.8758680242207002</v>
      </c>
      <c r="W481" s="10">
        <f t="shared" si="48"/>
        <v>3.3900000000000006</v>
      </c>
      <c r="X481">
        <f t="shared" si="49"/>
        <v>18.16</v>
      </c>
      <c r="Y481" s="10">
        <f t="shared" si="50"/>
        <v>20.762762041253069</v>
      </c>
      <c r="Z481" s="13">
        <f t="shared" si="51"/>
        <v>0.40044350413010821</v>
      </c>
      <c r="AA481">
        <f t="shared" si="52"/>
        <v>0.10000000000000142</v>
      </c>
    </row>
    <row r="482" spans="1:27">
      <c r="A482" s="1">
        <f t="shared" si="35"/>
        <v>20074</v>
      </c>
      <c r="B482" s="1">
        <v>3</v>
      </c>
      <c r="C482" s="1">
        <v>4</v>
      </c>
      <c r="D482" s="2">
        <v>-1</v>
      </c>
      <c r="E482" s="5">
        <v>7.97</v>
      </c>
      <c r="F482" s="5">
        <v>7.13</v>
      </c>
      <c r="G482" s="5">
        <v>1.31</v>
      </c>
      <c r="H482" s="5">
        <v>7.99</v>
      </c>
      <c r="I482" s="5">
        <v>7.52</v>
      </c>
      <c r="J482" s="5">
        <v>0.92</v>
      </c>
      <c r="K482" s="6">
        <f t="shared" si="36"/>
        <v>7.98</v>
      </c>
      <c r="L482" s="6">
        <f t="shared" si="37"/>
        <v>-2.0000000000000462E-2</v>
      </c>
      <c r="M482" s="6">
        <f t="shared" si="38"/>
        <v>7.3249999999999993</v>
      </c>
      <c r="N482" s="5">
        <f t="shared" si="39"/>
        <v>0.80039052967910607</v>
      </c>
      <c r="O482" s="6">
        <f t="shared" si="40"/>
        <v>-0.38999999999999968</v>
      </c>
      <c r="P482" s="6">
        <f t="shared" si="41"/>
        <v>1.6007810593582121</v>
      </c>
      <c r="Q482" s="6">
        <f t="shared" si="42"/>
        <v>0.33939512195121957</v>
      </c>
      <c r="R482" s="10">
        <f t="shared" si="43"/>
        <v>0.2311371675951365</v>
      </c>
      <c r="S482" s="10">
        <f t="shared" si="44"/>
        <v>0.36999999999999922</v>
      </c>
      <c r="T482">
        <f t="shared" si="45"/>
        <v>0.38999999999999968</v>
      </c>
      <c r="U482" s="10">
        <f t="shared" si="46"/>
        <v>0.24363106854622527</v>
      </c>
      <c r="V482" s="10">
        <f t="shared" si="47"/>
        <v>0.81835051229629718</v>
      </c>
      <c r="W482" s="10">
        <f t="shared" si="48"/>
        <v>0.65500000000000114</v>
      </c>
      <c r="X482">
        <f t="shared" si="49"/>
        <v>7.3249999999999993</v>
      </c>
      <c r="Y482" s="10">
        <f t="shared" si="50"/>
        <v>9.1517824466723141</v>
      </c>
      <c r="Z482" s="13">
        <f t="shared" si="51"/>
        <v>0.40406187644963487</v>
      </c>
      <c r="AA482">
        <f t="shared" si="52"/>
        <v>2.0000000000000462E-2</v>
      </c>
    </row>
    <row r="483" spans="1:27">
      <c r="A483" s="1">
        <f t="shared" si="35"/>
        <v>10148</v>
      </c>
      <c r="B483" s="1">
        <v>6</v>
      </c>
      <c r="C483" s="1">
        <v>2</v>
      </c>
      <c r="D483" s="2">
        <v>-2</v>
      </c>
      <c r="E483" s="5">
        <v>33.96</v>
      </c>
      <c r="F483" s="5">
        <v>31.38</v>
      </c>
      <c r="G483" s="5">
        <v>1.1299999999999999</v>
      </c>
      <c r="H483" s="5">
        <v>33.78</v>
      </c>
      <c r="I483" s="5">
        <v>32.99</v>
      </c>
      <c r="J483" s="5">
        <v>1.76</v>
      </c>
      <c r="K483" s="6">
        <f t="shared" si="36"/>
        <v>33.870000000000005</v>
      </c>
      <c r="L483" s="6">
        <f t="shared" si="37"/>
        <v>0.17999999999999972</v>
      </c>
      <c r="M483" s="6">
        <f t="shared" si="38"/>
        <v>32.185000000000002</v>
      </c>
      <c r="N483" s="5">
        <f t="shared" si="39"/>
        <v>1.0457652700295605</v>
      </c>
      <c r="O483" s="6">
        <f t="shared" si="40"/>
        <v>-1.610000000000003</v>
      </c>
      <c r="P483" s="6">
        <f t="shared" si="41"/>
        <v>2.0915305400591211</v>
      </c>
      <c r="Q483" s="6">
        <f t="shared" si="42"/>
        <v>-0.41620756657903774</v>
      </c>
      <c r="R483" s="10">
        <f t="shared" si="43"/>
        <v>0.85583259040023629</v>
      </c>
      <c r="S483" s="10">
        <f t="shared" si="44"/>
        <v>1.7900000000000027</v>
      </c>
      <c r="T483">
        <f t="shared" si="45"/>
        <v>1.610000000000003</v>
      </c>
      <c r="U483" s="10">
        <f t="shared" si="46"/>
        <v>0.76977121259462622</v>
      </c>
      <c r="V483" s="10">
        <f t="shared" si="47"/>
        <v>1.6112602400272602</v>
      </c>
      <c r="W483" s="10">
        <f t="shared" si="48"/>
        <v>1.6850000000000023</v>
      </c>
      <c r="X483">
        <f t="shared" si="49"/>
        <v>32.185000000000002</v>
      </c>
      <c r="Y483" s="10">
        <f t="shared" si="50"/>
        <v>30.776504940817389</v>
      </c>
      <c r="Z483" s="13">
        <f t="shared" si="51"/>
        <v>0.40408414965202488</v>
      </c>
      <c r="AA483">
        <f t="shared" si="52"/>
        <v>0.17999999999999972</v>
      </c>
    </row>
    <row r="484" spans="1:27">
      <c r="A484" s="1">
        <f t="shared" si="35"/>
        <v>20022</v>
      </c>
      <c r="B484" s="1">
        <v>1</v>
      </c>
      <c r="C484" s="1">
        <v>4</v>
      </c>
      <c r="D484" s="2">
        <v>-3</v>
      </c>
      <c r="E484" s="5">
        <v>85.05</v>
      </c>
      <c r="F484" s="5">
        <v>113.78</v>
      </c>
      <c r="G484" s="5">
        <v>1.62</v>
      </c>
      <c r="H484" s="5">
        <v>84.87</v>
      </c>
      <c r="I484" s="5">
        <v>116.47</v>
      </c>
      <c r="J484" s="5">
        <v>1.63</v>
      </c>
      <c r="K484" s="6">
        <f t="shared" si="36"/>
        <v>84.960000000000008</v>
      </c>
      <c r="L484" s="6">
        <f t="shared" si="37"/>
        <v>0.17999999999999261</v>
      </c>
      <c r="M484" s="6">
        <f t="shared" si="38"/>
        <v>115.125</v>
      </c>
      <c r="N484" s="5">
        <f t="shared" si="39"/>
        <v>1.149053958698198</v>
      </c>
      <c r="O484" s="6">
        <f t="shared" si="40"/>
        <v>-2.6899999999999977</v>
      </c>
      <c r="P484" s="6">
        <f t="shared" si="41"/>
        <v>2.2981079173963961</v>
      </c>
      <c r="Q484" s="6">
        <f t="shared" si="42"/>
        <v>-6.1537878931322417E-3</v>
      </c>
      <c r="R484" s="10">
        <f t="shared" si="43"/>
        <v>1.2488534495157695</v>
      </c>
      <c r="S484" s="10">
        <f t="shared" si="44"/>
        <v>2.8699999999999903</v>
      </c>
      <c r="T484">
        <f t="shared" si="45"/>
        <v>2.6899999999999977</v>
      </c>
      <c r="U484" s="10">
        <f t="shared" si="46"/>
        <v>1.1705281460618218</v>
      </c>
      <c r="V484" s="10">
        <f t="shared" si="47"/>
        <v>26.252030874315892</v>
      </c>
      <c r="W484" s="10">
        <f t="shared" si="48"/>
        <v>30.164999999999992</v>
      </c>
      <c r="X484">
        <f t="shared" si="49"/>
        <v>115.125</v>
      </c>
      <c r="Y484" s="10">
        <f t="shared" si="50"/>
        <v>100.19111733484561</v>
      </c>
      <c r="Z484" s="13">
        <f t="shared" si="51"/>
        <v>0.40473448086368924</v>
      </c>
      <c r="AA484">
        <f t="shared" si="52"/>
        <v>0.17999999999999261</v>
      </c>
    </row>
    <row r="485" spans="1:27">
      <c r="A485" s="1">
        <f t="shared" si="35"/>
        <v>15123</v>
      </c>
      <c r="B485" s="1">
        <v>5</v>
      </c>
      <c r="C485" s="1">
        <v>3</v>
      </c>
      <c r="D485" s="2">
        <v>-2</v>
      </c>
      <c r="E485" s="5">
        <v>17.18</v>
      </c>
      <c r="F485" s="5">
        <v>13.89</v>
      </c>
      <c r="G485" s="5">
        <v>1.03</v>
      </c>
      <c r="H485" s="5">
        <v>16.75</v>
      </c>
      <c r="I485" s="5">
        <v>14.12</v>
      </c>
      <c r="J485" s="5">
        <v>1.45</v>
      </c>
      <c r="K485" s="6">
        <f t="shared" si="36"/>
        <v>16.965</v>
      </c>
      <c r="L485" s="6">
        <f t="shared" si="37"/>
        <v>0.42999999999999972</v>
      </c>
      <c r="M485" s="6">
        <f t="shared" si="38"/>
        <v>14.004999999999999</v>
      </c>
      <c r="N485" s="5">
        <f t="shared" si="39"/>
        <v>0.88929747553897853</v>
      </c>
      <c r="O485" s="6">
        <f t="shared" si="40"/>
        <v>-0.22999999999999865</v>
      </c>
      <c r="P485" s="6">
        <f t="shared" si="41"/>
        <v>1.7785949510779571</v>
      </c>
      <c r="Q485" s="6">
        <f t="shared" si="42"/>
        <v>-0.3292659796421572</v>
      </c>
      <c r="R485" s="10">
        <f t="shared" si="43"/>
        <v>0.37107942963629276</v>
      </c>
      <c r="S485" s="10">
        <f t="shared" si="44"/>
        <v>0.65999999999999837</v>
      </c>
      <c r="T485">
        <f t="shared" si="45"/>
        <v>0.22999999999999865</v>
      </c>
      <c r="U485" s="10">
        <f t="shared" si="46"/>
        <v>0.12931555881264706</v>
      </c>
      <c r="V485" s="10">
        <f t="shared" si="47"/>
        <v>3.3284700355255445</v>
      </c>
      <c r="W485" s="10">
        <f t="shared" si="48"/>
        <v>2.9600000000000009</v>
      </c>
      <c r="X485">
        <f t="shared" si="49"/>
        <v>14.004999999999999</v>
      </c>
      <c r="Y485" s="10">
        <f t="shared" si="50"/>
        <v>15.748386097140282</v>
      </c>
      <c r="Z485" s="13">
        <f t="shared" si="51"/>
        <v>0.40528878592924328</v>
      </c>
      <c r="AA485">
        <f t="shared" si="52"/>
        <v>0.42999999999999972</v>
      </c>
    </row>
    <row r="486" spans="1:27">
      <c r="A486" s="1">
        <f t="shared" ref="A486:A549" si="53">5000*C486+ABS(25*B486+D486)</f>
        <v>20073</v>
      </c>
      <c r="B486" s="1">
        <v>3</v>
      </c>
      <c r="C486" s="1">
        <v>4</v>
      </c>
      <c r="D486" s="2">
        <v>-2</v>
      </c>
      <c r="E486" s="5">
        <v>3.71</v>
      </c>
      <c r="F486" s="5">
        <v>2.2999999999999998</v>
      </c>
      <c r="G486" s="5">
        <v>0.75</v>
      </c>
      <c r="H486" s="5">
        <v>3.69</v>
      </c>
      <c r="I486" s="5">
        <v>2.75</v>
      </c>
      <c r="J486" s="5">
        <v>1.08</v>
      </c>
      <c r="K486" s="6">
        <f t="shared" ref="K486:K549" si="54" xml:space="preserve"> 0.5*(E486+H486)</f>
        <v>3.7</v>
      </c>
      <c r="L486" s="6">
        <f t="shared" ref="L486:L549" si="55">E486-H486</f>
        <v>2.0000000000000018E-2</v>
      </c>
      <c r="M486" s="6">
        <f t="shared" ref="M486:M549" si="56">0.5*(F486+I486)</f>
        <v>2.5249999999999999</v>
      </c>
      <c r="N486" s="5">
        <f t="shared" ref="N486:N549" si="57">0.5*P486</f>
        <v>0.65743821002433378</v>
      </c>
      <c r="O486" s="6">
        <f t="shared" ref="O486:O549" si="58">F486-I486</f>
        <v>-0.45000000000000018</v>
      </c>
      <c r="P486" s="6">
        <f t="shared" ref="P486:P549" si="59">SQRT(G486*G486+J486*J486)</f>
        <v>1.3148764200486676</v>
      </c>
      <c r="Q486" s="6">
        <f t="shared" ref="Q486:Q549" si="60">(G486*G486-J486*J486)/(G486*G486+J486*J486)</f>
        <v>-0.34929724102030196</v>
      </c>
      <c r="R486" s="10">
        <f t="shared" ref="R486:R549" si="61">ABS(O486-L486)/P486</f>
        <v>0.35744804061708252</v>
      </c>
      <c r="S486" s="10">
        <f t="shared" ref="S486:S549" si="62">ABS(O486-L486)</f>
        <v>0.4700000000000002</v>
      </c>
      <c r="T486">
        <f t="shared" ref="T486:T549" si="63">ABS(O486)</f>
        <v>0.45000000000000018</v>
      </c>
      <c r="U486" s="10">
        <f t="shared" ref="U486:U549" si="64">ABS(O486)/P486</f>
        <v>0.34223748569720669</v>
      </c>
      <c r="V486" s="10">
        <f t="shared" ref="V486:V549" si="65">ABS(M486-K486)/N486</f>
        <v>1.7872402030854124</v>
      </c>
      <c r="W486" s="10">
        <f t="shared" ref="W486:W549" si="66">ABS(M486-K486)</f>
        <v>1.1750000000000003</v>
      </c>
      <c r="X486">
        <f t="shared" ref="X486:X549" si="67">ABS(M486)</f>
        <v>2.5249999999999999</v>
      </c>
      <c r="Y486" s="10">
        <f t="shared" ref="Y486:Y549" si="68">ABS(M486)/N486</f>
        <v>3.8406651172686512</v>
      </c>
      <c r="Z486" s="13">
        <f t="shared" ref="Z486:Z549" si="69">SQRT(0.00418*B486*B486+0.008163*C486*C486+0.004248*D486*D486+0.00307*D486*B486)</f>
        <v>0.40841155713324273</v>
      </c>
      <c r="AA486">
        <f t="shared" si="52"/>
        <v>2.0000000000000018E-2</v>
      </c>
    </row>
    <row r="487" spans="1:27">
      <c r="A487" s="1">
        <f t="shared" si="53"/>
        <v>15124</v>
      </c>
      <c r="B487" s="1">
        <v>5</v>
      </c>
      <c r="C487" s="1">
        <v>3</v>
      </c>
      <c r="D487" s="2">
        <v>-1</v>
      </c>
      <c r="E487" s="5">
        <v>5.48</v>
      </c>
      <c r="F487" s="5">
        <v>3.62</v>
      </c>
      <c r="G487" s="5">
        <v>0.6</v>
      </c>
      <c r="H487" s="5">
        <v>5.34</v>
      </c>
      <c r="I487" s="5">
        <v>4.03</v>
      </c>
      <c r="J487" s="5">
        <v>1.01</v>
      </c>
      <c r="K487" s="6">
        <f t="shared" si="54"/>
        <v>5.41</v>
      </c>
      <c r="L487" s="6">
        <f t="shared" si="55"/>
        <v>0.14000000000000057</v>
      </c>
      <c r="M487" s="6">
        <f t="shared" si="56"/>
        <v>3.8250000000000002</v>
      </c>
      <c r="N487" s="5">
        <f t="shared" si="57"/>
        <v>0.58738828725128667</v>
      </c>
      <c r="O487" s="6">
        <f t="shared" si="58"/>
        <v>-0.41000000000000014</v>
      </c>
      <c r="P487" s="6">
        <f t="shared" si="59"/>
        <v>1.1747765745025733</v>
      </c>
      <c r="Q487" s="6">
        <f t="shared" si="60"/>
        <v>-0.47829867400912973</v>
      </c>
      <c r="R487" s="10">
        <f t="shared" si="61"/>
        <v>0.46817412939382369</v>
      </c>
      <c r="S487" s="10">
        <f t="shared" si="62"/>
        <v>0.55000000000000071</v>
      </c>
      <c r="T487">
        <f t="shared" si="63"/>
        <v>0.41000000000000014</v>
      </c>
      <c r="U487" s="10">
        <f t="shared" si="64"/>
        <v>0.34900253282085003</v>
      </c>
      <c r="V487" s="10">
        <f t="shared" si="65"/>
        <v>2.6983854366880347</v>
      </c>
      <c r="W487" s="10">
        <f t="shared" si="66"/>
        <v>1.585</v>
      </c>
      <c r="X487">
        <f t="shared" si="67"/>
        <v>3.8250000000000002</v>
      </c>
      <c r="Y487" s="10">
        <f t="shared" si="68"/>
        <v>6.5118765270231762</v>
      </c>
      <c r="Z487" s="13">
        <f t="shared" si="69"/>
        <v>0.40849112597460424</v>
      </c>
      <c r="AA487">
        <f t="shared" ref="AA487:AA550" si="70">ABS(L487)</f>
        <v>0.14000000000000057</v>
      </c>
    </row>
    <row r="488" spans="1:27">
      <c r="A488" s="1">
        <f t="shared" si="53"/>
        <v>20047</v>
      </c>
      <c r="B488" s="1">
        <v>2</v>
      </c>
      <c r="C488" s="1">
        <v>4</v>
      </c>
      <c r="D488" s="2">
        <v>-3</v>
      </c>
      <c r="E488" s="5">
        <v>11.08</v>
      </c>
      <c r="F488" s="5">
        <v>10.53</v>
      </c>
      <c r="G488" s="5">
        <v>0.98</v>
      </c>
      <c r="H488" s="5">
        <v>11.43</v>
      </c>
      <c r="I488" s="5">
        <v>7.36</v>
      </c>
      <c r="J488" s="5">
        <v>0.83</v>
      </c>
      <c r="K488" s="6">
        <f t="shared" si="54"/>
        <v>11.254999999999999</v>
      </c>
      <c r="L488" s="6">
        <f t="shared" si="55"/>
        <v>-0.34999999999999964</v>
      </c>
      <c r="M488" s="6">
        <f t="shared" si="56"/>
        <v>8.9450000000000003</v>
      </c>
      <c r="N488" s="5">
        <f t="shared" si="57"/>
        <v>0.64212537716555007</v>
      </c>
      <c r="O488" s="6">
        <f t="shared" si="58"/>
        <v>3.169999999999999</v>
      </c>
      <c r="P488" s="6">
        <f t="shared" si="59"/>
        <v>1.2842507543311001</v>
      </c>
      <c r="Q488" s="6">
        <f t="shared" si="60"/>
        <v>0.16461529133571817</v>
      </c>
      <c r="R488" s="10">
        <f t="shared" si="61"/>
        <v>2.7408977476780887</v>
      </c>
      <c r="S488" s="10">
        <f t="shared" si="62"/>
        <v>3.5199999999999987</v>
      </c>
      <c r="T488">
        <f t="shared" si="63"/>
        <v>3.169999999999999</v>
      </c>
      <c r="U488" s="10">
        <f t="shared" si="64"/>
        <v>2.4683653011760063</v>
      </c>
      <c r="V488" s="10">
        <f t="shared" si="65"/>
        <v>3.5974282938274906</v>
      </c>
      <c r="W488" s="10">
        <f t="shared" si="66"/>
        <v>2.3099999999999987</v>
      </c>
      <c r="X488">
        <f t="shared" si="67"/>
        <v>8.9450000000000003</v>
      </c>
      <c r="Y488" s="10">
        <f t="shared" si="68"/>
        <v>13.930301336920746</v>
      </c>
      <c r="Z488" s="13">
        <f t="shared" si="69"/>
        <v>0.40882759202382613</v>
      </c>
      <c r="AA488">
        <f t="shared" si="70"/>
        <v>0.34999999999999964</v>
      </c>
    </row>
    <row r="489" spans="1:27">
      <c r="A489" s="1">
        <f t="shared" si="53"/>
        <v>20075</v>
      </c>
      <c r="B489" s="1">
        <v>-3</v>
      </c>
      <c r="C489" s="1">
        <v>4</v>
      </c>
      <c r="D489" s="2">
        <v>0</v>
      </c>
      <c r="E489" s="5">
        <v>4.91</v>
      </c>
      <c r="F489" s="5">
        <v>3.39</v>
      </c>
      <c r="G489" s="5">
        <v>1.1100000000000001</v>
      </c>
      <c r="H489" s="5">
        <v>4.8499999999999996</v>
      </c>
      <c r="I489" s="5">
        <v>2.95</v>
      </c>
      <c r="J489" s="5">
        <v>1.22</v>
      </c>
      <c r="K489" s="6">
        <f t="shared" si="54"/>
        <v>4.88</v>
      </c>
      <c r="L489" s="6">
        <f t="shared" si="55"/>
        <v>6.0000000000000497E-2</v>
      </c>
      <c r="M489" s="6">
        <f t="shared" si="56"/>
        <v>3.17</v>
      </c>
      <c r="N489" s="5">
        <f t="shared" si="57"/>
        <v>0.82469691402357026</v>
      </c>
      <c r="O489" s="6">
        <f t="shared" si="58"/>
        <v>0.43999999999999995</v>
      </c>
      <c r="P489" s="6">
        <f t="shared" si="59"/>
        <v>1.6493938280471405</v>
      </c>
      <c r="Q489" s="6">
        <f t="shared" si="60"/>
        <v>-9.4210623047233863E-2</v>
      </c>
      <c r="R489" s="10">
        <f t="shared" si="61"/>
        <v>0.23038766942029495</v>
      </c>
      <c r="S489" s="10">
        <f t="shared" si="62"/>
        <v>0.37999999999999945</v>
      </c>
      <c r="T489">
        <f t="shared" si="63"/>
        <v>0.43999999999999995</v>
      </c>
      <c r="U489" s="10">
        <f t="shared" si="64"/>
        <v>0.26676466985507874</v>
      </c>
      <c r="V489" s="10">
        <f t="shared" si="65"/>
        <v>2.0734890247826576</v>
      </c>
      <c r="W489" s="10">
        <f t="shared" si="66"/>
        <v>1.71</v>
      </c>
      <c r="X489">
        <f t="shared" si="67"/>
        <v>3.17</v>
      </c>
      <c r="Y489" s="10">
        <f t="shared" si="68"/>
        <v>3.8438363792754529</v>
      </c>
      <c r="Z489" s="13">
        <f t="shared" si="69"/>
        <v>0.4101560678571024</v>
      </c>
      <c r="AA489">
        <f t="shared" si="70"/>
        <v>6.0000000000000497E-2</v>
      </c>
    </row>
    <row r="490" spans="1:27">
      <c r="A490" s="1">
        <f t="shared" si="53"/>
        <v>10149</v>
      </c>
      <c r="B490" s="1">
        <v>6</v>
      </c>
      <c r="C490" s="1">
        <v>2</v>
      </c>
      <c r="D490" s="2">
        <v>-1</v>
      </c>
      <c r="E490" s="5">
        <v>4.79</v>
      </c>
      <c r="F490" s="5">
        <v>3.75</v>
      </c>
      <c r="G490" s="5">
        <v>0.73</v>
      </c>
      <c r="H490" s="5">
        <v>5.16</v>
      </c>
      <c r="I490" s="5">
        <v>4.3499999999999996</v>
      </c>
      <c r="J490" s="5">
        <v>1.0900000000000001</v>
      </c>
      <c r="K490" s="6">
        <f t="shared" si="54"/>
        <v>4.9749999999999996</v>
      </c>
      <c r="L490" s="6">
        <f t="shared" si="55"/>
        <v>-0.37000000000000011</v>
      </c>
      <c r="M490" s="6">
        <f t="shared" si="56"/>
        <v>4.05</v>
      </c>
      <c r="N490" s="5">
        <f t="shared" si="57"/>
        <v>0.65593444794430489</v>
      </c>
      <c r="O490" s="6">
        <f t="shared" si="58"/>
        <v>-0.59999999999999964</v>
      </c>
      <c r="P490" s="6">
        <f t="shared" si="59"/>
        <v>1.3118688958886098</v>
      </c>
      <c r="Q490" s="6">
        <f t="shared" si="60"/>
        <v>-0.38070889018012793</v>
      </c>
      <c r="R490" s="10">
        <f t="shared" si="61"/>
        <v>0.17532239747494457</v>
      </c>
      <c r="S490" s="10">
        <f t="shared" si="62"/>
        <v>0.22999999999999954</v>
      </c>
      <c r="T490">
        <f t="shared" si="63"/>
        <v>0.59999999999999964</v>
      </c>
      <c r="U490" s="10">
        <f t="shared" si="64"/>
        <v>0.4573627760215952</v>
      </c>
      <c r="V490" s="10">
        <f t="shared" si="65"/>
        <v>1.4102018927332525</v>
      </c>
      <c r="W490" s="10">
        <f t="shared" si="66"/>
        <v>0.92499999999999982</v>
      </c>
      <c r="X490">
        <f t="shared" si="67"/>
        <v>4.05</v>
      </c>
      <c r="Y490" s="10">
        <f t="shared" si="68"/>
        <v>6.1743974762915386</v>
      </c>
      <c r="Z490" s="13">
        <f t="shared" si="69"/>
        <v>0.41104744251728415</v>
      </c>
      <c r="AA490">
        <f t="shared" si="70"/>
        <v>0.37000000000000011</v>
      </c>
    </row>
    <row r="491" spans="1:27">
      <c r="A491" s="1">
        <f t="shared" si="53"/>
        <v>15122</v>
      </c>
      <c r="B491" s="1">
        <v>5</v>
      </c>
      <c r="C491" s="1">
        <v>3</v>
      </c>
      <c r="D491" s="2">
        <v>-3</v>
      </c>
      <c r="E491" s="5">
        <v>6.77</v>
      </c>
      <c r="F491" s="5">
        <v>4.84</v>
      </c>
      <c r="G491" s="5">
        <v>0.66</v>
      </c>
      <c r="H491" s="5">
        <v>6.6</v>
      </c>
      <c r="I491" s="5">
        <v>4.71</v>
      </c>
      <c r="J491" s="5">
        <v>1.07</v>
      </c>
      <c r="K491" s="6">
        <f t="shared" si="54"/>
        <v>6.6849999999999996</v>
      </c>
      <c r="L491" s="6">
        <f t="shared" si="55"/>
        <v>0.16999999999999993</v>
      </c>
      <c r="M491" s="6">
        <f t="shared" si="56"/>
        <v>4.7750000000000004</v>
      </c>
      <c r="N491" s="5">
        <f t="shared" si="57"/>
        <v>0.62858969129313602</v>
      </c>
      <c r="O491" s="6">
        <f t="shared" si="58"/>
        <v>0.12999999999999989</v>
      </c>
      <c r="P491" s="6">
        <f t="shared" si="59"/>
        <v>1.257179382586272</v>
      </c>
      <c r="Q491" s="6">
        <f t="shared" si="60"/>
        <v>-0.44878203100284725</v>
      </c>
      <c r="R491" s="10">
        <f t="shared" si="61"/>
        <v>3.1817257389086313E-2</v>
      </c>
      <c r="S491" s="10">
        <f t="shared" si="62"/>
        <v>4.0000000000000036E-2</v>
      </c>
      <c r="T491">
        <f t="shared" si="63"/>
        <v>0.12999999999999989</v>
      </c>
      <c r="U491" s="10">
        <f t="shared" si="64"/>
        <v>0.10340608651453034</v>
      </c>
      <c r="V491" s="10">
        <f t="shared" si="65"/>
        <v>3.0385480806577392</v>
      </c>
      <c r="W491" s="10">
        <f t="shared" si="66"/>
        <v>1.9099999999999993</v>
      </c>
      <c r="X491">
        <f t="shared" si="67"/>
        <v>4.7750000000000004</v>
      </c>
      <c r="Y491" s="10">
        <f t="shared" si="68"/>
        <v>7.5963702016443513</v>
      </c>
      <c r="Z491" s="13">
        <f t="shared" si="69"/>
        <v>0.41249121202760186</v>
      </c>
      <c r="AA491">
        <f t="shared" si="70"/>
        <v>0.16999999999999993</v>
      </c>
    </row>
    <row r="492" spans="1:27">
      <c r="A492" s="1">
        <f t="shared" si="53"/>
        <v>5145</v>
      </c>
      <c r="B492" s="1">
        <v>6</v>
      </c>
      <c r="C492" s="1">
        <v>1</v>
      </c>
      <c r="D492" s="2">
        <v>-5</v>
      </c>
      <c r="E492" s="5">
        <v>12.47</v>
      </c>
      <c r="F492" s="5">
        <v>11.12</v>
      </c>
      <c r="G492" s="5">
        <v>0.89</v>
      </c>
      <c r="H492" s="5">
        <v>11.93</v>
      </c>
      <c r="I492" s="5">
        <v>8.8000000000000007</v>
      </c>
      <c r="J492" s="5">
        <v>1.22</v>
      </c>
      <c r="K492" s="6">
        <f t="shared" si="54"/>
        <v>12.2</v>
      </c>
      <c r="L492" s="6">
        <f t="shared" si="55"/>
        <v>0.54000000000000092</v>
      </c>
      <c r="M492" s="6">
        <f t="shared" si="56"/>
        <v>9.9600000000000009</v>
      </c>
      <c r="N492" s="5">
        <f t="shared" si="57"/>
        <v>0.75506622226133246</v>
      </c>
      <c r="O492" s="6">
        <f t="shared" si="58"/>
        <v>2.3199999999999985</v>
      </c>
      <c r="P492" s="6">
        <f t="shared" si="59"/>
        <v>1.5101324445226649</v>
      </c>
      <c r="Q492" s="6">
        <f t="shared" si="60"/>
        <v>-0.30532777899583424</v>
      </c>
      <c r="R492" s="10">
        <f t="shared" si="61"/>
        <v>1.1787045609516948</v>
      </c>
      <c r="S492" s="10">
        <f t="shared" si="62"/>
        <v>1.7799999999999976</v>
      </c>
      <c r="T492">
        <f t="shared" si="63"/>
        <v>2.3199999999999985</v>
      </c>
      <c r="U492" s="10">
        <f t="shared" si="64"/>
        <v>1.5362890906786146</v>
      </c>
      <c r="V492" s="10">
        <f t="shared" si="65"/>
        <v>2.9666272095862904</v>
      </c>
      <c r="W492" s="10">
        <f t="shared" si="66"/>
        <v>2.2399999999999984</v>
      </c>
      <c r="X492">
        <f t="shared" si="67"/>
        <v>9.9600000000000009</v>
      </c>
      <c r="Y492" s="10">
        <f t="shared" si="68"/>
        <v>13.190895985481909</v>
      </c>
      <c r="Z492" s="13">
        <f t="shared" si="69"/>
        <v>0.41562362781728385</v>
      </c>
      <c r="AA492">
        <f t="shared" si="70"/>
        <v>0.54000000000000092</v>
      </c>
    </row>
    <row r="493" spans="1:27">
      <c r="A493" s="1">
        <f t="shared" si="53"/>
        <v>10103</v>
      </c>
      <c r="B493" s="1">
        <v>-4</v>
      </c>
      <c r="C493" s="1">
        <v>2</v>
      </c>
      <c r="D493" s="2">
        <v>-3</v>
      </c>
      <c r="E493" s="5">
        <v>19.39</v>
      </c>
      <c r="F493" s="5">
        <v>23.73</v>
      </c>
      <c r="G493" s="5">
        <v>0.99</v>
      </c>
      <c r="H493" s="5">
        <v>19.399999999999999</v>
      </c>
      <c r="I493" s="5">
        <v>22.44</v>
      </c>
      <c r="J493" s="5">
        <v>1.94</v>
      </c>
      <c r="K493" s="6">
        <f t="shared" si="54"/>
        <v>19.395</v>
      </c>
      <c r="L493" s="6">
        <f t="shared" si="55"/>
        <v>-9.9999999999980105E-3</v>
      </c>
      <c r="M493" s="6">
        <f t="shared" si="56"/>
        <v>23.085000000000001</v>
      </c>
      <c r="N493" s="5">
        <f t="shared" si="57"/>
        <v>1.0890018365457423</v>
      </c>
      <c r="O493" s="6">
        <f t="shared" si="58"/>
        <v>1.2899999999999991</v>
      </c>
      <c r="P493" s="6">
        <f t="shared" si="59"/>
        <v>2.1780036730914847</v>
      </c>
      <c r="Q493" s="6">
        <f t="shared" si="60"/>
        <v>-0.58677825326222155</v>
      </c>
      <c r="R493" s="10">
        <f t="shared" si="61"/>
        <v>0.59687686300122789</v>
      </c>
      <c r="S493" s="10">
        <f t="shared" si="62"/>
        <v>1.2999999999999972</v>
      </c>
      <c r="T493">
        <f t="shared" si="63"/>
        <v>1.2899999999999991</v>
      </c>
      <c r="U493" s="10">
        <f t="shared" si="64"/>
        <v>0.59228550251660395</v>
      </c>
      <c r="V493" s="10">
        <f t="shared" si="65"/>
        <v>3.3884240376531327</v>
      </c>
      <c r="W493" s="10">
        <f t="shared" si="66"/>
        <v>3.6900000000000013</v>
      </c>
      <c r="X493">
        <f t="shared" si="67"/>
        <v>23.085000000000001</v>
      </c>
      <c r="Y493" s="10">
        <f t="shared" si="68"/>
        <v>21.198311357512885</v>
      </c>
      <c r="Z493" s="13">
        <f t="shared" si="69"/>
        <v>0.41785643467583455</v>
      </c>
      <c r="AA493">
        <f t="shared" si="70"/>
        <v>9.9999999999980105E-3</v>
      </c>
    </row>
    <row r="494" spans="1:27">
      <c r="A494" s="1">
        <f t="shared" si="53"/>
        <v>10079</v>
      </c>
      <c r="B494" s="1">
        <v>-3</v>
      </c>
      <c r="C494" s="1">
        <v>2</v>
      </c>
      <c r="D494" s="2">
        <v>-4</v>
      </c>
      <c r="E494" s="5">
        <v>15.87</v>
      </c>
      <c r="F494" s="5">
        <v>16.47</v>
      </c>
      <c r="G494" s="5">
        <v>1.32</v>
      </c>
      <c r="H494" s="5">
        <v>15.57</v>
      </c>
      <c r="I494" s="5">
        <v>14.94</v>
      </c>
      <c r="J494" s="5">
        <v>1.76</v>
      </c>
      <c r="K494" s="6">
        <f t="shared" si="54"/>
        <v>15.719999999999999</v>
      </c>
      <c r="L494" s="6">
        <f t="shared" si="55"/>
        <v>0.29999999999999893</v>
      </c>
      <c r="M494" s="6">
        <f t="shared" si="56"/>
        <v>15.704999999999998</v>
      </c>
      <c r="N494" s="5">
        <f t="shared" si="57"/>
        <v>1.1000000000000001</v>
      </c>
      <c r="O494" s="6">
        <f t="shared" si="58"/>
        <v>1.5299999999999994</v>
      </c>
      <c r="P494" s="6">
        <f t="shared" si="59"/>
        <v>2.2000000000000002</v>
      </c>
      <c r="Q494" s="6">
        <f t="shared" si="60"/>
        <v>-0.27999999999999997</v>
      </c>
      <c r="R494" s="10">
        <f t="shared" si="61"/>
        <v>0.55909090909090919</v>
      </c>
      <c r="S494" s="10">
        <f t="shared" si="62"/>
        <v>1.2300000000000004</v>
      </c>
      <c r="T494">
        <f t="shared" si="63"/>
        <v>1.5299999999999994</v>
      </c>
      <c r="U494" s="10">
        <f t="shared" si="64"/>
        <v>0.6954545454545451</v>
      </c>
      <c r="V494" s="10">
        <f t="shared" si="65"/>
        <v>1.3636363636364153E-2</v>
      </c>
      <c r="W494" s="10">
        <f t="shared" si="66"/>
        <v>1.5000000000000568E-2</v>
      </c>
      <c r="X494">
        <f t="shared" si="67"/>
        <v>15.704999999999998</v>
      </c>
      <c r="Y494" s="10">
        <f t="shared" si="68"/>
        <v>14.277272727272724</v>
      </c>
      <c r="Z494" s="13">
        <f t="shared" si="69"/>
        <v>0.41842562063047717</v>
      </c>
      <c r="AA494">
        <f t="shared" si="70"/>
        <v>0.29999999999999893</v>
      </c>
    </row>
    <row r="495" spans="1:27">
      <c r="A495" s="1">
        <f t="shared" si="53"/>
        <v>20052</v>
      </c>
      <c r="B495" s="1">
        <v>-2</v>
      </c>
      <c r="C495" s="1">
        <v>4</v>
      </c>
      <c r="D495" s="2">
        <v>-2</v>
      </c>
      <c r="E495" s="5">
        <v>0.9</v>
      </c>
      <c r="F495" s="5">
        <v>1.19</v>
      </c>
      <c r="G495" s="5">
        <v>0.76</v>
      </c>
      <c r="H495" s="5">
        <v>0.91</v>
      </c>
      <c r="I495" s="5">
        <v>0.86</v>
      </c>
      <c r="J495" s="5">
        <v>0.74</v>
      </c>
      <c r="K495" s="6">
        <f t="shared" si="54"/>
        <v>0.90500000000000003</v>
      </c>
      <c r="L495" s="6">
        <f t="shared" si="55"/>
        <v>-1.0000000000000009E-2</v>
      </c>
      <c r="M495" s="6">
        <f t="shared" si="56"/>
        <v>1.0249999999999999</v>
      </c>
      <c r="N495" s="5">
        <f t="shared" si="57"/>
        <v>0.5303772242470447</v>
      </c>
      <c r="O495" s="6">
        <f t="shared" si="58"/>
        <v>0.32999999999999996</v>
      </c>
      <c r="P495" s="6">
        <f t="shared" si="59"/>
        <v>1.0607544484940894</v>
      </c>
      <c r="Q495" s="6">
        <f t="shared" si="60"/>
        <v>2.6661926768574498E-2</v>
      </c>
      <c r="R495" s="10">
        <f t="shared" si="61"/>
        <v>0.32052658415214225</v>
      </c>
      <c r="S495" s="10">
        <f t="shared" si="62"/>
        <v>0.33999999999999997</v>
      </c>
      <c r="T495">
        <f t="shared" si="63"/>
        <v>0.32999999999999996</v>
      </c>
      <c r="U495" s="10">
        <f t="shared" si="64"/>
        <v>0.3110993316770792</v>
      </c>
      <c r="V495" s="10">
        <f t="shared" si="65"/>
        <v>0.22625405940151197</v>
      </c>
      <c r="W495" s="10">
        <f t="shared" si="66"/>
        <v>0.11999999999999988</v>
      </c>
      <c r="X495">
        <f t="shared" si="67"/>
        <v>1.0249999999999999</v>
      </c>
      <c r="Y495" s="10">
        <f t="shared" si="68"/>
        <v>1.9325867573879165</v>
      </c>
      <c r="Z495" s="13">
        <f t="shared" si="69"/>
        <v>0.42023802778901392</v>
      </c>
      <c r="AA495">
        <f t="shared" si="70"/>
        <v>1.0000000000000009E-2</v>
      </c>
    </row>
    <row r="496" spans="1:27">
      <c r="A496" s="1">
        <f t="shared" si="53"/>
        <v>15078</v>
      </c>
      <c r="B496" s="1">
        <v>-3</v>
      </c>
      <c r="C496" s="1">
        <v>3</v>
      </c>
      <c r="D496" s="2">
        <v>-3</v>
      </c>
      <c r="E496" s="5">
        <v>9.39</v>
      </c>
      <c r="F496" s="5">
        <v>12.58</v>
      </c>
      <c r="G496" s="5">
        <v>0.91</v>
      </c>
      <c r="H496" s="5">
        <v>9.41</v>
      </c>
      <c r="I496" s="5">
        <v>9.4</v>
      </c>
      <c r="J496" s="5">
        <v>1.63</v>
      </c>
      <c r="K496" s="6">
        <f t="shared" si="54"/>
        <v>9.4</v>
      </c>
      <c r="L496" s="6">
        <f t="shared" si="55"/>
        <v>-1.9999999999999574E-2</v>
      </c>
      <c r="M496" s="6">
        <f t="shared" si="56"/>
        <v>10.99</v>
      </c>
      <c r="N496" s="5">
        <f t="shared" si="57"/>
        <v>0.93340773512972341</v>
      </c>
      <c r="O496" s="6">
        <f t="shared" si="58"/>
        <v>3.1799999999999997</v>
      </c>
      <c r="P496" s="6">
        <f t="shared" si="59"/>
        <v>1.8668154702594468</v>
      </c>
      <c r="Q496" s="6">
        <f t="shared" si="60"/>
        <v>-0.52476327116212329</v>
      </c>
      <c r="R496" s="10">
        <f t="shared" si="61"/>
        <v>1.7141490688178562</v>
      </c>
      <c r="S496" s="10">
        <f t="shared" si="62"/>
        <v>3.1999999999999993</v>
      </c>
      <c r="T496">
        <f t="shared" si="63"/>
        <v>3.1799999999999997</v>
      </c>
      <c r="U496" s="10">
        <f t="shared" si="64"/>
        <v>1.7034356371377448</v>
      </c>
      <c r="V496" s="10">
        <f t="shared" si="65"/>
        <v>1.7034356371377448</v>
      </c>
      <c r="W496" s="10">
        <f t="shared" si="66"/>
        <v>1.5899999999999999</v>
      </c>
      <c r="X496">
        <f t="shared" si="67"/>
        <v>10.99</v>
      </c>
      <c r="Y496" s="10">
        <f t="shared" si="68"/>
        <v>11.774061416442652</v>
      </c>
      <c r="Z496" s="13">
        <f t="shared" si="69"/>
        <v>0.42065306369976674</v>
      </c>
      <c r="AA496">
        <f t="shared" si="70"/>
        <v>1.9999999999999574E-2</v>
      </c>
    </row>
    <row r="497" spans="1:27">
      <c r="A497" s="1">
        <f t="shared" si="53"/>
        <v>10146</v>
      </c>
      <c r="B497" s="1">
        <v>6</v>
      </c>
      <c r="C497" s="1">
        <v>2</v>
      </c>
      <c r="D497" s="2">
        <v>-4</v>
      </c>
      <c r="E497" s="5">
        <v>13.55</v>
      </c>
      <c r="F497" s="5">
        <v>14.92</v>
      </c>
      <c r="G497" s="5">
        <v>0.95</v>
      </c>
      <c r="H497" s="5">
        <v>13.42</v>
      </c>
      <c r="I497" s="5">
        <v>15.51</v>
      </c>
      <c r="J497" s="5">
        <v>1.45</v>
      </c>
      <c r="K497" s="6">
        <f t="shared" si="54"/>
        <v>13.484999999999999</v>
      </c>
      <c r="L497" s="6">
        <f t="shared" si="55"/>
        <v>0.13000000000000078</v>
      </c>
      <c r="M497" s="6">
        <f t="shared" si="56"/>
        <v>15.215</v>
      </c>
      <c r="N497" s="5">
        <f t="shared" si="57"/>
        <v>0.86674679116798581</v>
      </c>
      <c r="O497" s="6">
        <f t="shared" si="58"/>
        <v>-0.58999999999999986</v>
      </c>
      <c r="P497" s="6">
        <f t="shared" si="59"/>
        <v>1.7334935823359716</v>
      </c>
      <c r="Q497" s="6">
        <f t="shared" si="60"/>
        <v>-0.39933444259567397</v>
      </c>
      <c r="R497" s="10">
        <f t="shared" si="61"/>
        <v>0.41534621606718825</v>
      </c>
      <c r="S497" s="10">
        <f t="shared" si="62"/>
        <v>0.72000000000000064</v>
      </c>
      <c r="T497">
        <f t="shared" si="63"/>
        <v>0.58999999999999986</v>
      </c>
      <c r="U497" s="10">
        <f t="shared" si="64"/>
        <v>0.34035314927727889</v>
      </c>
      <c r="V497" s="10">
        <f t="shared" si="65"/>
        <v>1.9959693161006533</v>
      </c>
      <c r="W497" s="10">
        <f t="shared" si="66"/>
        <v>1.7300000000000004</v>
      </c>
      <c r="X497">
        <f t="shared" si="67"/>
        <v>15.215</v>
      </c>
      <c r="Y497" s="10">
        <f t="shared" si="68"/>
        <v>17.554146326284066</v>
      </c>
      <c r="Z497" s="13">
        <f t="shared" si="69"/>
        <v>0.42121253542600084</v>
      </c>
      <c r="AA497">
        <f t="shared" si="70"/>
        <v>0.13000000000000078</v>
      </c>
    </row>
    <row r="498" spans="1:27">
      <c r="A498" s="1">
        <f t="shared" si="53"/>
        <v>15125</v>
      </c>
      <c r="B498" s="1">
        <v>-5</v>
      </c>
      <c r="C498" s="1">
        <v>3</v>
      </c>
      <c r="D498" s="2">
        <v>0</v>
      </c>
      <c r="E498" s="5">
        <v>28.35</v>
      </c>
      <c r="F498" s="5">
        <v>35.86</v>
      </c>
      <c r="G498" s="5">
        <v>2.0499999999999998</v>
      </c>
      <c r="H498" s="5">
        <v>27.74</v>
      </c>
      <c r="I498" s="5">
        <v>26.99</v>
      </c>
      <c r="J498" s="5">
        <v>1.29</v>
      </c>
      <c r="K498" s="6">
        <f t="shared" si="54"/>
        <v>28.045000000000002</v>
      </c>
      <c r="L498" s="6">
        <f t="shared" si="55"/>
        <v>0.61000000000000298</v>
      </c>
      <c r="M498" s="6">
        <f t="shared" si="56"/>
        <v>31.424999999999997</v>
      </c>
      <c r="N498" s="5">
        <f t="shared" si="57"/>
        <v>1.2110532605959161</v>
      </c>
      <c r="O498" s="6">
        <f t="shared" si="58"/>
        <v>8.870000000000001</v>
      </c>
      <c r="P498" s="6">
        <f t="shared" si="59"/>
        <v>2.4221065211918322</v>
      </c>
      <c r="Q498" s="6">
        <f t="shared" si="60"/>
        <v>0.43268673507653482</v>
      </c>
      <c r="R498" s="10">
        <f t="shared" si="61"/>
        <v>3.4102546389807609</v>
      </c>
      <c r="S498" s="10">
        <f t="shared" si="62"/>
        <v>8.259999999999998</v>
      </c>
      <c r="T498">
        <f t="shared" si="63"/>
        <v>8.870000000000001</v>
      </c>
      <c r="U498" s="10">
        <f t="shared" si="64"/>
        <v>3.6621015312057335</v>
      </c>
      <c r="V498" s="10">
        <f t="shared" si="65"/>
        <v>2.7909590023619755</v>
      </c>
      <c r="W498" s="10">
        <f t="shared" si="66"/>
        <v>3.3799999999999955</v>
      </c>
      <c r="X498">
        <f t="shared" si="67"/>
        <v>31.424999999999997</v>
      </c>
      <c r="Y498" s="10">
        <f t="shared" si="68"/>
        <v>25.948487174326978</v>
      </c>
      <c r="Z498" s="13">
        <f t="shared" si="69"/>
        <v>0.42186135163107796</v>
      </c>
      <c r="AA498">
        <f t="shared" si="70"/>
        <v>0.61000000000000298</v>
      </c>
    </row>
    <row r="499" spans="1:27">
      <c r="A499" s="1">
        <f t="shared" si="53"/>
        <v>20072</v>
      </c>
      <c r="B499" s="1">
        <v>3</v>
      </c>
      <c r="C499" s="1">
        <v>4</v>
      </c>
      <c r="D499" s="2">
        <v>-3</v>
      </c>
      <c r="E499" s="5">
        <v>16.079999999999998</v>
      </c>
      <c r="F499" s="5">
        <v>15.4</v>
      </c>
      <c r="G499" s="5">
        <v>1.18</v>
      </c>
      <c r="H499" s="5">
        <v>15.74</v>
      </c>
      <c r="I499" s="5">
        <v>22.15</v>
      </c>
      <c r="J499" s="5">
        <v>1.31</v>
      </c>
      <c r="K499" s="6">
        <f t="shared" si="54"/>
        <v>15.91</v>
      </c>
      <c r="L499" s="6">
        <f t="shared" si="55"/>
        <v>0.33999999999999808</v>
      </c>
      <c r="M499" s="6">
        <f t="shared" si="56"/>
        <v>18.774999999999999</v>
      </c>
      <c r="N499" s="5">
        <f t="shared" si="57"/>
        <v>0.88154693578958121</v>
      </c>
      <c r="O499" s="6">
        <f t="shared" si="58"/>
        <v>-6.7499999999999982</v>
      </c>
      <c r="P499" s="6">
        <f t="shared" si="59"/>
        <v>1.7630938715791624</v>
      </c>
      <c r="Q499" s="6">
        <f t="shared" si="60"/>
        <v>-0.10413382660447171</v>
      </c>
      <c r="R499" s="10">
        <f t="shared" si="61"/>
        <v>4.0213400513097168</v>
      </c>
      <c r="S499" s="10">
        <f t="shared" si="62"/>
        <v>7.0899999999999963</v>
      </c>
      <c r="T499">
        <f t="shared" si="63"/>
        <v>6.7499999999999982</v>
      </c>
      <c r="U499" s="10">
        <f t="shared" si="64"/>
        <v>3.828497227974696</v>
      </c>
      <c r="V499" s="10">
        <f t="shared" si="65"/>
        <v>3.2499687579696301</v>
      </c>
      <c r="W499" s="10">
        <f t="shared" si="66"/>
        <v>2.8649999999999984</v>
      </c>
      <c r="X499">
        <f t="shared" si="67"/>
        <v>18.774999999999999</v>
      </c>
      <c r="Y499" s="10">
        <f t="shared" si="68"/>
        <v>21.297788283029611</v>
      </c>
      <c r="Z499" s="13">
        <f t="shared" si="69"/>
        <v>0.4228829625321881</v>
      </c>
      <c r="AA499">
        <f t="shared" si="70"/>
        <v>0.33999999999999808</v>
      </c>
    </row>
    <row r="500" spans="1:27">
      <c r="A500" s="1">
        <f t="shared" si="53"/>
        <v>15005</v>
      </c>
      <c r="B500" s="1">
        <v>0</v>
      </c>
      <c r="C500" s="1">
        <v>3</v>
      </c>
      <c r="D500" s="2">
        <v>-5</v>
      </c>
      <c r="E500" s="5">
        <v>3.61</v>
      </c>
      <c r="F500" s="5">
        <v>3.21</v>
      </c>
      <c r="G500" s="5">
        <v>0.59</v>
      </c>
      <c r="H500" s="5">
        <v>3.66</v>
      </c>
      <c r="I500" s="5">
        <v>3.27</v>
      </c>
      <c r="J500" s="5">
        <v>1.1299999999999999</v>
      </c>
      <c r="K500" s="6">
        <f t="shared" si="54"/>
        <v>3.6349999999999998</v>
      </c>
      <c r="L500" s="6">
        <f t="shared" si="55"/>
        <v>-5.0000000000000266E-2</v>
      </c>
      <c r="M500" s="6">
        <f t="shared" si="56"/>
        <v>3.24</v>
      </c>
      <c r="N500" s="5">
        <f t="shared" si="57"/>
        <v>0.63737743919909806</v>
      </c>
      <c r="O500" s="6">
        <f t="shared" si="58"/>
        <v>-6.0000000000000053E-2</v>
      </c>
      <c r="P500" s="6">
        <f t="shared" si="59"/>
        <v>1.2747548783981961</v>
      </c>
      <c r="Q500" s="6">
        <f t="shared" si="60"/>
        <v>-0.57156923076923072</v>
      </c>
      <c r="R500" s="10">
        <f t="shared" si="61"/>
        <v>7.8446454055271942E-3</v>
      </c>
      <c r="S500" s="10">
        <f t="shared" si="62"/>
        <v>9.9999999999997868E-3</v>
      </c>
      <c r="T500">
        <f t="shared" si="63"/>
        <v>6.0000000000000053E-2</v>
      </c>
      <c r="U500" s="10">
        <f t="shared" si="64"/>
        <v>4.706787243316421E-2</v>
      </c>
      <c r="V500" s="10">
        <f t="shared" si="65"/>
        <v>0.61972698703666096</v>
      </c>
      <c r="W500" s="10">
        <f t="shared" si="66"/>
        <v>0.39499999999999957</v>
      </c>
      <c r="X500">
        <f t="shared" si="67"/>
        <v>3.24</v>
      </c>
      <c r="Y500" s="10">
        <f t="shared" si="68"/>
        <v>5.083330222781731</v>
      </c>
      <c r="Z500" s="13">
        <f t="shared" si="69"/>
        <v>0.42387144277481115</v>
      </c>
      <c r="AA500">
        <f t="shared" si="70"/>
        <v>5.0000000000000266E-2</v>
      </c>
    </row>
    <row r="501" spans="1:27">
      <c r="A501" s="1">
        <f t="shared" si="53"/>
        <v>5151</v>
      </c>
      <c r="B501" s="1">
        <v>-6</v>
      </c>
      <c r="C501" s="1">
        <v>1</v>
      </c>
      <c r="D501" s="2">
        <v>-1</v>
      </c>
      <c r="E501" s="5">
        <v>0.78</v>
      </c>
      <c r="F501" s="5">
        <v>1.1000000000000001</v>
      </c>
      <c r="G501" s="5">
        <v>0.64</v>
      </c>
      <c r="H501" s="5">
        <v>0.68</v>
      </c>
      <c r="I501" s="5">
        <v>0.87</v>
      </c>
      <c r="J501" s="5">
        <v>0.45</v>
      </c>
      <c r="K501" s="6">
        <f t="shared" si="54"/>
        <v>0.73</v>
      </c>
      <c r="L501" s="6">
        <f t="shared" si="55"/>
        <v>9.9999999999999978E-2</v>
      </c>
      <c r="M501" s="6">
        <f t="shared" si="56"/>
        <v>0.9850000000000001</v>
      </c>
      <c r="N501" s="5">
        <f t="shared" si="57"/>
        <v>0.39118409988137304</v>
      </c>
      <c r="O501" s="6">
        <f t="shared" si="58"/>
        <v>0.23000000000000009</v>
      </c>
      <c r="P501" s="6">
        <f t="shared" si="59"/>
        <v>0.78236819976274607</v>
      </c>
      <c r="Q501" s="6">
        <f t="shared" si="60"/>
        <v>0.33834340793987905</v>
      </c>
      <c r="R501" s="10">
        <f t="shared" si="61"/>
        <v>0.1661621727971852</v>
      </c>
      <c r="S501" s="10">
        <f t="shared" si="62"/>
        <v>0.13000000000000012</v>
      </c>
      <c r="T501">
        <f t="shared" si="63"/>
        <v>0.23000000000000009</v>
      </c>
      <c r="U501" s="10">
        <f t="shared" si="64"/>
        <v>0.29397922879501981</v>
      </c>
      <c r="V501" s="10">
        <f t="shared" si="65"/>
        <v>0.65186698558895706</v>
      </c>
      <c r="W501" s="10">
        <f t="shared" si="66"/>
        <v>0.25500000000000012</v>
      </c>
      <c r="X501">
        <f t="shared" si="67"/>
        <v>0.9850000000000001</v>
      </c>
      <c r="Y501" s="10">
        <f t="shared" si="68"/>
        <v>2.517996003157343</v>
      </c>
      <c r="Z501" s="13">
        <f t="shared" si="69"/>
        <v>0.4258062939882406</v>
      </c>
      <c r="AA501">
        <f t="shared" si="70"/>
        <v>9.9999999999999978E-2</v>
      </c>
    </row>
    <row r="502" spans="1:27">
      <c r="A502" s="1">
        <f t="shared" si="53"/>
        <v>20076</v>
      </c>
      <c r="B502" s="1">
        <v>-3</v>
      </c>
      <c r="C502" s="1">
        <v>4</v>
      </c>
      <c r="D502" s="2">
        <v>-1</v>
      </c>
      <c r="E502" s="5">
        <v>9.08</v>
      </c>
      <c r="F502" s="5">
        <v>10.68</v>
      </c>
      <c r="G502" s="5">
        <v>1.45</v>
      </c>
      <c r="H502" s="5">
        <v>9.19</v>
      </c>
      <c r="I502" s="5">
        <v>7.39</v>
      </c>
      <c r="J502" s="5">
        <v>1.3</v>
      </c>
      <c r="K502" s="6">
        <f t="shared" si="54"/>
        <v>9.1349999999999998</v>
      </c>
      <c r="L502" s="6">
        <f t="shared" si="55"/>
        <v>-0.10999999999999943</v>
      </c>
      <c r="M502" s="6">
        <f t="shared" si="56"/>
        <v>9.0350000000000001</v>
      </c>
      <c r="N502" s="5">
        <f t="shared" si="57"/>
        <v>0.97371710470752237</v>
      </c>
      <c r="O502" s="6">
        <f t="shared" si="58"/>
        <v>3.29</v>
      </c>
      <c r="P502" s="6">
        <f t="shared" si="59"/>
        <v>1.9474342094150447</v>
      </c>
      <c r="Q502" s="6">
        <f t="shared" si="60"/>
        <v>0.10876730388925507</v>
      </c>
      <c r="R502" s="10">
        <f t="shared" si="61"/>
        <v>1.7458869642745287</v>
      </c>
      <c r="S502" s="10">
        <f t="shared" si="62"/>
        <v>3.3999999999999995</v>
      </c>
      <c r="T502">
        <f t="shared" si="63"/>
        <v>3.29</v>
      </c>
      <c r="U502" s="10">
        <f t="shared" si="64"/>
        <v>1.6894023860185885</v>
      </c>
      <c r="V502" s="10">
        <f t="shared" si="65"/>
        <v>0.10269923319261899</v>
      </c>
      <c r="W502" s="10">
        <f t="shared" si="66"/>
        <v>9.9999999999999645E-2</v>
      </c>
      <c r="X502">
        <f t="shared" si="67"/>
        <v>9.0350000000000001</v>
      </c>
      <c r="Y502" s="10">
        <f t="shared" si="68"/>
        <v>9.2788757189531594</v>
      </c>
      <c r="Z502" s="13">
        <f t="shared" si="69"/>
        <v>0.42624640760949528</v>
      </c>
      <c r="AA502">
        <f t="shared" si="70"/>
        <v>0.10999999999999943</v>
      </c>
    </row>
    <row r="503" spans="1:27">
      <c r="A503" s="1">
        <f t="shared" si="53"/>
        <v>15054</v>
      </c>
      <c r="B503" s="1">
        <v>-2</v>
      </c>
      <c r="C503" s="1">
        <v>3</v>
      </c>
      <c r="D503" s="2">
        <v>-4</v>
      </c>
      <c r="E503" s="5">
        <v>25.25</v>
      </c>
      <c r="F503" s="5">
        <v>33.74</v>
      </c>
      <c r="G503" s="5">
        <v>1.51</v>
      </c>
      <c r="H503" s="5">
        <v>25.47</v>
      </c>
      <c r="I503" s="5">
        <v>36.17</v>
      </c>
      <c r="J503" s="5">
        <v>2.2999999999999998</v>
      </c>
      <c r="K503" s="6">
        <f t="shared" si="54"/>
        <v>25.36</v>
      </c>
      <c r="L503" s="6">
        <f t="shared" si="55"/>
        <v>-0.21999999999999886</v>
      </c>
      <c r="M503" s="6">
        <f t="shared" si="56"/>
        <v>34.954999999999998</v>
      </c>
      <c r="N503" s="5">
        <f t="shared" si="57"/>
        <v>1.3756907355943049</v>
      </c>
      <c r="O503" s="6">
        <f t="shared" si="58"/>
        <v>-2.4299999999999997</v>
      </c>
      <c r="P503" s="6">
        <f t="shared" si="59"/>
        <v>2.7513814711886098</v>
      </c>
      <c r="Q503" s="6">
        <f t="shared" si="60"/>
        <v>-0.39760373046591185</v>
      </c>
      <c r="R503" s="10">
        <f t="shared" si="61"/>
        <v>0.80323285707280367</v>
      </c>
      <c r="S503" s="10">
        <f t="shared" si="62"/>
        <v>2.2100000000000009</v>
      </c>
      <c r="T503">
        <f t="shared" si="63"/>
        <v>2.4299999999999997</v>
      </c>
      <c r="U503" s="10">
        <f t="shared" si="64"/>
        <v>0.8831926889986027</v>
      </c>
      <c r="V503" s="10">
        <f t="shared" si="65"/>
        <v>6.974678066618595</v>
      </c>
      <c r="W503" s="10">
        <f t="shared" si="66"/>
        <v>9.5949999999999989</v>
      </c>
      <c r="X503">
        <f t="shared" si="67"/>
        <v>34.954999999999998</v>
      </c>
      <c r="Y503" s="10">
        <f t="shared" si="68"/>
        <v>25.409053863330172</v>
      </c>
      <c r="Z503" s="13">
        <f t="shared" si="69"/>
        <v>0.42745175166327248</v>
      </c>
      <c r="AA503">
        <f t="shared" si="70"/>
        <v>0.21999999999999886</v>
      </c>
    </row>
    <row r="504" spans="1:27">
      <c r="A504" s="1">
        <f t="shared" si="53"/>
        <v>10150</v>
      </c>
      <c r="B504" s="1">
        <v>-6</v>
      </c>
      <c r="C504" s="1">
        <v>2</v>
      </c>
      <c r="D504" s="2">
        <v>0</v>
      </c>
      <c r="E504" s="5">
        <v>30.45</v>
      </c>
      <c r="F504" s="5">
        <v>33.340000000000003</v>
      </c>
      <c r="G504" s="5">
        <v>1.82</v>
      </c>
      <c r="H504" s="5">
        <v>29.63</v>
      </c>
      <c r="I504" s="5">
        <v>27.09</v>
      </c>
      <c r="J504" s="5">
        <v>1.1000000000000001</v>
      </c>
      <c r="K504" s="6">
        <f t="shared" si="54"/>
        <v>30.04</v>
      </c>
      <c r="L504" s="6">
        <f t="shared" si="55"/>
        <v>0.82000000000000028</v>
      </c>
      <c r="M504" s="6">
        <f t="shared" si="56"/>
        <v>30.215000000000003</v>
      </c>
      <c r="N504" s="5">
        <f t="shared" si="57"/>
        <v>1.063296760081587</v>
      </c>
      <c r="O504" s="6">
        <f t="shared" si="58"/>
        <v>6.2500000000000036</v>
      </c>
      <c r="P504" s="6">
        <f t="shared" si="59"/>
        <v>2.126593520163174</v>
      </c>
      <c r="Q504" s="6">
        <f t="shared" si="60"/>
        <v>0.46488590129134977</v>
      </c>
      <c r="R504" s="10">
        <f t="shared" si="61"/>
        <v>2.5533793592972849</v>
      </c>
      <c r="S504" s="10">
        <f t="shared" si="62"/>
        <v>5.4300000000000033</v>
      </c>
      <c r="T504">
        <f t="shared" si="63"/>
        <v>6.2500000000000036</v>
      </c>
      <c r="U504" s="10">
        <f t="shared" si="64"/>
        <v>2.9389725590438363</v>
      </c>
      <c r="V504" s="10">
        <f t="shared" si="65"/>
        <v>0.16458246330645873</v>
      </c>
      <c r="W504" s="10">
        <f t="shared" si="66"/>
        <v>0.17500000000000426</v>
      </c>
      <c r="X504">
        <f t="shared" si="67"/>
        <v>30.215000000000003</v>
      </c>
      <c r="Y504" s="10">
        <f t="shared" si="68"/>
        <v>28.416337878883031</v>
      </c>
      <c r="Z504" s="13">
        <f t="shared" si="69"/>
        <v>0.42793924802476346</v>
      </c>
      <c r="AA504">
        <f t="shared" si="70"/>
        <v>0.82000000000000028</v>
      </c>
    </row>
    <row r="505" spans="1:27">
      <c r="A505" s="1">
        <f t="shared" si="53"/>
        <v>10127</v>
      </c>
      <c r="B505" s="1">
        <v>-5</v>
      </c>
      <c r="C505" s="1">
        <v>2</v>
      </c>
      <c r="D505" s="2">
        <v>-2</v>
      </c>
      <c r="E505" s="5">
        <v>4.93</v>
      </c>
      <c r="F505" s="5">
        <v>2.66</v>
      </c>
      <c r="G505" s="5">
        <v>0.57999999999999996</v>
      </c>
      <c r="H505" s="5">
        <v>4.67</v>
      </c>
      <c r="I505" s="5">
        <v>3.11</v>
      </c>
      <c r="J505" s="5">
        <v>0.92</v>
      </c>
      <c r="K505" s="6">
        <f t="shared" si="54"/>
        <v>4.8</v>
      </c>
      <c r="L505" s="6">
        <f t="shared" si="55"/>
        <v>0.25999999999999979</v>
      </c>
      <c r="M505" s="6">
        <f t="shared" si="56"/>
        <v>2.8849999999999998</v>
      </c>
      <c r="N505" s="5">
        <f t="shared" si="57"/>
        <v>0.54378304497290098</v>
      </c>
      <c r="O505" s="6">
        <f t="shared" si="58"/>
        <v>-0.44999999999999973</v>
      </c>
      <c r="P505" s="6">
        <f t="shared" si="59"/>
        <v>1.087566089945802</v>
      </c>
      <c r="Q505" s="6">
        <f t="shared" si="60"/>
        <v>-0.43118025025363543</v>
      </c>
      <c r="R505" s="10">
        <f t="shared" si="61"/>
        <v>0.65283388895968786</v>
      </c>
      <c r="S505" s="10">
        <f t="shared" si="62"/>
        <v>0.70999999999999952</v>
      </c>
      <c r="T505">
        <f t="shared" si="63"/>
        <v>0.44999999999999973</v>
      </c>
      <c r="U505" s="10">
        <f t="shared" si="64"/>
        <v>0.41376795779135145</v>
      </c>
      <c r="V505" s="10">
        <f t="shared" si="65"/>
        <v>3.521625062979727</v>
      </c>
      <c r="W505" s="10">
        <f t="shared" si="66"/>
        <v>1.915</v>
      </c>
      <c r="X505">
        <f t="shared" si="67"/>
        <v>2.8849999999999998</v>
      </c>
      <c r="Y505" s="10">
        <f t="shared" si="68"/>
        <v>5.3054247032357758</v>
      </c>
      <c r="Z505" s="13">
        <f t="shared" si="69"/>
        <v>0.42993487878979997</v>
      </c>
      <c r="AA505">
        <f t="shared" si="70"/>
        <v>0.25999999999999979</v>
      </c>
    </row>
    <row r="506" spans="1:27">
      <c r="A506" s="1">
        <f t="shared" si="53"/>
        <v>10055</v>
      </c>
      <c r="B506" s="1">
        <v>-2</v>
      </c>
      <c r="C506" s="1">
        <v>2</v>
      </c>
      <c r="D506" s="2">
        <v>-5</v>
      </c>
      <c r="E506" s="5">
        <v>2.12</v>
      </c>
      <c r="F506" s="5">
        <v>3.17</v>
      </c>
      <c r="G506" s="5">
        <v>0.66</v>
      </c>
      <c r="H506" s="5">
        <v>2.2200000000000002</v>
      </c>
      <c r="I506" s="5">
        <v>1.97</v>
      </c>
      <c r="J506" s="5">
        <v>0.72</v>
      </c>
      <c r="K506" s="6">
        <f t="shared" si="54"/>
        <v>2.17</v>
      </c>
      <c r="L506" s="6">
        <f t="shared" si="55"/>
        <v>-0.10000000000000009</v>
      </c>
      <c r="M506" s="6">
        <f t="shared" si="56"/>
        <v>2.57</v>
      </c>
      <c r="N506" s="5">
        <f t="shared" si="57"/>
        <v>0.48836461788299118</v>
      </c>
      <c r="O506" s="6">
        <f t="shared" si="58"/>
        <v>1.2</v>
      </c>
      <c r="P506" s="6">
        <f t="shared" si="59"/>
        <v>0.97672923576598236</v>
      </c>
      <c r="Q506" s="6">
        <f t="shared" si="60"/>
        <v>-8.6792452830188604E-2</v>
      </c>
      <c r="R506" s="10">
        <f t="shared" si="61"/>
        <v>1.3309727531402276</v>
      </c>
      <c r="S506" s="10">
        <f t="shared" si="62"/>
        <v>1.3</v>
      </c>
      <c r="T506">
        <f t="shared" si="63"/>
        <v>1.2</v>
      </c>
      <c r="U506" s="10">
        <f t="shared" si="64"/>
        <v>1.2285902336679024</v>
      </c>
      <c r="V506" s="10">
        <f t="shared" si="65"/>
        <v>0.81906015577860136</v>
      </c>
      <c r="W506" s="10">
        <f t="shared" si="66"/>
        <v>0.39999999999999991</v>
      </c>
      <c r="X506">
        <f t="shared" si="67"/>
        <v>2.57</v>
      </c>
      <c r="Y506" s="10">
        <f t="shared" si="68"/>
        <v>5.2624615008775146</v>
      </c>
      <c r="Z506" s="13">
        <f t="shared" si="69"/>
        <v>0.43159240030380519</v>
      </c>
      <c r="AA506">
        <f t="shared" si="70"/>
        <v>0.10000000000000009</v>
      </c>
    </row>
    <row r="507" spans="1:27">
      <c r="A507" s="1">
        <f t="shared" si="53"/>
        <v>5172</v>
      </c>
      <c r="B507" s="1">
        <v>7</v>
      </c>
      <c r="C507" s="1">
        <v>1</v>
      </c>
      <c r="D507" s="2">
        <v>-3</v>
      </c>
      <c r="E507" s="5">
        <v>36.53</v>
      </c>
      <c r="F507" s="5">
        <v>39.85</v>
      </c>
      <c r="G507" s="5">
        <v>1.3</v>
      </c>
      <c r="H507" s="5">
        <v>36.619999999999997</v>
      </c>
      <c r="I507" s="5">
        <v>48.91</v>
      </c>
      <c r="J507" s="5">
        <v>2.2599999999999998</v>
      </c>
      <c r="K507" s="6">
        <f t="shared" si="54"/>
        <v>36.575000000000003</v>
      </c>
      <c r="L507" s="6">
        <f t="shared" si="55"/>
        <v>-8.9999999999996305E-2</v>
      </c>
      <c r="M507" s="6">
        <f t="shared" si="56"/>
        <v>44.379999999999995</v>
      </c>
      <c r="N507" s="5">
        <f t="shared" si="57"/>
        <v>1.3036103712382776</v>
      </c>
      <c r="O507" s="6">
        <f t="shared" si="58"/>
        <v>-9.0599999999999952</v>
      </c>
      <c r="P507" s="6">
        <f t="shared" si="59"/>
        <v>2.6072207424765552</v>
      </c>
      <c r="Q507" s="6">
        <f t="shared" si="60"/>
        <v>-0.50276568200541349</v>
      </c>
      <c r="R507" s="10">
        <f t="shared" si="61"/>
        <v>3.4404451659430824</v>
      </c>
      <c r="S507" s="10">
        <f t="shared" si="62"/>
        <v>8.9699999999999989</v>
      </c>
      <c r="T507">
        <f t="shared" si="63"/>
        <v>9.0599999999999952</v>
      </c>
      <c r="U507" s="10">
        <f t="shared" si="64"/>
        <v>3.474964682658229</v>
      </c>
      <c r="V507" s="10">
        <f t="shared" si="65"/>
        <v>5.9872183991495511</v>
      </c>
      <c r="W507" s="10">
        <f t="shared" si="66"/>
        <v>7.8049999999999926</v>
      </c>
      <c r="X507">
        <f t="shared" si="67"/>
        <v>44.379999999999995</v>
      </c>
      <c r="Y507" s="10">
        <f t="shared" si="68"/>
        <v>34.04391448485039</v>
      </c>
      <c r="Z507" s="13">
        <f t="shared" si="69"/>
        <v>0.43214002360346115</v>
      </c>
      <c r="AA507">
        <f t="shared" si="70"/>
        <v>8.9999999999996305E-2</v>
      </c>
    </row>
    <row r="508" spans="1:27">
      <c r="A508" s="1">
        <f t="shared" si="53"/>
        <v>5173</v>
      </c>
      <c r="B508" s="1">
        <v>7</v>
      </c>
      <c r="C508" s="1">
        <v>1</v>
      </c>
      <c r="D508" s="2">
        <v>-2</v>
      </c>
      <c r="E508" s="5">
        <v>4.5199999999999996</v>
      </c>
      <c r="F508" s="5">
        <v>3.53</v>
      </c>
      <c r="G508" s="5">
        <v>0.65</v>
      </c>
      <c r="H508" s="5">
        <v>4.29</v>
      </c>
      <c r="I508" s="5">
        <v>4.8600000000000003</v>
      </c>
      <c r="J508" s="5">
        <v>1.29</v>
      </c>
      <c r="K508" s="6">
        <f t="shared" si="54"/>
        <v>4.4049999999999994</v>
      </c>
      <c r="L508" s="6">
        <f t="shared" si="55"/>
        <v>0.22999999999999954</v>
      </c>
      <c r="M508" s="6">
        <f t="shared" si="56"/>
        <v>4.1950000000000003</v>
      </c>
      <c r="N508" s="5">
        <f t="shared" si="57"/>
        <v>0.72225341812967558</v>
      </c>
      <c r="O508" s="6">
        <f t="shared" si="58"/>
        <v>-1.3300000000000005</v>
      </c>
      <c r="P508" s="6">
        <f t="shared" si="59"/>
        <v>1.4445068362593512</v>
      </c>
      <c r="Q508" s="6">
        <f t="shared" si="60"/>
        <v>-0.59503498514329523</v>
      </c>
      <c r="R508" s="10">
        <f t="shared" si="61"/>
        <v>1.0799533521348548</v>
      </c>
      <c r="S508" s="10">
        <f t="shared" si="62"/>
        <v>1.56</v>
      </c>
      <c r="T508">
        <f t="shared" si="63"/>
        <v>1.3300000000000005</v>
      </c>
      <c r="U508" s="10">
        <f t="shared" si="64"/>
        <v>0.92072946047394699</v>
      </c>
      <c r="V508" s="10">
        <f t="shared" si="65"/>
        <v>0.29075667172861347</v>
      </c>
      <c r="W508" s="10">
        <f t="shared" si="66"/>
        <v>0.20999999999999908</v>
      </c>
      <c r="X508">
        <f t="shared" si="67"/>
        <v>4.1950000000000003</v>
      </c>
      <c r="Y508" s="10">
        <f t="shared" si="68"/>
        <v>5.8082106566739951</v>
      </c>
      <c r="Z508" s="13">
        <f t="shared" si="69"/>
        <v>0.43242918495402227</v>
      </c>
      <c r="AA508">
        <f t="shared" si="70"/>
        <v>0.22999999999999954</v>
      </c>
    </row>
    <row r="509" spans="1:27">
      <c r="A509" s="1">
        <f t="shared" si="53"/>
        <v>20099</v>
      </c>
      <c r="B509" s="1">
        <v>4</v>
      </c>
      <c r="C509" s="1">
        <v>4</v>
      </c>
      <c r="D509" s="2">
        <v>-1</v>
      </c>
      <c r="E509" s="5">
        <v>4.1900000000000004</v>
      </c>
      <c r="F509" s="5">
        <v>3.44</v>
      </c>
      <c r="G509" s="5">
        <v>1.04</v>
      </c>
      <c r="H509" s="5">
        <v>4.12</v>
      </c>
      <c r="I509" s="5">
        <v>4.97</v>
      </c>
      <c r="J509" s="5">
        <v>1.29</v>
      </c>
      <c r="K509" s="6">
        <f t="shared" si="54"/>
        <v>4.1550000000000002</v>
      </c>
      <c r="L509" s="6">
        <f t="shared" si="55"/>
        <v>7.0000000000000284E-2</v>
      </c>
      <c r="M509" s="6">
        <f t="shared" si="56"/>
        <v>4.2050000000000001</v>
      </c>
      <c r="N509" s="5">
        <f t="shared" si="57"/>
        <v>0.82850769459311602</v>
      </c>
      <c r="O509" s="6">
        <f t="shared" si="58"/>
        <v>-1.5299999999999998</v>
      </c>
      <c r="P509" s="6">
        <f t="shared" si="59"/>
        <v>1.657015389186232</v>
      </c>
      <c r="Q509" s="6">
        <f t="shared" si="60"/>
        <v>-0.21214990712750845</v>
      </c>
      <c r="R509" s="10">
        <f t="shared" si="61"/>
        <v>0.96559151498633189</v>
      </c>
      <c r="S509" s="10">
        <f t="shared" si="62"/>
        <v>1.6</v>
      </c>
      <c r="T509">
        <f t="shared" si="63"/>
        <v>1.5299999999999998</v>
      </c>
      <c r="U509" s="10">
        <f t="shared" si="64"/>
        <v>0.92334688620567962</v>
      </c>
      <c r="V509" s="10">
        <f t="shared" si="65"/>
        <v>6.0349469686645521E-2</v>
      </c>
      <c r="W509" s="10">
        <f t="shared" si="66"/>
        <v>4.9999999999999822E-2</v>
      </c>
      <c r="X509">
        <f t="shared" si="67"/>
        <v>4.2050000000000001</v>
      </c>
      <c r="Y509" s="10">
        <f t="shared" si="68"/>
        <v>5.0753904006469064</v>
      </c>
      <c r="Z509" s="13">
        <f t="shared" si="69"/>
        <v>0.43526543625700398</v>
      </c>
      <c r="AA509">
        <f t="shared" si="70"/>
        <v>7.0000000000000284E-2</v>
      </c>
    </row>
    <row r="510" spans="1:27">
      <c r="A510" s="1">
        <f t="shared" si="53"/>
        <v>20098</v>
      </c>
      <c r="B510" s="1">
        <v>4</v>
      </c>
      <c r="C510" s="1">
        <v>4</v>
      </c>
      <c r="D510" s="2">
        <v>-2</v>
      </c>
      <c r="E510" s="5">
        <v>3.98</v>
      </c>
      <c r="F510" s="5">
        <v>2.78</v>
      </c>
      <c r="G510" s="5">
        <v>1.1200000000000001</v>
      </c>
      <c r="H510" s="5">
        <v>4.08</v>
      </c>
      <c r="I510" s="5">
        <v>2.29</v>
      </c>
      <c r="J510" s="5">
        <v>0.65</v>
      </c>
      <c r="K510" s="6">
        <f t="shared" si="54"/>
        <v>4.03</v>
      </c>
      <c r="L510" s="6">
        <f t="shared" si="55"/>
        <v>-0.10000000000000009</v>
      </c>
      <c r="M510" s="6">
        <f t="shared" si="56"/>
        <v>2.5350000000000001</v>
      </c>
      <c r="N510" s="5">
        <f t="shared" si="57"/>
        <v>0.64747586827618531</v>
      </c>
      <c r="O510" s="6">
        <f t="shared" si="58"/>
        <v>0.48999999999999977</v>
      </c>
      <c r="P510" s="6">
        <f t="shared" si="59"/>
        <v>1.2949517365523706</v>
      </c>
      <c r="Q510" s="6">
        <f t="shared" si="60"/>
        <v>0.4960939829447194</v>
      </c>
      <c r="R510" s="10">
        <f t="shared" si="61"/>
        <v>0.45561543596272785</v>
      </c>
      <c r="S510" s="10">
        <f t="shared" si="62"/>
        <v>0.58999999999999986</v>
      </c>
      <c r="T510">
        <f t="shared" si="63"/>
        <v>0.48999999999999977</v>
      </c>
      <c r="U510" s="10">
        <f t="shared" si="64"/>
        <v>0.3783924807148078</v>
      </c>
      <c r="V510" s="10">
        <f t="shared" si="65"/>
        <v>2.308966361912808</v>
      </c>
      <c r="W510" s="10">
        <f t="shared" si="66"/>
        <v>1.4950000000000001</v>
      </c>
      <c r="X510">
        <f t="shared" si="67"/>
        <v>2.5350000000000001</v>
      </c>
      <c r="Y510" s="10">
        <f t="shared" si="68"/>
        <v>3.9152038310695438</v>
      </c>
      <c r="Z510" s="13">
        <f t="shared" si="69"/>
        <v>0.43579811839887517</v>
      </c>
      <c r="AA510">
        <f t="shared" si="70"/>
        <v>0.10000000000000009</v>
      </c>
    </row>
    <row r="511" spans="1:27">
      <c r="A511" s="1">
        <f t="shared" si="53"/>
        <v>20021</v>
      </c>
      <c r="B511" s="1">
        <v>1</v>
      </c>
      <c r="C511" s="1">
        <v>4</v>
      </c>
      <c r="D511" s="2">
        <v>-4</v>
      </c>
      <c r="E511" s="5">
        <v>4.05</v>
      </c>
      <c r="F511" s="5">
        <v>3.31</v>
      </c>
      <c r="G511" s="5">
        <v>0.64</v>
      </c>
      <c r="H511" s="5">
        <v>4.08</v>
      </c>
      <c r="I511" s="5">
        <v>2.85</v>
      </c>
      <c r="J511" s="5">
        <v>1.1499999999999999</v>
      </c>
      <c r="K511" s="6">
        <f t="shared" si="54"/>
        <v>4.0649999999999995</v>
      </c>
      <c r="L511" s="6">
        <f t="shared" si="55"/>
        <v>-3.0000000000000249E-2</v>
      </c>
      <c r="M511" s="6">
        <f t="shared" si="56"/>
        <v>3.08</v>
      </c>
      <c r="N511" s="5">
        <f t="shared" si="57"/>
        <v>0.65804635095105568</v>
      </c>
      <c r="O511" s="6">
        <f t="shared" si="58"/>
        <v>0.45999999999999996</v>
      </c>
      <c r="P511" s="6">
        <f t="shared" si="59"/>
        <v>1.3160927019021114</v>
      </c>
      <c r="Q511" s="6">
        <f t="shared" si="60"/>
        <v>-0.52704809191155244</v>
      </c>
      <c r="R511" s="10">
        <f t="shared" si="61"/>
        <v>0.37231419891001383</v>
      </c>
      <c r="S511" s="10">
        <f t="shared" si="62"/>
        <v>0.49000000000000021</v>
      </c>
      <c r="T511">
        <f t="shared" si="63"/>
        <v>0.45999999999999996</v>
      </c>
      <c r="U511" s="10">
        <f t="shared" si="64"/>
        <v>0.34951945203797197</v>
      </c>
      <c r="V511" s="10">
        <f t="shared" si="65"/>
        <v>1.4968550445974009</v>
      </c>
      <c r="W511" s="10">
        <f t="shared" si="66"/>
        <v>0.98499999999999943</v>
      </c>
      <c r="X511">
        <f t="shared" si="67"/>
        <v>3.08</v>
      </c>
      <c r="Y511" s="10">
        <f t="shared" si="68"/>
        <v>4.680521357725886</v>
      </c>
      <c r="Z511" s="13">
        <f t="shared" si="69"/>
        <v>0.43643556225403995</v>
      </c>
      <c r="AA511">
        <f t="shared" si="70"/>
        <v>3.0000000000000249E-2</v>
      </c>
    </row>
    <row r="512" spans="1:27">
      <c r="A512" s="1">
        <f t="shared" si="53"/>
        <v>20046</v>
      </c>
      <c r="B512" s="1">
        <v>2</v>
      </c>
      <c r="C512" s="1">
        <v>4</v>
      </c>
      <c r="D512" s="2">
        <v>-4</v>
      </c>
      <c r="E512" s="5">
        <v>1.63</v>
      </c>
      <c r="F512" s="5">
        <v>1.1599999999999999</v>
      </c>
      <c r="G512" s="5">
        <v>0.48</v>
      </c>
      <c r="H512" s="5">
        <v>1.59</v>
      </c>
      <c r="I512" s="5">
        <v>1.64</v>
      </c>
      <c r="J512" s="5">
        <v>0.87</v>
      </c>
      <c r="K512" s="6">
        <f t="shared" si="54"/>
        <v>1.6099999999999999</v>
      </c>
      <c r="L512" s="6">
        <f t="shared" si="55"/>
        <v>3.9999999999999813E-2</v>
      </c>
      <c r="M512" s="6">
        <f t="shared" si="56"/>
        <v>1.4</v>
      </c>
      <c r="N512" s="5">
        <f t="shared" si="57"/>
        <v>0.49681485485037585</v>
      </c>
      <c r="O512" s="6">
        <f t="shared" si="58"/>
        <v>-0.48</v>
      </c>
      <c r="P512" s="6">
        <f t="shared" si="59"/>
        <v>0.99362970970075171</v>
      </c>
      <c r="Q512" s="6">
        <f t="shared" si="60"/>
        <v>-0.53327256153144931</v>
      </c>
      <c r="R512" s="10">
        <f t="shared" si="61"/>
        <v>0.52333378815394571</v>
      </c>
      <c r="S512" s="10">
        <f t="shared" si="62"/>
        <v>0.5199999999999998</v>
      </c>
      <c r="T512">
        <f t="shared" si="63"/>
        <v>0.48</v>
      </c>
      <c r="U512" s="10">
        <f t="shared" si="64"/>
        <v>0.4830773429113347</v>
      </c>
      <c r="V512" s="10">
        <f t="shared" si="65"/>
        <v>0.42269267504741781</v>
      </c>
      <c r="W512" s="10">
        <f t="shared" si="66"/>
        <v>0.20999999999999996</v>
      </c>
      <c r="X512">
        <f t="shared" si="67"/>
        <v>1.4</v>
      </c>
      <c r="Y512" s="10">
        <f t="shared" si="68"/>
        <v>2.8179511669827857</v>
      </c>
      <c r="Z512" s="13">
        <f t="shared" si="69"/>
        <v>0.43673332824505162</v>
      </c>
      <c r="AA512">
        <f t="shared" si="70"/>
        <v>3.9999999999999813E-2</v>
      </c>
    </row>
    <row r="513" spans="1:27">
      <c r="A513" s="1">
        <f t="shared" si="53"/>
        <v>5171</v>
      </c>
      <c r="B513" s="1">
        <v>7</v>
      </c>
      <c r="C513" s="1">
        <v>1</v>
      </c>
      <c r="D513" s="2">
        <v>-4</v>
      </c>
      <c r="E513" s="5">
        <v>16.77</v>
      </c>
      <c r="F513" s="5">
        <v>15.8</v>
      </c>
      <c r="G513" s="5">
        <v>1.05</v>
      </c>
      <c r="H513" s="5">
        <v>16.940000000000001</v>
      </c>
      <c r="I513" s="5">
        <v>17.36</v>
      </c>
      <c r="J513" s="5">
        <v>1.52</v>
      </c>
      <c r="K513" s="6">
        <f t="shared" si="54"/>
        <v>16.855</v>
      </c>
      <c r="L513" s="6">
        <f t="shared" si="55"/>
        <v>-0.17000000000000171</v>
      </c>
      <c r="M513" s="6">
        <f t="shared" si="56"/>
        <v>16.579999999999998</v>
      </c>
      <c r="N513" s="5">
        <f t="shared" si="57"/>
        <v>0.92370179170552658</v>
      </c>
      <c r="O513" s="6">
        <f t="shared" si="58"/>
        <v>-1.5599999999999987</v>
      </c>
      <c r="P513" s="6">
        <f t="shared" si="59"/>
        <v>1.8474035834110532</v>
      </c>
      <c r="Q513" s="6">
        <f t="shared" si="60"/>
        <v>-0.35392188461425766</v>
      </c>
      <c r="R513" s="10">
        <f t="shared" si="61"/>
        <v>0.7524073312846431</v>
      </c>
      <c r="S513" s="10">
        <f t="shared" si="62"/>
        <v>1.389999999999997</v>
      </c>
      <c r="T513">
        <f t="shared" si="63"/>
        <v>1.5599999999999987</v>
      </c>
      <c r="U513" s="10">
        <f t="shared" si="64"/>
        <v>0.84442837180147101</v>
      </c>
      <c r="V513" s="10">
        <f t="shared" si="65"/>
        <v>0.2977151310838545</v>
      </c>
      <c r="W513" s="10">
        <f t="shared" si="66"/>
        <v>0.27500000000000213</v>
      </c>
      <c r="X513">
        <f t="shared" si="67"/>
        <v>16.579999999999998</v>
      </c>
      <c r="Y513" s="10">
        <f t="shared" si="68"/>
        <v>17.949515903164617</v>
      </c>
      <c r="Z513" s="13">
        <f t="shared" si="69"/>
        <v>0.44157785270549965</v>
      </c>
      <c r="AA513">
        <f t="shared" si="70"/>
        <v>0.17000000000000171</v>
      </c>
    </row>
    <row r="514" spans="1:27">
      <c r="A514" s="1">
        <f t="shared" si="53"/>
        <v>20100</v>
      </c>
      <c r="B514" s="1">
        <v>-4</v>
      </c>
      <c r="C514" s="1">
        <v>4</v>
      </c>
      <c r="D514" s="2">
        <v>0</v>
      </c>
      <c r="E514" s="5">
        <v>1.76</v>
      </c>
      <c r="F514" s="5">
        <v>1.3</v>
      </c>
      <c r="G514" s="5">
        <v>0.79</v>
      </c>
      <c r="H514" s="5">
        <v>1.75</v>
      </c>
      <c r="I514" s="5">
        <v>0.75</v>
      </c>
      <c r="J514" s="5">
        <v>0.44</v>
      </c>
      <c r="K514" s="6">
        <f t="shared" si="54"/>
        <v>1.7549999999999999</v>
      </c>
      <c r="L514" s="6">
        <f t="shared" si="55"/>
        <v>1.0000000000000009E-2</v>
      </c>
      <c r="M514" s="6">
        <f t="shared" si="56"/>
        <v>1.0249999999999999</v>
      </c>
      <c r="N514" s="5">
        <f t="shared" si="57"/>
        <v>0.452133829745132</v>
      </c>
      <c r="O514" s="6">
        <f t="shared" si="58"/>
        <v>0.55000000000000004</v>
      </c>
      <c r="P514" s="6">
        <f t="shared" si="59"/>
        <v>0.904267659490264</v>
      </c>
      <c r="Q514" s="6">
        <f t="shared" si="60"/>
        <v>0.52647670294729121</v>
      </c>
      <c r="R514" s="10">
        <f t="shared" si="61"/>
        <v>0.59716832105263862</v>
      </c>
      <c r="S514" s="10">
        <f t="shared" si="62"/>
        <v>0.54</v>
      </c>
      <c r="T514">
        <f t="shared" si="63"/>
        <v>0.55000000000000004</v>
      </c>
      <c r="U514" s="10">
        <f t="shared" si="64"/>
        <v>0.60822699366472455</v>
      </c>
      <c r="V514" s="10">
        <f t="shared" si="65"/>
        <v>1.6145662013645412</v>
      </c>
      <c r="W514" s="10">
        <f t="shared" si="66"/>
        <v>0.73</v>
      </c>
      <c r="X514">
        <f t="shared" si="67"/>
        <v>1.0249999999999999</v>
      </c>
      <c r="Y514" s="10">
        <f t="shared" si="68"/>
        <v>2.2670278854776091</v>
      </c>
      <c r="Z514" s="13">
        <f t="shared" si="69"/>
        <v>0.44439621960588277</v>
      </c>
      <c r="AA514">
        <f t="shared" si="70"/>
        <v>1.0000000000000009E-2</v>
      </c>
    </row>
    <row r="515" spans="1:27">
      <c r="A515" s="1">
        <f t="shared" si="53"/>
        <v>15126</v>
      </c>
      <c r="B515" s="1">
        <v>-5</v>
      </c>
      <c r="C515" s="1">
        <v>3</v>
      </c>
      <c r="D515" s="2">
        <v>-1</v>
      </c>
      <c r="E515" s="5">
        <v>9.83</v>
      </c>
      <c r="F515" s="5">
        <v>12.22</v>
      </c>
      <c r="G515" s="5">
        <v>1.68</v>
      </c>
      <c r="H515" s="5">
        <v>9.75</v>
      </c>
      <c r="I515" s="5">
        <v>9.36</v>
      </c>
      <c r="J515" s="5">
        <v>1.4</v>
      </c>
      <c r="K515" s="6">
        <f t="shared" si="54"/>
        <v>9.7899999999999991</v>
      </c>
      <c r="L515" s="6">
        <f t="shared" si="55"/>
        <v>8.0000000000000071E-2</v>
      </c>
      <c r="M515" s="6">
        <f t="shared" si="56"/>
        <v>10.79</v>
      </c>
      <c r="N515" s="5">
        <f t="shared" si="57"/>
        <v>1.0934349546269315</v>
      </c>
      <c r="O515" s="6">
        <f t="shared" si="58"/>
        <v>2.8600000000000012</v>
      </c>
      <c r="P515" s="6">
        <f t="shared" si="59"/>
        <v>2.186869909253863</v>
      </c>
      <c r="Q515" s="6">
        <f t="shared" si="60"/>
        <v>0.18032786885245902</v>
      </c>
      <c r="R515" s="10">
        <f t="shared" si="61"/>
        <v>1.271223307905182</v>
      </c>
      <c r="S515" s="10">
        <f t="shared" si="62"/>
        <v>2.7800000000000011</v>
      </c>
      <c r="T515">
        <f t="shared" si="63"/>
        <v>2.8600000000000012</v>
      </c>
      <c r="U515" s="10">
        <f t="shared" si="64"/>
        <v>1.3078052736002952</v>
      </c>
      <c r="V515" s="10">
        <f t="shared" si="65"/>
        <v>0.91454914237782847</v>
      </c>
      <c r="W515" s="10">
        <f t="shared" si="66"/>
        <v>1</v>
      </c>
      <c r="X515">
        <f t="shared" si="67"/>
        <v>10.79</v>
      </c>
      <c r="Y515" s="10">
        <f t="shared" si="68"/>
        <v>9.8679852462567688</v>
      </c>
      <c r="Z515" s="13">
        <f t="shared" si="69"/>
        <v>0.44448284556324552</v>
      </c>
      <c r="AA515">
        <f t="shared" si="70"/>
        <v>8.0000000000000071E-2</v>
      </c>
    </row>
    <row r="516" spans="1:27">
      <c r="A516" s="1">
        <f t="shared" si="53"/>
        <v>20004</v>
      </c>
      <c r="B516" s="1">
        <v>0</v>
      </c>
      <c r="C516" s="1">
        <v>4</v>
      </c>
      <c r="D516" s="2">
        <v>-4</v>
      </c>
      <c r="E516" s="5">
        <v>2.62</v>
      </c>
      <c r="F516" s="5">
        <v>2.64</v>
      </c>
      <c r="G516" s="5">
        <v>0.7</v>
      </c>
      <c r="H516" s="5">
        <v>2.62</v>
      </c>
      <c r="I516" s="5">
        <v>3.5</v>
      </c>
      <c r="J516" s="5">
        <v>1.08</v>
      </c>
      <c r="K516" s="6">
        <f t="shared" si="54"/>
        <v>2.62</v>
      </c>
      <c r="L516" s="6">
        <f t="shared" si="55"/>
        <v>0</v>
      </c>
      <c r="M516" s="6">
        <f t="shared" si="56"/>
        <v>3.0700000000000003</v>
      </c>
      <c r="N516" s="5">
        <f t="shared" si="57"/>
        <v>0.64350602172784677</v>
      </c>
      <c r="O516" s="6">
        <f t="shared" si="58"/>
        <v>-0.85999999999999988</v>
      </c>
      <c r="P516" s="6">
        <f t="shared" si="59"/>
        <v>1.2870120434556935</v>
      </c>
      <c r="Q516" s="6">
        <f t="shared" si="60"/>
        <v>-0.40835546969331082</v>
      </c>
      <c r="R516" s="10">
        <f t="shared" si="61"/>
        <v>0.66821441522089853</v>
      </c>
      <c r="S516" s="10">
        <f t="shared" si="62"/>
        <v>0.85999999999999988</v>
      </c>
      <c r="T516">
        <f t="shared" si="63"/>
        <v>0.85999999999999988</v>
      </c>
      <c r="U516" s="10">
        <f t="shared" si="64"/>
        <v>0.66821441522089853</v>
      </c>
      <c r="V516" s="10">
        <f t="shared" si="65"/>
        <v>0.69929415546373141</v>
      </c>
      <c r="W516" s="10">
        <f t="shared" si="66"/>
        <v>0.45000000000000018</v>
      </c>
      <c r="X516">
        <f t="shared" si="67"/>
        <v>3.0700000000000003</v>
      </c>
      <c r="Y516" s="10">
        <f t="shared" si="68"/>
        <v>4.770740127274788</v>
      </c>
      <c r="Z516" s="13">
        <f t="shared" si="69"/>
        <v>0.44561867106305142</v>
      </c>
      <c r="AA516">
        <f t="shared" si="70"/>
        <v>0</v>
      </c>
    </row>
    <row r="517" spans="1:27">
      <c r="A517" s="1">
        <f t="shared" si="53"/>
        <v>20097</v>
      </c>
      <c r="B517" s="1">
        <v>4</v>
      </c>
      <c r="C517" s="1">
        <v>4</v>
      </c>
      <c r="D517" s="2">
        <v>-3</v>
      </c>
      <c r="E517" s="5">
        <v>11.85</v>
      </c>
      <c r="F517" s="5">
        <v>12.07</v>
      </c>
      <c r="G517" s="5">
        <v>1.67</v>
      </c>
      <c r="H517" s="5">
        <v>11.78</v>
      </c>
      <c r="I517" s="5">
        <v>9.2200000000000006</v>
      </c>
      <c r="J517" s="5">
        <v>1.5</v>
      </c>
      <c r="K517" s="6">
        <f t="shared" si="54"/>
        <v>11.815</v>
      </c>
      <c r="L517" s="6">
        <f t="shared" si="55"/>
        <v>7.0000000000000284E-2</v>
      </c>
      <c r="M517" s="6">
        <f t="shared" si="56"/>
        <v>10.645</v>
      </c>
      <c r="N517" s="5">
        <f t="shared" si="57"/>
        <v>1.1223747146118359</v>
      </c>
      <c r="O517" s="6">
        <f t="shared" si="58"/>
        <v>2.8499999999999996</v>
      </c>
      <c r="P517" s="6">
        <f t="shared" si="59"/>
        <v>2.2447494292236718</v>
      </c>
      <c r="Q517" s="6">
        <f t="shared" si="60"/>
        <v>0.1069479449879934</v>
      </c>
      <c r="R517" s="10">
        <f t="shared" si="61"/>
        <v>1.2384455760665634</v>
      </c>
      <c r="S517" s="10">
        <f t="shared" si="62"/>
        <v>2.7799999999999994</v>
      </c>
      <c r="T517">
        <f t="shared" si="63"/>
        <v>2.8499999999999996</v>
      </c>
      <c r="U517" s="10">
        <f t="shared" si="64"/>
        <v>1.2696294574783114</v>
      </c>
      <c r="V517" s="10">
        <f t="shared" si="65"/>
        <v>1.0424326071927188</v>
      </c>
      <c r="W517" s="10">
        <f t="shared" si="66"/>
        <v>1.17</v>
      </c>
      <c r="X517">
        <f t="shared" si="67"/>
        <v>10.645</v>
      </c>
      <c r="Y517" s="10">
        <f t="shared" si="68"/>
        <v>9.4843547893730715</v>
      </c>
      <c r="Z517" s="13">
        <f t="shared" si="69"/>
        <v>0.44595963942939948</v>
      </c>
      <c r="AA517">
        <f t="shared" si="70"/>
        <v>7.0000000000000284E-2</v>
      </c>
    </row>
    <row r="518" spans="1:27">
      <c r="A518" s="1">
        <f t="shared" si="53"/>
        <v>15030</v>
      </c>
      <c r="B518" s="1">
        <v>-1</v>
      </c>
      <c r="C518" s="1">
        <v>3</v>
      </c>
      <c r="D518" s="2">
        <v>-5</v>
      </c>
      <c r="E518" s="5">
        <v>2.6</v>
      </c>
      <c r="F518" s="5">
        <v>1.73</v>
      </c>
      <c r="G518" s="5">
        <v>0.65</v>
      </c>
      <c r="H518" s="5">
        <v>2.57</v>
      </c>
      <c r="I518" s="5">
        <v>1.41</v>
      </c>
      <c r="J518" s="5">
        <v>0.73</v>
      </c>
      <c r="K518" s="6">
        <f t="shared" si="54"/>
        <v>2.585</v>
      </c>
      <c r="L518" s="6">
        <f t="shared" si="55"/>
        <v>3.0000000000000249E-2</v>
      </c>
      <c r="M518" s="6">
        <f t="shared" si="56"/>
        <v>1.5699999999999998</v>
      </c>
      <c r="N518" s="5">
        <f t="shared" si="57"/>
        <v>0.48872282533149608</v>
      </c>
      <c r="O518" s="6">
        <f t="shared" si="58"/>
        <v>0.32000000000000006</v>
      </c>
      <c r="P518" s="6">
        <f t="shared" si="59"/>
        <v>0.97744565066299216</v>
      </c>
      <c r="Q518" s="6">
        <f t="shared" si="60"/>
        <v>-0.11555369478752343</v>
      </c>
      <c r="R518" s="10">
        <f t="shared" si="61"/>
        <v>0.29669168797599699</v>
      </c>
      <c r="S518" s="10">
        <f t="shared" si="62"/>
        <v>0.28999999999999981</v>
      </c>
      <c r="T518">
        <f t="shared" si="63"/>
        <v>0.32000000000000006</v>
      </c>
      <c r="U518" s="10">
        <f t="shared" si="64"/>
        <v>0.32738393155972106</v>
      </c>
      <c r="V518" s="10">
        <f t="shared" si="65"/>
        <v>2.0768418158319806</v>
      </c>
      <c r="W518" s="10">
        <f t="shared" si="66"/>
        <v>1.0150000000000001</v>
      </c>
      <c r="X518">
        <f t="shared" si="67"/>
        <v>1.5699999999999998</v>
      </c>
      <c r="Y518" s="10">
        <f t="shared" si="68"/>
        <v>3.2124548284297623</v>
      </c>
      <c r="Z518" s="13">
        <f t="shared" si="69"/>
        <v>0.44631491124541206</v>
      </c>
      <c r="AA518">
        <f t="shared" si="70"/>
        <v>3.0000000000000249E-2</v>
      </c>
    </row>
    <row r="519" spans="1:27">
      <c r="A519" s="1">
        <f t="shared" si="53"/>
        <v>20077</v>
      </c>
      <c r="B519" s="1">
        <v>-3</v>
      </c>
      <c r="C519" s="1">
        <v>4</v>
      </c>
      <c r="D519" s="2">
        <v>-2</v>
      </c>
      <c r="E519" s="5">
        <v>2.2999999999999998</v>
      </c>
      <c r="F519" s="5">
        <v>1.79</v>
      </c>
      <c r="G519" s="5">
        <v>0.68</v>
      </c>
      <c r="H519" s="5">
        <v>2.29</v>
      </c>
      <c r="I519" s="5">
        <v>0.13</v>
      </c>
      <c r="J519" s="5">
        <v>0.7</v>
      </c>
      <c r="K519" s="6">
        <f t="shared" si="54"/>
        <v>2.2949999999999999</v>
      </c>
      <c r="L519" s="6">
        <f t="shared" si="55"/>
        <v>9.9999999999997868E-3</v>
      </c>
      <c r="M519" s="6">
        <f t="shared" si="56"/>
        <v>0.96</v>
      </c>
      <c r="N519" s="5">
        <f t="shared" si="57"/>
        <v>0.4879549159502341</v>
      </c>
      <c r="O519" s="6">
        <f t="shared" si="58"/>
        <v>1.6600000000000001</v>
      </c>
      <c r="P519" s="6">
        <f t="shared" si="59"/>
        <v>0.97590983190046821</v>
      </c>
      <c r="Q519" s="6">
        <f t="shared" si="60"/>
        <v>-2.8979420411591607E-2</v>
      </c>
      <c r="R519" s="10">
        <f t="shared" si="61"/>
        <v>1.6907299691681781</v>
      </c>
      <c r="S519" s="10">
        <f t="shared" si="62"/>
        <v>1.6500000000000004</v>
      </c>
      <c r="T519">
        <f t="shared" si="63"/>
        <v>1.6600000000000001</v>
      </c>
      <c r="U519" s="10">
        <f t="shared" si="64"/>
        <v>1.7009768174661668</v>
      </c>
      <c r="V519" s="10">
        <f t="shared" si="65"/>
        <v>2.7359084955630508</v>
      </c>
      <c r="W519" s="10">
        <f t="shared" si="66"/>
        <v>1.335</v>
      </c>
      <c r="X519">
        <f t="shared" si="67"/>
        <v>0.96</v>
      </c>
      <c r="Y519" s="10">
        <f t="shared" si="68"/>
        <v>1.9673948732138793</v>
      </c>
      <c r="Z519" s="13">
        <f t="shared" si="69"/>
        <v>0.45126488895104611</v>
      </c>
      <c r="AA519">
        <f t="shared" si="70"/>
        <v>9.9999999999997868E-3</v>
      </c>
    </row>
    <row r="520" spans="1:27">
      <c r="A520" s="1">
        <f t="shared" si="53"/>
        <v>15148</v>
      </c>
      <c r="B520" s="1">
        <v>6</v>
      </c>
      <c r="C520" s="1">
        <v>3</v>
      </c>
      <c r="D520" s="2">
        <v>-2</v>
      </c>
      <c r="E520" s="5">
        <v>5.81</v>
      </c>
      <c r="F520" s="5">
        <v>5.5</v>
      </c>
      <c r="G520" s="5">
        <v>0.91</v>
      </c>
      <c r="H520" s="5">
        <v>5.82</v>
      </c>
      <c r="I520" s="5">
        <v>4.8</v>
      </c>
      <c r="J520" s="5">
        <v>1.23</v>
      </c>
      <c r="K520" s="6">
        <f t="shared" si="54"/>
        <v>5.8149999999999995</v>
      </c>
      <c r="L520" s="6">
        <f t="shared" si="55"/>
        <v>-1.0000000000000675E-2</v>
      </c>
      <c r="M520" s="6">
        <f t="shared" si="56"/>
        <v>5.15</v>
      </c>
      <c r="N520" s="5">
        <f t="shared" si="57"/>
        <v>0.76501633969478067</v>
      </c>
      <c r="O520" s="6">
        <f t="shared" si="58"/>
        <v>0.70000000000000018</v>
      </c>
      <c r="P520" s="6">
        <f t="shared" si="59"/>
        <v>1.5300326793895613</v>
      </c>
      <c r="Q520" s="6">
        <f t="shared" si="60"/>
        <v>-0.29252456215292599</v>
      </c>
      <c r="R520" s="10">
        <f t="shared" si="61"/>
        <v>0.46404237606432713</v>
      </c>
      <c r="S520" s="10">
        <f t="shared" si="62"/>
        <v>0.71000000000000085</v>
      </c>
      <c r="T520">
        <f t="shared" si="63"/>
        <v>0.70000000000000018</v>
      </c>
      <c r="U520" s="10">
        <f t="shared" si="64"/>
        <v>0.45750656795074462</v>
      </c>
      <c r="V520" s="10">
        <f t="shared" si="65"/>
        <v>0.86926247910641341</v>
      </c>
      <c r="W520" s="10">
        <f t="shared" si="66"/>
        <v>0.66499999999999915</v>
      </c>
      <c r="X520">
        <f t="shared" si="67"/>
        <v>5.15</v>
      </c>
      <c r="Y520" s="10">
        <f t="shared" si="68"/>
        <v>6.7318823569895265</v>
      </c>
      <c r="Z520" s="13">
        <f t="shared" si="69"/>
        <v>0.45177317317432653</v>
      </c>
      <c r="AA520">
        <f t="shared" si="70"/>
        <v>1.0000000000000675E-2</v>
      </c>
    </row>
    <row r="521" spans="1:27">
      <c r="A521" s="1">
        <f t="shared" si="53"/>
        <v>175</v>
      </c>
      <c r="B521" s="1">
        <v>-7</v>
      </c>
      <c r="C521" s="1">
        <v>0</v>
      </c>
      <c r="D521" s="2">
        <v>0</v>
      </c>
      <c r="E521" s="5">
        <v>23.82</v>
      </c>
      <c r="F521" s="5">
        <v>27.56</v>
      </c>
      <c r="G521" s="5">
        <v>1.97</v>
      </c>
      <c r="H521" s="5">
        <v>23.51</v>
      </c>
      <c r="I521" s="5">
        <v>18.260000000000002</v>
      </c>
      <c r="J521" s="5">
        <v>1.96</v>
      </c>
      <c r="K521" s="6">
        <f t="shared" si="54"/>
        <v>23.664999999999999</v>
      </c>
      <c r="L521" s="6">
        <f t="shared" si="55"/>
        <v>0.30999999999999872</v>
      </c>
      <c r="M521" s="6">
        <f t="shared" si="56"/>
        <v>22.91</v>
      </c>
      <c r="N521" s="5">
        <f t="shared" si="57"/>
        <v>1.3894693231590254</v>
      </c>
      <c r="O521" s="6">
        <f t="shared" si="58"/>
        <v>9.2999999999999972</v>
      </c>
      <c r="P521" s="6">
        <f t="shared" si="59"/>
        <v>2.7789386463180508</v>
      </c>
      <c r="Q521" s="6">
        <f t="shared" si="60"/>
        <v>5.0890255746196614E-3</v>
      </c>
      <c r="R521" s="10">
        <f t="shared" si="61"/>
        <v>3.2350480324246385</v>
      </c>
      <c r="S521" s="10">
        <f t="shared" si="62"/>
        <v>8.9899999999999984</v>
      </c>
      <c r="T521">
        <f t="shared" si="63"/>
        <v>9.2999999999999972</v>
      </c>
      <c r="U521" s="10">
        <f t="shared" si="64"/>
        <v>3.3466014128530737</v>
      </c>
      <c r="V521" s="10">
        <f t="shared" si="65"/>
        <v>0.54337291757076733</v>
      </c>
      <c r="W521" s="10">
        <f t="shared" si="66"/>
        <v>0.75499999999999901</v>
      </c>
      <c r="X521">
        <f t="shared" si="67"/>
        <v>22.91</v>
      </c>
      <c r="Y521" s="10">
        <f t="shared" si="68"/>
        <v>16.488309326551388</v>
      </c>
      <c r="Z521" s="13">
        <f t="shared" si="69"/>
        <v>0.45257043650684914</v>
      </c>
      <c r="AA521">
        <f t="shared" si="70"/>
        <v>0.30999999999999872</v>
      </c>
    </row>
    <row r="522" spans="1:27">
      <c r="A522" s="1">
        <f t="shared" si="53"/>
        <v>10151</v>
      </c>
      <c r="B522" s="1">
        <v>-6</v>
      </c>
      <c r="C522" s="1">
        <v>2</v>
      </c>
      <c r="D522" s="2">
        <v>-1</v>
      </c>
      <c r="E522" s="5">
        <v>10.43</v>
      </c>
      <c r="F522" s="5">
        <v>11.79</v>
      </c>
      <c r="G522" s="5">
        <v>1.69</v>
      </c>
      <c r="H522" s="5">
        <v>10.06</v>
      </c>
      <c r="I522" s="5">
        <v>8.19</v>
      </c>
      <c r="J522" s="5">
        <v>0.78</v>
      </c>
      <c r="K522" s="6">
        <f t="shared" si="54"/>
        <v>10.245000000000001</v>
      </c>
      <c r="L522" s="6">
        <f t="shared" si="55"/>
        <v>0.36999999999999922</v>
      </c>
      <c r="M522" s="6">
        <f t="shared" si="56"/>
        <v>9.9899999999999984</v>
      </c>
      <c r="N522" s="5">
        <f t="shared" si="57"/>
        <v>0.93065836911296296</v>
      </c>
      <c r="O522" s="6">
        <f t="shared" si="58"/>
        <v>3.5999999999999996</v>
      </c>
      <c r="P522" s="6">
        <f t="shared" si="59"/>
        <v>1.8613167382259259</v>
      </c>
      <c r="Q522" s="6">
        <f t="shared" si="60"/>
        <v>0.64878048780487796</v>
      </c>
      <c r="R522" s="10">
        <f t="shared" si="61"/>
        <v>1.7353306579505676</v>
      </c>
      <c r="S522" s="10">
        <f t="shared" si="62"/>
        <v>3.2300000000000004</v>
      </c>
      <c r="T522">
        <f t="shared" si="63"/>
        <v>3.5999999999999996</v>
      </c>
      <c r="U522" s="10">
        <f t="shared" si="64"/>
        <v>1.9341146652080625</v>
      </c>
      <c r="V522" s="10">
        <f t="shared" si="65"/>
        <v>0.27399957757114496</v>
      </c>
      <c r="W522" s="10">
        <f t="shared" si="66"/>
        <v>0.25500000000000256</v>
      </c>
      <c r="X522">
        <f t="shared" si="67"/>
        <v>9.9899999999999984</v>
      </c>
      <c r="Y522" s="10">
        <f t="shared" si="68"/>
        <v>10.734336391904746</v>
      </c>
      <c r="Z522" s="13">
        <f t="shared" si="69"/>
        <v>0.4536518488885502</v>
      </c>
      <c r="AA522">
        <f t="shared" si="70"/>
        <v>0.36999999999999922</v>
      </c>
    </row>
    <row r="523" spans="1:27">
      <c r="A523" s="1">
        <f t="shared" si="53"/>
        <v>15147</v>
      </c>
      <c r="B523" s="1">
        <v>6</v>
      </c>
      <c r="C523" s="1">
        <v>3</v>
      </c>
      <c r="D523" s="2">
        <v>-3</v>
      </c>
      <c r="E523" s="5">
        <v>3.33</v>
      </c>
      <c r="F523" s="5">
        <v>2.37</v>
      </c>
      <c r="G523" s="5">
        <v>0.57999999999999996</v>
      </c>
      <c r="H523" s="5">
        <v>3.27</v>
      </c>
      <c r="I523" s="5">
        <v>2.56</v>
      </c>
      <c r="J523" s="5">
        <v>1.08</v>
      </c>
      <c r="K523" s="6">
        <f t="shared" si="54"/>
        <v>3.3</v>
      </c>
      <c r="L523" s="6">
        <f t="shared" si="55"/>
        <v>6.0000000000000053E-2</v>
      </c>
      <c r="M523" s="6">
        <f t="shared" si="56"/>
        <v>2.4649999999999999</v>
      </c>
      <c r="N523" s="5">
        <f t="shared" si="57"/>
        <v>0.61294371682887816</v>
      </c>
      <c r="O523" s="6">
        <f t="shared" si="58"/>
        <v>-0.18999999999999995</v>
      </c>
      <c r="P523" s="6">
        <f t="shared" si="59"/>
        <v>1.2258874336577563</v>
      </c>
      <c r="Q523" s="6">
        <f t="shared" si="60"/>
        <v>-0.55230236891136542</v>
      </c>
      <c r="R523" s="10">
        <f t="shared" si="61"/>
        <v>0.20393389567104012</v>
      </c>
      <c r="S523" s="10">
        <f t="shared" si="62"/>
        <v>0.25</v>
      </c>
      <c r="T523">
        <f t="shared" si="63"/>
        <v>0.18999999999999995</v>
      </c>
      <c r="U523" s="10">
        <f t="shared" si="64"/>
        <v>0.15498976070999046</v>
      </c>
      <c r="V523" s="10">
        <f t="shared" si="65"/>
        <v>1.362278423082548</v>
      </c>
      <c r="W523" s="10">
        <f t="shared" si="66"/>
        <v>0.83499999999999996</v>
      </c>
      <c r="X523">
        <f t="shared" si="67"/>
        <v>2.4649999999999999</v>
      </c>
      <c r="Y523" s="10">
        <f t="shared" si="68"/>
        <v>4.0215764226329114</v>
      </c>
      <c r="Z523" s="13">
        <f t="shared" si="69"/>
        <v>0.45488350156935786</v>
      </c>
      <c r="AA523">
        <f t="shared" si="70"/>
        <v>6.0000000000000053E-2</v>
      </c>
    </row>
    <row r="524" spans="1:27">
      <c r="A524" s="1">
        <f t="shared" si="53"/>
        <v>10031</v>
      </c>
      <c r="B524" s="1">
        <v>-1</v>
      </c>
      <c r="C524" s="1">
        <v>2</v>
      </c>
      <c r="D524" s="2">
        <v>-6</v>
      </c>
      <c r="E524" s="5">
        <v>3.78</v>
      </c>
      <c r="F524" s="5">
        <v>3.1</v>
      </c>
      <c r="G524" s="5">
        <v>0.64</v>
      </c>
      <c r="H524" s="5">
        <v>3.68</v>
      </c>
      <c r="I524" s="5">
        <v>2.68</v>
      </c>
      <c r="J524" s="5">
        <v>1.01</v>
      </c>
      <c r="K524" s="6">
        <f t="shared" si="54"/>
        <v>3.73</v>
      </c>
      <c r="L524" s="6">
        <f t="shared" si="55"/>
        <v>9.9999999999999645E-2</v>
      </c>
      <c r="M524" s="6">
        <f t="shared" si="56"/>
        <v>2.89</v>
      </c>
      <c r="N524" s="5">
        <f t="shared" si="57"/>
        <v>0.59785031571456082</v>
      </c>
      <c r="O524" s="6">
        <f t="shared" si="58"/>
        <v>0.41999999999999993</v>
      </c>
      <c r="P524" s="6">
        <f t="shared" si="59"/>
        <v>1.1957006314291216</v>
      </c>
      <c r="Q524" s="6">
        <f t="shared" si="60"/>
        <v>-0.42701265999860116</v>
      </c>
      <c r="R524" s="10">
        <f t="shared" si="61"/>
        <v>0.2676255172814711</v>
      </c>
      <c r="S524" s="10">
        <f t="shared" si="62"/>
        <v>0.32000000000000028</v>
      </c>
      <c r="T524">
        <f t="shared" si="63"/>
        <v>0.41999999999999993</v>
      </c>
      <c r="U524" s="10">
        <f t="shared" si="64"/>
        <v>0.35125849143193044</v>
      </c>
      <c r="V524" s="10">
        <f t="shared" si="65"/>
        <v>1.4050339657277218</v>
      </c>
      <c r="W524" s="10">
        <f t="shared" si="66"/>
        <v>0.83999999999999986</v>
      </c>
      <c r="X524">
        <f t="shared" si="67"/>
        <v>2.89</v>
      </c>
      <c r="Y524" s="10">
        <f t="shared" si="68"/>
        <v>4.8339859058965677</v>
      </c>
      <c r="Z524" s="13">
        <f t="shared" si="69"/>
        <v>0.45626746541913332</v>
      </c>
      <c r="AA524">
        <f t="shared" si="70"/>
        <v>9.9999999999999645E-2</v>
      </c>
    </row>
    <row r="525" spans="1:27">
      <c r="A525" s="1">
        <f t="shared" si="53"/>
        <v>25025</v>
      </c>
      <c r="B525" s="1">
        <v>-1</v>
      </c>
      <c r="C525" s="1">
        <v>5</v>
      </c>
      <c r="D525" s="2">
        <v>0</v>
      </c>
      <c r="E525" s="5">
        <v>3.67</v>
      </c>
      <c r="F525" s="5">
        <v>3.65</v>
      </c>
      <c r="G525" s="5">
        <v>0.86</v>
      </c>
      <c r="H525" s="5">
        <v>3.56</v>
      </c>
      <c r="I525" s="5">
        <v>2.78</v>
      </c>
      <c r="J525" s="5">
        <v>0.76</v>
      </c>
      <c r="K525" s="6">
        <f t="shared" si="54"/>
        <v>3.6150000000000002</v>
      </c>
      <c r="L525" s="6">
        <f t="shared" si="55"/>
        <v>0.10999999999999988</v>
      </c>
      <c r="M525" s="6">
        <f t="shared" si="56"/>
        <v>3.2149999999999999</v>
      </c>
      <c r="N525" s="5">
        <f t="shared" si="57"/>
        <v>0.57384666941614293</v>
      </c>
      <c r="O525" s="6">
        <f t="shared" si="58"/>
        <v>0.87000000000000011</v>
      </c>
      <c r="P525" s="6">
        <f t="shared" si="59"/>
        <v>1.1476933388322859</v>
      </c>
      <c r="Q525" s="6">
        <f t="shared" si="60"/>
        <v>0.12298815669602181</v>
      </c>
      <c r="R525" s="10">
        <f t="shared" si="61"/>
        <v>0.66219779647171073</v>
      </c>
      <c r="S525" s="10">
        <f t="shared" si="62"/>
        <v>0.76000000000000023</v>
      </c>
      <c r="T525">
        <f t="shared" si="63"/>
        <v>0.87000000000000011</v>
      </c>
      <c r="U525" s="10">
        <f t="shared" si="64"/>
        <v>0.75804221438208985</v>
      </c>
      <c r="V525" s="10">
        <f t="shared" si="65"/>
        <v>0.6970503120754854</v>
      </c>
      <c r="W525" s="10">
        <f t="shared" si="66"/>
        <v>0.40000000000000036</v>
      </c>
      <c r="X525">
        <f t="shared" si="67"/>
        <v>3.2149999999999999</v>
      </c>
      <c r="Y525" s="10">
        <f t="shared" si="68"/>
        <v>5.6025418833067091</v>
      </c>
      <c r="Z525" s="13">
        <f t="shared" si="69"/>
        <v>0.45634964665265165</v>
      </c>
      <c r="AA525">
        <f t="shared" si="70"/>
        <v>0.10999999999999988</v>
      </c>
    </row>
    <row r="526" spans="1:27">
      <c r="A526" s="1">
        <f t="shared" si="53"/>
        <v>25001</v>
      </c>
      <c r="B526" s="1">
        <v>0</v>
      </c>
      <c r="C526" s="1">
        <v>5</v>
      </c>
      <c r="D526" s="2">
        <v>-1</v>
      </c>
      <c r="E526" s="5">
        <v>7.52</v>
      </c>
      <c r="F526" s="5">
        <v>4.37</v>
      </c>
      <c r="G526" s="5">
        <v>0.89</v>
      </c>
      <c r="H526" s="5">
        <v>7.72</v>
      </c>
      <c r="I526" s="5">
        <v>4.96</v>
      </c>
      <c r="J526" s="5">
        <v>0.91</v>
      </c>
      <c r="K526" s="6">
        <f t="shared" si="54"/>
        <v>7.6199999999999992</v>
      </c>
      <c r="L526" s="6">
        <f t="shared" si="55"/>
        <v>-0.20000000000000018</v>
      </c>
      <c r="M526" s="6">
        <f t="shared" si="56"/>
        <v>4.665</v>
      </c>
      <c r="N526" s="5">
        <f t="shared" si="57"/>
        <v>0.63643538556557333</v>
      </c>
      <c r="O526" s="6">
        <f t="shared" si="58"/>
        <v>-0.58999999999999986</v>
      </c>
      <c r="P526" s="6">
        <f t="shared" si="59"/>
        <v>1.2728707711311467</v>
      </c>
      <c r="Q526" s="6">
        <f t="shared" si="60"/>
        <v>-2.2219479076657223E-2</v>
      </c>
      <c r="R526" s="10">
        <f t="shared" si="61"/>
        <v>0.30639402588640097</v>
      </c>
      <c r="S526" s="10">
        <f t="shared" si="62"/>
        <v>0.38999999999999968</v>
      </c>
      <c r="T526">
        <f t="shared" si="63"/>
        <v>0.58999999999999986</v>
      </c>
      <c r="U526" s="10">
        <f t="shared" si="64"/>
        <v>0.46351916736660681</v>
      </c>
      <c r="V526" s="10">
        <f t="shared" si="65"/>
        <v>4.643047930740078</v>
      </c>
      <c r="W526" s="10">
        <f t="shared" si="66"/>
        <v>2.9549999999999992</v>
      </c>
      <c r="X526">
        <f t="shared" si="67"/>
        <v>4.665</v>
      </c>
      <c r="Y526" s="10">
        <f t="shared" si="68"/>
        <v>7.3298878500515983</v>
      </c>
      <c r="Z526" s="13">
        <f t="shared" si="69"/>
        <v>0.45642414484775012</v>
      </c>
      <c r="AA526">
        <f t="shared" si="70"/>
        <v>0.20000000000000018</v>
      </c>
    </row>
    <row r="527" spans="1:27">
      <c r="A527" s="1">
        <f t="shared" si="53"/>
        <v>25024</v>
      </c>
      <c r="B527" s="1">
        <v>1</v>
      </c>
      <c r="C527" s="1">
        <v>5</v>
      </c>
      <c r="D527" s="2">
        <v>-1</v>
      </c>
      <c r="E527" s="5">
        <v>4.8</v>
      </c>
      <c r="F527" s="5">
        <v>5.66</v>
      </c>
      <c r="G527" s="5">
        <v>1.46</v>
      </c>
      <c r="H527" s="5">
        <v>4.66</v>
      </c>
      <c r="I527" s="5">
        <v>5.17</v>
      </c>
      <c r="J527" s="5">
        <v>1.51</v>
      </c>
      <c r="K527" s="6">
        <f t="shared" si="54"/>
        <v>4.7300000000000004</v>
      </c>
      <c r="L527" s="6">
        <f t="shared" si="55"/>
        <v>0.13999999999999968</v>
      </c>
      <c r="M527" s="6">
        <f t="shared" si="56"/>
        <v>5.415</v>
      </c>
      <c r="N527" s="5">
        <f t="shared" si="57"/>
        <v>1.0502023614523059</v>
      </c>
      <c r="O527" s="6">
        <f t="shared" si="58"/>
        <v>0.49000000000000021</v>
      </c>
      <c r="P527" s="6">
        <f t="shared" si="59"/>
        <v>2.1004047229046119</v>
      </c>
      <c r="Q527" s="6">
        <f t="shared" si="60"/>
        <v>-3.3660493687240813E-2</v>
      </c>
      <c r="R527" s="10">
        <f t="shared" si="61"/>
        <v>0.16663455199052868</v>
      </c>
      <c r="S527" s="10">
        <f t="shared" si="62"/>
        <v>0.35000000000000053</v>
      </c>
      <c r="T527">
        <f t="shared" si="63"/>
        <v>0.49000000000000021</v>
      </c>
      <c r="U527" s="10">
        <f t="shared" si="64"/>
        <v>0.23328837278673989</v>
      </c>
      <c r="V527" s="10">
        <f t="shared" si="65"/>
        <v>0.6522552463629252</v>
      </c>
      <c r="W527" s="10">
        <f t="shared" si="66"/>
        <v>0.68499999999999961</v>
      </c>
      <c r="X527">
        <f t="shared" si="67"/>
        <v>5.415</v>
      </c>
      <c r="Y527" s="10">
        <f t="shared" si="68"/>
        <v>5.1561491373069224</v>
      </c>
      <c r="Z527" s="13">
        <f t="shared" si="69"/>
        <v>0.45763850362485892</v>
      </c>
      <c r="AA527">
        <f t="shared" si="70"/>
        <v>0.13999999999999968</v>
      </c>
    </row>
    <row r="528" spans="1:27">
      <c r="A528" s="1">
        <f t="shared" si="53"/>
        <v>10172</v>
      </c>
      <c r="B528" s="1">
        <v>7</v>
      </c>
      <c r="C528" s="1">
        <v>2</v>
      </c>
      <c r="D528" s="2">
        <v>-3</v>
      </c>
      <c r="E528" s="5">
        <v>2.08</v>
      </c>
      <c r="F528" s="5">
        <v>1.0900000000000001</v>
      </c>
      <c r="G528" s="5">
        <v>0.46</v>
      </c>
      <c r="H528" s="5">
        <v>2.2999999999999998</v>
      </c>
      <c r="I528" s="5">
        <v>1.67</v>
      </c>
      <c r="J528" s="5">
        <v>0.96</v>
      </c>
      <c r="K528" s="6">
        <f t="shared" si="54"/>
        <v>2.19</v>
      </c>
      <c r="L528" s="6">
        <f t="shared" si="55"/>
        <v>-0.21999999999999975</v>
      </c>
      <c r="M528" s="6">
        <f t="shared" si="56"/>
        <v>1.38</v>
      </c>
      <c r="N528" s="5">
        <f t="shared" si="57"/>
        <v>0.53225933528685054</v>
      </c>
      <c r="O528" s="6">
        <f t="shared" si="58"/>
        <v>-0.57999999999999985</v>
      </c>
      <c r="P528" s="6">
        <f t="shared" si="59"/>
        <v>1.0645186705737011</v>
      </c>
      <c r="Q528" s="6">
        <f t="shared" si="60"/>
        <v>-0.62654429932933287</v>
      </c>
      <c r="R528" s="10">
        <f t="shared" si="61"/>
        <v>0.33818101077173712</v>
      </c>
      <c r="S528" s="10">
        <f t="shared" si="62"/>
        <v>0.3600000000000001</v>
      </c>
      <c r="T528">
        <f t="shared" si="63"/>
        <v>0.57999999999999985</v>
      </c>
      <c r="U528" s="10">
        <f t="shared" si="64"/>
        <v>0.54484718402113175</v>
      </c>
      <c r="V528" s="10">
        <f t="shared" si="65"/>
        <v>1.5218145484728167</v>
      </c>
      <c r="W528" s="10">
        <f t="shared" si="66"/>
        <v>0.81</v>
      </c>
      <c r="X528">
        <f t="shared" si="67"/>
        <v>1.38</v>
      </c>
      <c r="Y528" s="10">
        <f t="shared" si="68"/>
        <v>2.5927210825833171</v>
      </c>
      <c r="Z528" s="13">
        <f t="shared" si="69"/>
        <v>0.45960200173628479</v>
      </c>
      <c r="AA528">
        <f t="shared" si="70"/>
        <v>0.21999999999999975</v>
      </c>
    </row>
    <row r="529" spans="1:27">
      <c r="A529" s="1">
        <f t="shared" si="53"/>
        <v>10173</v>
      </c>
      <c r="B529" s="1">
        <v>7</v>
      </c>
      <c r="C529" s="1">
        <v>2</v>
      </c>
      <c r="D529" s="2">
        <v>-2</v>
      </c>
      <c r="E529" s="5">
        <v>16.329999999999998</v>
      </c>
      <c r="F529" s="5">
        <v>14.21</v>
      </c>
      <c r="G529" s="5">
        <v>1.06</v>
      </c>
      <c r="H529" s="5">
        <v>16.64</v>
      </c>
      <c r="I529" s="5">
        <v>14.59</v>
      </c>
      <c r="J529" s="5">
        <v>1.79</v>
      </c>
      <c r="K529" s="6">
        <f t="shared" si="54"/>
        <v>16.484999999999999</v>
      </c>
      <c r="L529" s="6">
        <f t="shared" si="55"/>
        <v>-0.31000000000000227</v>
      </c>
      <c r="M529" s="6">
        <f t="shared" si="56"/>
        <v>14.4</v>
      </c>
      <c r="N529" s="5">
        <f t="shared" si="57"/>
        <v>1.0401562382642331</v>
      </c>
      <c r="O529" s="6">
        <f t="shared" si="58"/>
        <v>-0.37999999999999901</v>
      </c>
      <c r="P529" s="6">
        <f t="shared" si="59"/>
        <v>2.0803124765284662</v>
      </c>
      <c r="Q529" s="6">
        <f t="shared" si="60"/>
        <v>-0.48074034706657109</v>
      </c>
      <c r="R529" s="10">
        <f t="shared" si="61"/>
        <v>3.3648791126230058E-2</v>
      </c>
      <c r="S529" s="10">
        <f t="shared" si="62"/>
        <v>6.9999999999996732E-2</v>
      </c>
      <c r="T529">
        <f t="shared" si="63"/>
        <v>0.37999999999999901</v>
      </c>
      <c r="U529" s="10">
        <f t="shared" si="64"/>
        <v>0.18266486611382837</v>
      </c>
      <c r="V529" s="10">
        <f t="shared" si="65"/>
        <v>2.0045065570912262</v>
      </c>
      <c r="W529" s="10">
        <f t="shared" si="66"/>
        <v>2.0849999999999991</v>
      </c>
      <c r="X529">
        <f t="shared" si="67"/>
        <v>14.4</v>
      </c>
      <c r="Y529" s="10">
        <f t="shared" si="68"/>
        <v>13.844074063363871</v>
      </c>
      <c r="Z529" s="13">
        <f t="shared" si="69"/>
        <v>0.45987389575839155</v>
      </c>
      <c r="AA529">
        <f t="shared" si="70"/>
        <v>0.31000000000000227</v>
      </c>
    </row>
    <row r="530" spans="1:27">
      <c r="A530" s="1">
        <f t="shared" si="53"/>
        <v>5170</v>
      </c>
      <c r="B530" s="1">
        <v>7</v>
      </c>
      <c r="C530" s="1">
        <v>1</v>
      </c>
      <c r="D530" s="2">
        <v>-5</v>
      </c>
      <c r="E530" s="5">
        <v>3.27</v>
      </c>
      <c r="F530" s="5">
        <v>2.95</v>
      </c>
      <c r="G530" s="5">
        <v>0.62</v>
      </c>
      <c r="H530" s="5">
        <v>3.15</v>
      </c>
      <c r="I530" s="5">
        <v>2.88</v>
      </c>
      <c r="J530" s="5">
        <v>1.1299999999999999</v>
      </c>
      <c r="K530" s="6">
        <f t="shared" si="54"/>
        <v>3.21</v>
      </c>
      <c r="L530" s="6">
        <f t="shared" si="55"/>
        <v>0.12000000000000011</v>
      </c>
      <c r="M530" s="6">
        <f t="shared" si="56"/>
        <v>2.915</v>
      </c>
      <c r="N530" s="5">
        <f t="shared" si="57"/>
        <v>0.64445713589035536</v>
      </c>
      <c r="O530" s="6">
        <f t="shared" si="58"/>
        <v>7.0000000000000284E-2</v>
      </c>
      <c r="P530" s="6">
        <f t="shared" si="59"/>
        <v>1.2889142717807107</v>
      </c>
      <c r="Q530" s="6">
        <f t="shared" si="60"/>
        <v>-0.53722988021428986</v>
      </c>
      <c r="R530" s="10">
        <f t="shared" si="61"/>
        <v>3.8792339486567934E-2</v>
      </c>
      <c r="S530" s="10">
        <f t="shared" si="62"/>
        <v>4.9999999999999822E-2</v>
      </c>
      <c r="T530">
        <f t="shared" si="63"/>
        <v>7.0000000000000284E-2</v>
      </c>
      <c r="U530" s="10">
        <f t="shared" si="64"/>
        <v>5.4309275281195522E-2</v>
      </c>
      <c r="V530" s="10">
        <f t="shared" si="65"/>
        <v>0.45774960594150316</v>
      </c>
      <c r="W530" s="10">
        <f t="shared" si="66"/>
        <v>0.29499999999999993</v>
      </c>
      <c r="X530">
        <f t="shared" si="67"/>
        <v>2.915</v>
      </c>
      <c r="Y530" s="10">
        <f t="shared" si="68"/>
        <v>4.5231867841338378</v>
      </c>
      <c r="Z530" s="13">
        <f t="shared" si="69"/>
        <v>0.46014454250811232</v>
      </c>
      <c r="AA530">
        <f t="shared" si="70"/>
        <v>0.12000000000000011</v>
      </c>
    </row>
    <row r="531" spans="1:27">
      <c r="A531" s="1">
        <f t="shared" si="53"/>
        <v>5175</v>
      </c>
      <c r="B531" s="1">
        <v>-7</v>
      </c>
      <c r="C531" s="1">
        <v>1</v>
      </c>
      <c r="D531" s="2">
        <v>0</v>
      </c>
      <c r="E531" s="5">
        <v>4.04</v>
      </c>
      <c r="F531" s="5">
        <v>3.85</v>
      </c>
      <c r="G531" s="5">
        <v>1.24</v>
      </c>
      <c r="H531" s="5">
        <v>4.0999999999999996</v>
      </c>
      <c r="I531" s="5">
        <v>3.45</v>
      </c>
      <c r="J531" s="5">
        <v>0.84</v>
      </c>
      <c r="K531" s="6">
        <f t="shared" si="54"/>
        <v>4.07</v>
      </c>
      <c r="L531" s="6">
        <f t="shared" si="55"/>
        <v>-5.9999999999999609E-2</v>
      </c>
      <c r="M531" s="6">
        <f t="shared" si="56"/>
        <v>3.6500000000000004</v>
      </c>
      <c r="N531" s="5">
        <f t="shared" si="57"/>
        <v>0.74886580907396216</v>
      </c>
      <c r="O531" s="6">
        <f t="shared" si="58"/>
        <v>0.39999999999999991</v>
      </c>
      <c r="P531" s="6">
        <f t="shared" si="59"/>
        <v>1.4977316181479243</v>
      </c>
      <c r="Q531" s="6">
        <f t="shared" si="60"/>
        <v>0.37089871611982894</v>
      </c>
      <c r="R531" s="10">
        <f t="shared" si="61"/>
        <v>0.30713112711663898</v>
      </c>
      <c r="S531" s="10">
        <f t="shared" si="62"/>
        <v>0.45999999999999952</v>
      </c>
      <c r="T531">
        <f t="shared" si="63"/>
        <v>0.39999999999999991</v>
      </c>
      <c r="U531" s="10">
        <f t="shared" si="64"/>
        <v>0.26707054531881669</v>
      </c>
      <c r="V531" s="10">
        <f t="shared" si="65"/>
        <v>0.56084814516951509</v>
      </c>
      <c r="W531" s="10">
        <f t="shared" si="66"/>
        <v>0.41999999999999993</v>
      </c>
      <c r="X531">
        <f t="shared" si="67"/>
        <v>3.6500000000000004</v>
      </c>
      <c r="Y531" s="10">
        <f t="shared" si="68"/>
        <v>4.8740374520684062</v>
      </c>
      <c r="Z531" s="13">
        <f t="shared" si="69"/>
        <v>0.4615008125669986</v>
      </c>
      <c r="AA531">
        <f t="shared" si="70"/>
        <v>5.9999999999999609E-2</v>
      </c>
    </row>
    <row r="532" spans="1:27">
      <c r="A532" s="1">
        <f t="shared" si="53"/>
        <v>20101</v>
      </c>
      <c r="B532" s="1">
        <v>-4</v>
      </c>
      <c r="C532" s="1">
        <v>4</v>
      </c>
      <c r="D532" s="2">
        <v>-1</v>
      </c>
      <c r="E532" s="5">
        <v>16.71</v>
      </c>
      <c r="F532" s="5">
        <v>22.24</v>
      </c>
      <c r="G532" s="5">
        <v>1.36</v>
      </c>
      <c r="H532" s="5">
        <v>16.649999999999999</v>
      </c>
      <c r="I532" s="5">
        <v>22.35</v>
      </c>
      <c r="J532" s="5">
        <v>1.26</v>
      </c>
      <c r="K532" s="6">
        <f t="shared" si="54"/>
        <v>16.68</v>
      </c>
      <c r="L532" s="6">
        <f t="shared" si="55"/>
        <v>6.0000000000002274E-2</v>
      </c>
      <c r="M532" s="6">
        <f t="shared" si="56"/>
        <v>22.295000000000002</v>
      </c>
      <c r="N532" s="5">
        <f t="shared" si="57"/>
        <v>0.92698435801258272</v>
      </c>
      <c r="O532" s="6">
        <f t="shared" si="58"/>
        <v>-0.11000000000000298</v>
      </c>
      <c r="P532" s="6">
        <f t="shared" si="59"/>
        <v>1.8539687160251654</v>
      </c>
      <c r="Q532" s="6">
        <f t="shared" si="60"/>
        <v>7.6224834167345559E-2</v>
      </c>
      <c r="R532" s="10">
        <f t="shared" si="61"/>
        <v>9.169518262664024E-2</v>
      </c>
      <c r="S532" s="10">
        <f t="shared" si="62"/>
        <v>0.17000000000000526</v>
      </c>
      <c r="T532">
        <f t="shared" si="63"/>
        <v>0.11000000000000298</v>
      </c>
      <c r="U532" s="10">
        <f t="shared" si="64"/>
        <v>5.9332176993708165E-2</v>
      </c>
      <c r="V532" s="10">
        <f t="shared" si="65"/>
        <v>6.057275887630226</v>
      </c>
      <c r="W532" s="10">
        <f t="shared" si="66"/>
        <v>5.615000000000002</v>
      </c>
      <c r="X532">
        <f t="shared" si="67"/>
        <v>22.295000000000002</v>
      </c>
      <c r="Y532" s="10">
        <f t="shared" si="68"/>
        <v>24.051107019539778</v>
      </c>
      <c r="Z532" s="13">
        <f t="shared" si="69"/>
        <v>0.46261863343363069</v>
      </c>
      <c r="AA532">
        <f t="shared" si="70"/>
        <v>6.0000000000002274E-2</v>
      </c>
    </row>
    <row r="533" spans="1:27">
      <c r="A533" s="1">
        <f t="shared" si="53"/>
        <v>20029</v>
      </c>
      <c r="B533" s="1">
        <v>-1</v>
      </c>
      <c r="C533" s="1">
        <v>4</v>
      </c>
      <c r="D533" s="2">
        <v>-4</v>
      </c>
      <c r="E533" s="5">
        <v>1.68</v>
      </c>
      <c r="F533" s="5">
        <v>2.0299999999999998</v>
      </c>
      <c r="G533" s="5">
        <v>1</v>
      </c>
      <c r="H533" s="5">
        <v>1.71</v>
      </c>
      <c r="I533" s="5">
        <v>1.71</v>
      </c>
      <c r="J533" s="5">
        <v>0.98</v>
      </c>
      <c r="K533" s="6">
        <f t="shared" si="54"/>
        <v>1.6949999999999998</v>
      </c>
      <c r="L533" s="6">
        <f t="shared" si="55"/>
        <v>-3.0000000000000027E-2</v>
      </c>
      <c r="M533" s="6">
        <f t="shared" si="56"/>
        <v>1.8699999999999999</v>
      </c>
      <c r="N533" s="5">
        <f t="shared" si="57"/>
        <v>0.70007142492748553</v>
      </c>
      <c r="O533" s="6">
        <f t="shared" si="58"/>
        <v>0.31999999999999984</v>
      </c>
      <c r="P533" s="6">
        <f t="shared" si="59"/>
        <v>1.4001428498549711</v>
      </c>
      <c r="Q533" s="6">
        <f t="shared" si="60"/>
        <v>2.0199959192001675E-2</v>
      </c>
      <c r="R533" s="10">
        <f t="shared" si="61"/>
        <v>0.2499744936998774</v>
      </c>
      <c r="S533" s="10">
        <f t="shared" si="62"/>
        <v>0.34999999999999987</v>
      </c>
      <c r="T533">
        <f t="shared" si="63"/>
        <v>0.31999999999999984</v>
      </c>
      <c r="U533" s="10">
        <f t="shared" si="64"/>
        <v>0.22854810852560217</v>
      </c>
      <c r="V533" s="10">
        <f t="shared" si="65"/>
        <v>0.24997449369987756</v>
      </c>
      <c r="W533" s="10">
        <f t="shared" si="66"/>
        <v>0.17500000000000004</v>
      </c>
      <c r="X533">
        <f t="shared" si="67"/>
        <v>1.8699999999999999</v>
      </c>
      <c r="Y533" s="10">
        <f t="shared" si="68"/>
        <v>2.6711560183929768</v>
      </c>
      <c r="Z533" s="13">
        <f t="shared" si="69"/>
        <v>0.46371974294825963</v>
      </c>
      <c r="AA533">
        <f t="shared" si="70"/>
        <v>3.0000000000000027E-2</v>
      </c>
    </row>
    <row r="534" spans="1:27">
      <c r="A534" s="1">
        <f t="shared" si="53"/>
        <v>15103</v>
      </c>
      <c r="B534" s="1">
        <v>-4</v>
      </c>
      <c r="C534" s="1">
        <v>3</v>
      </c>
      <c r="D534" s="2">
        <v>-3</v>
      </c>
      <c r="E534" s="5">
        <v>1.66</v>
      </c>
      <c r="F534" s="5">
        <v>1.1100000000000001</v>
      </c>
      <c r="G534" s="5">
        <v>0.48</v>
      </c>
      <c r="H534" s="5">
        <v>1.62</v>
      </c>
      <c r="I534" s="5">
        <v>1.1499999999999999</v>
      </c>
      <c r="J534" s="5">
        <v>1.0900000000000001</v>
      </c>
      <c r="K534" s="6">
        <f t="shared" si="54"/>
        <v>1.6400000000000001</v>
      </c>
      <c r="L534" s="6">
        <f t="shared" si="55"/>
        <v>3.9999999999999813E-2</v>
      </c>
      <c r="M534" s="6">
        <f t="shared" si="56"/>
        <v>1.1299999999999999</v>
      </c>
      <c r="N534" s="5">
        <f t="shared" si="57"/>
        <v>0.59550398823181694</v>
      </c>
      <c r="O534" s="6">
        <f t="shared" si="58"/>
        <v>-3.9999999999999813E-2</v>
      </c>
      <c r="P534" s="6">
        <f t="shared" si="59"/>
        <v>1.1910079764636339</v>
      </c>
      <c r="Q534" s="6">
        <f t="shared" si="60"/>
        <v>-0.67514980613323949</v>
      </c>
      <c r="R534" s="10">
        <f t="shared" si="61"/>
        <v>6.716999514775486E-2</v>
      </c>
      <c r="S534" s="10">
        <f t="shared" si="62"/>
        <v>7.9999999999999627E-2</v>
      </c>
      <c r="T534">
        <f t="shared" si="63"/>
        <v>3.9999999999999813E-2</v>
      </c>
      <c r="U534" s="10">
        <f t="shared" si="64"/>
        <v>3.358499757387743E-2</v>
      </c>
      <c r="V534" s="10">
        <f t="shared" si="65"/>
        <v>0.85641743813387894</v>
      </c>
      <c r="W534" s="10">
        <f t="shared" si="66"/>
        <v>0.51000000000000023</v>
      </c>
      <c r="X534">
        <f t="shared" si="67"/>
        <v>1.1299999999999999</v>
      </c>
      <c r="Y534" s="10">
        <f t="shared" si="68"/>
        <v>1.8975523629240836</v>
      </c>
      <c r="Z534" s="13">
        <f t="shared" si="69"/>
        <v>0.46413252417817047</v>
      </c>
      <c r="AA534">
        <f t="shared" si="70"/>
        <v>3.9999999999999813E-2</v>
      </c>
    </row>
    <row r="535" spans="1:27">
      <c r="A535" s="1">
        <f t="shared" si="53"/>
        <v>25026</v>
      </c>
      <c r="B535" s="1">
        <v>-1</v>
      </c>
      <c r="C535" s="1">
        <v>5</v>
      </c>
      <c r="D535" s="2">
        <v>-1</v>
      </c>
      <c r="E535" s="5">
        <v>6.24</v>
      </c>
      <c r="F535" s="5">
        <v>6.9</v>
      </c>
      <c r="G535" s="5">
        <v>1.59</v>
      </c>
      <c r="H535" s="5">
        <v>6.23</v>
      </c>
      <c r="I535" s="5">
        <v>6.66</v>
      </c>
      <c r="J535" s="5">
        <v>1.06</v>
      </c>
      <c r="K535" s="6">
        <f t="shared" si="54"/>
        <v>6.2350000000000003</v>
      </c>
      <c r="L535" s="6">
        <f t="shared" si="55"/>
        <v>9.9999999999997868E-3</v>
      </c>
      <c r="M535" s="6">
        <f t="shared" si="56"/>
        <v>6.78</v>
      </c>
      <c r="N535" s="5">
        <f t="shared" si="57"/>
        <v>0.95547108799795721</v>
      </c>
      <c r="O535" s="6">
        <f t="shared" si="58"/>
        <v>0.24000000000000021</v>
      </c>
      <c r="P535" s="6">
        <f t="shared" si="59"/>
        <v>1.9109421759959144</v>
      </c>
      <c r="Q535" s="6">
        <f t="shared" si="60"/>
        <v>0.38461538461538458</v>
      </c>
      <c r="R535" s="10">
        <f t="shared" si="61"/>
        <v>0.12035947653943672</v>
      </c>
      <c r="S535" s="10">
        <f t="shared" si="62"/>
        <v>0.23000000000000043</v>
      </c>
      <c r="T535">
        <f t="shared" si="63"/>
        <v>0.24000000000000021</v>
      </c>
      <c r="U535" s="10">
        <f t="shared" si="64"/>
        <v>0.12559249725854255</v>
      </c>
      <c r="V535" s="10">
        <f t="shared" si="65"/>
        <v>0.57039925838254679</v>
      </c>
      <c r="W535" s="10">
        <f t="shared" si="66"/>
        <v>0.54499999999999993</v>
      </c>
      <c r="X535">
        <f t="shared" si="67"/>
        <v>6.78</v>
      </c>
      <c r="Y535" s="10">
        <f t="shared" si="68"/>
        <v>7.0959760951076483</v>
      </c>
      <c r="Z535" s="13">
        <f t="shared" si="69"/>
        <v>0.46429839543121404</v>
      </c>
      <c r="AA535">
        <f t="shared" si="70"/>
        <v>9.9999999999997868E-3</v>
      </c>
    </row>
    <row r="536" spans="1:27">
      <c r="A536" s="1">
        <f t="shared" si="53"/>
        <v>15079</v>
      </c>
      <c r="B536" s="1">
        <v>-3</v>
      </c>
      <c r="C536" s="1">
        <v>3</v>
      </c>
      <c r="D536" s="2">
        <v>-4</v>
      </c>
      <c r="E536" s="5">
        <v>7.64</v>
      </c>
      <c r="F536" s="5">
        <v>9.2100000000000009</v>
      </c>
      <c r="G536" s="5">
        <v>0.98</v>
      </c>
      <c r="H536" s="5">
        <v>7.53</v>
      </c>
      <c r="I536" s="5">
        <v>9.7799999999999994</v>
      </c>
      <c r="J536" s="5">
        <v>1.54</v>
      </c>
      <c r="K536" s="6">
        <f t="shared" si="54"/>
        <v>7.585</v>
      </c>
      <c r="L536" s="6">
        <f t="shared" si="55"/>
        <v>0.10999999999999943</v>
      </c>
      <c r="M536" s="6">
        <f t="shared" si="56"/>
        <v>9.495000000000001</v>
      </c>
      <c r="N536" s="5">
        <f t="shared" si="57"/>
        <v>0.9126883367283708</v>
      </c>
      <c r="O536" s="6">
        <f t="shared" si="58"/>
        <v>-0.56999999999999851</v>
      </c>
      <c r="P536" s="6">
        <f t="shared" si="59"/>
        <v>1.8253766734567416</v>
      </c>
      <c r="Q536" s="6">
        <f t="shared" si="60"/>
        <v>-0.42352941176470593</v>
      </c>
      <c r="R536" s="10">
        <f t="shared" si="61"/>
        <v>0.3725258517258645</v>
      </c>
      <c r="S536" s="10">
        <f t="shared" si="62"/>
        <v>0.67999999999999794</v>
      </c>
      <c r="T536">
        <f t="shared" si="63"/>
        <v>0.56999999999999851</v>
      </c>
      <c r="U536" s="10">
        <f t="shared" si="64"/>
        <v>0.31226431688785716</v>
      </c>
      <c r="V536" s="10">
        <f t="shared" si="65"/>
        <v>2.0927187552835407</v>
      </c>
      <c r="W536" s="10">
        <f t="shared" si="66"/>
        <v>1.910000000000001</v>
      </c>
      <c r="X536">
        <f t="shared" si="67"/>
        <v>9.495000000000001</v>
      </c>
      <c r="Y536" s="10">
        <f t="shared" si="68"/>
        <v>10.40333224157969</v>
      </c>
      <c r="Z536" s="13">
        <f t="shared" si="69"/>
        <v>0.46464502579926542</v>
      </c>
      <c r="AA536">
        <f t="shared" si="70"/>
        <v>0.10999999999999943</v>
      </c>
    </row>
    <row r="537" spans="1:27">
      <c r="A537" s="1">
        <f t="shared" si="53"/>
        <v>10104</v>
      </c>
      <c r="B537" s="1">
        <v>-4</v>
      </c>
      <c r="C537" s="1">
        <v>2</v>
      </c>
      <c r="D537" s="2">
        <v>-4</v>
      </c>
      <c r="E537" s="5">
        <v>3.34</v>
      </c>
      <c r="F537" s="5">
        <v>2.82</v>
      </c>
      <c r="G537" s="5">
        <v>0.56000000000000005</v>
      </c>
      <c r="H537" s="5">
        <v>3.25</v>
      </c>
      <c r="I537" s="5">
        <v>2.27</v>
      </c>
      <c r="J537" s="5">
        <v>0.98</v>
      </c>
      <c r="K537" s="6">
        <f t="shared" si="54"/>
        <v>3.2949999999999999</v>
      </c>
      <c r="L537" s="6">
        <f t="shared" si="55"/>
        <v>8.9999999999999858E-2</v>
      </c>
      <c r="M537" s="6">
        <f t="shared" si="56"/>
        <v>2.5449999999999999</v>
      </c>
      <c r="N537" s="5">
        <f t="shared" si="57"/>
        <v>0.56435804238089848</v>
      </c>
      <c r="O537" s="6">
        <f t="shared" si="58"/>
        <v>0.54999999999999982</v>
      </c>
      <c r="P537" s="6">
        <f t="shared" si="59"/>
        <v>1.128716084761797</v>
      </c>
      <c r="Q537" s="6">
        <f t="shared" si="60"/>
        <v>-0.50769230769230755</v>
      </c>
      <c r="R537" s="10">
        <f t="shared" si="61"/>
        <v>0.40754269936454202</v>
      </c>
      <c r="S537" s="10">
        <f t="shared" si="62"/>
        <v>0.45999999999999996</v>
      </c>
      <c r="T537">
        <f t="shared" si="63"/>
        <v>0.54999999999999982</v>
      </c>
      <c r="U537" s="10">
        <f t="shared" si="64"/>
        <v>0.48727931445760447</v>
      </c>
      <c r="V537" s="10">
        <f t="shared" si="65"/>
        <v>1.3289435848843762</v>
      </c>
      <c r="W537" s="10">
        <f t="shared" si="66"/>
        <v>0.75</v>
      </c>
      <c r="X537">
        <f t="shared" si="67"/>
        <v>2.5449999999999999</v>
      </c>
      <c r="Y537" s="10">
        <f t="shared" si="68"/>
        <v>4.5095485647076501</v>
      </c>
      <c r="Z537" s="13">
        <f t="shared" si="69"/>
        <v>0.46542453738495565</v>
      </c>
      <c r="AA537">
        <f t="shared" si="70"/>
        <v>8.9999999999999858E-2</v>
      </c>
    </row>
    <row r="538" spans="1:27">
      <c r="A538" s="1">
        <f t="shared" si="53"/>
        <v>15146</v>
      </c>
      <c r="B538" s="1">
        <v>6</v>
      </c>
      <c r="C538" s="1">
        <v>3</v>
      </c>
      <c r="D538" s="2">
        <v>-4</v>
      </c>
      <c r="E538" s="5">
        <v>7.04</v>
      </c>
      <c r="F538" s="5">
        <v>6.47</v>
      </c>
      <c r="G538" s="5">
        <v>0.99</v>
      </c>
      <c r="H538" s="5">
        <v>6.86</v>
      </c>
      <c r="I538" s="5">
        <v>6.1</v>
      </c>
      <c r="J538" s="5">
        <v>1.23</v>
      </c>
      <c r="K538" s="6">
        <f t="shared" si="54"/>
        <v>6.95</v>
      </c>
      <c r="L538" s="6">
        <f t="shared" si="55"/>
        <v>0.17999999999999972</v>
      </c>
      <c r="M538" s="6">
        <f t="shared" si="56"/>
        <v>6.2850000000000001</v>
      </c>
      <c r="N538" s="5">
        <f t="shared" si="57"/>
        <v>0.78946184201644598</v>
      </c>
      <c r="O538" s="6">
        <f t="shared" si="58"/>
        <v>0.37000000000000011</v>
      </c>
      <c r="P538" s="6">
        <f t="shared" si="59"/>
        <v>1.578923684032892</v>
      </c>
      <c r="Q538" s="6">
        <f t="shared" si="60"/>
        <v>-0.21371841155234655</v>
      </c>
      <c r="R538" s="10">
        <f t="shared" si="61"/>
        <v>0.1203351383739471</v>
      </c>
      <c r="S538" s="10">
        <f t="shared" si="62"/>
        <v>0.19000000000000039</v>
      </c>
      <c r="T538">
        <f t="shared" si="63"/>
        <v>0.37000000000000011</v>
      </c>
      <c r="U538" s="10">
        <f t="shared" si="64"/>
        <v>0.23433684841242289</v>
      </c>
      <c r="V538" s="10">
        <f t="shared" si="65"/>
        <v>0.842345968617628</v>
      </c>
      <c r="W538" s="10">
        <f t="shared" si="66"/>
        <v>0.66500000000000004</v>
      </c>
      <c r="X538">
        <f t="shared" si="67"/>
        <v>6.2850000000000001</v>
      </c>
      <c r="Y538" s="10">
        <f t="shared" si="68"/>
        <v>7.9611194176869056</v>
      </c>
      <c r="Z538" s="13">
        <f t="shared" si="69"/>
        <v>0.4671562907635945</v>
      </c>
      <c r="AA538">
        <f t="shared" si="70"/>
        <v>0.17999999999999972</v>
      </c>
    </row>
    <row r="539" spans="1:27">
      <c r="A539" s="1">
        <f t="shared" si="53"/>
        <v>25049</v>
      </c>
      <c r="B539" s="1">
        <v>2</v>
      </c>
      <c r="C539" s="1">
        <v>5</v>
      </c>
      <c r="D539" s="2">
        <v>-1</v>
      </c>
      <c r="E539" s="5">
        <v>7.75</v>
      </c>
      <c r="F539" s="5">
        <v>5.53</v>
      </c>
      <c r="G539" s="5">
        <v>1.02</v>
      </c>
      <c r="H539" s="5">
        <v>7.82</v>
      </c>
      <c r="I539" s="5">
        <v>5.79</v>
      </c>
      <c r="J539" s="5">
        <v>1</v>
      </c>
      <c r="K539" s="6">
        <f t="shared" si="54"/>
        <v>7.7850000000000001</v>
      </c>
      <c r="L539" s="6">
        <f t="shared" si="55"/>
        <v>-7.0000000000000284E-2</v>
      </c>
      <c r="M539" s="6">
        <f t="shared" si="56"/>
        <v>5.66</v>
      </c>
      <c r="N539" s="5">
        <f t="shared" si="57"/>
        <v>0.71421285342676377</v>
      </c>
      <c r="O539" s="6">
        <f t="shared" si="58"/>
        <v>-0.25999999999999979</v>
      </c>
      <c r="P539" s="6">
        <f t="shared" si="59"/>
        <v>1.4284257068535275</v>
      </c>
      <c r="Q539" s="6">
        <f t="shared" si="60"/>
        <v>1.9800039207998426E-2</v>
      </c>
      <c r="R539" s="10">
        <f t="shared" si="61"/>
        <v>0.13301356807595058</v>
      </c>
      <c r="S539" s="10">
        <f t="shared" si="62"/>
        <v>0.1899999999999995</v>
      </c>
      <c r="T539">
        <f t="shared" si="63"/>
        <v>0.25999999999999979</v>
      </c>
      <c r="U539" s="10">
        <f t="shared" si="64"/>
        <v>0.1820185668407748</v>
      </c>
      <c r="V539" s="10">
        <f t="shared" si="65"/>
        <v>2.9753034964357443</v>
      </c>
      <c r="W539" s="10">
        <f t="shared" si="66"/>
        <v>2.125</v>
      </c>
      <c r="X539">
        <f t="shared" si="67"/>
        <v>5.66</v>
      </c>
      <c r="Y539" s="10">
        <f t="shared" si="68"/>
        <v>7.9248083716829711</v>
      </c>
      <c r="Z539" s="13">
        <f t="shared" si="69"/>
        <v>0.46787070863647789</v>
      </c>
      <c r="AA539">
        <f t="shared" si="70"/>
        <v>7.0000000000000284E-2</v>
      </c>
    </row>
    <row r="540" spans="1:27">
      <c r="A540" s="1">
        <f t="shared" si="53"/>
        <v>25023</v>
      </c>
      <c r="B540" s="1">
        <v>1</v>
      </c>
      <c r="C540" s="1">
        <v>5</v>
      </c>
      <c r="D540" s="2">
        <v>-2</v>
      </c>
      <c r="E540" s="5">
        <v>2.5499999999999998</v>
      </c>
      <c r="F540" s="5">
        <v>1.73</v>
      </c>
      <c r="G540" s="5">
        <v>0.73</v>
      </c>
      <c r="H540" s="5">
        <v>2.58</v>
      </c>
      <c r="I540" s="5">
        <v>1.59</v>
      </c>
      <c r="J540" s="5">
        <v>0.69</v>
      </c>
      <c r="K540" s="6">
        <f t="shared" si="54"/>
        <v>2.5649999999999999</v>
      </c>
      <c r="L540" s="6">
        <f t="shared" si="55"/>
        <v>-3.0000000000000249E-2</v>
      </c>
      <c r="M540" s="6">
        <f t="shared" si="56"/>
        <v>1.6600000000000001</v>
      </c>
      <c r="N540" s="5">
        <f t="shared" si="57"/>
        <v>0.50224496015390729</v>
      </c>
      <c r="O540" s="6">
        <f t="shared" si="58"/>
        <v>0.1399999999999999</v>
      </c>
      <c r="P540" s="6">
        <f t="shared" si="59"/>
        <v>1.0044899203078146</v>
      </c>
      <c r="Q540" s="6">
        <f t="shared" si="60"/>
        <v>5.6293359762140754E-2</v>
      </c>
      <c r="R540" s="10">
        <f t="shared" si="61"/>
        <v>0.16924012532440899</v>
      </c>
      <c r="S540" s="10">
        <f t="shared" si="62"/>
        <v>0.17000000000000015</v>
      </c>
      <c r="T540">
        <f t="shared" si="63"/>
        <v>0.1399999999999999</v>
      </c>
      <c r="U540" s="10">
        <f t="shared" si="64"/>
        <v>0.13937422085539541</v>
      </c>
      <c r="V540" s="10">
        <f t="shared" si="65"/>
        <v>1.8019095696304703</v>
      </c>
      <c r="W540" s="10">
        <f t="shared" si="66"/>
        <v>0.9049999999999998</v>
      </c>
      <c r="X540">
        <f t="shared" si="67"/>
        <v>1.6600000000000001</v>
      </c>
      <c r="Y540" s="10">
        <f t="shared" si="68"/>
        <v>3.3051600945708084</v>
      </c>
      <c r="Z540" s="13">
        <f t="shared" si="69"/>
        <v>0.46808866681431199</v>
      </c>
      <c r="AA540">
        <f t="shared" si="70"/>
        <v>3.0000000000000249E-2</v>
      </c>
    </row>
    <row r="541" spans="1:27">
      <c r="A541" s="1">
        <f t="shared" si="53"/>
        <v>10171</v>
      </c>
      <c r="B541" s="1">
        <v>7</v>
      </c>
      <c r="C541" s="1">
        <v>2</v>
      </c>
      <c r="D541" s="2">
        <v>-4</v>
      </c>
      <c r="E541" s="5">
        <v>2.52</v>
      </c>
      <c r="F541" s="5">
        <v>2.48</v>
      </c>
      <c r="G541" s="5">
        <v>0.56999999999999995</v>
      </c>
      <c r="H541" s="5">
        <v>2.48</v>
      </c>
      <c r="I541" s="5">
        <v>2.1</v>
      </c>
      <c r="J541" s="5">
        <v>0.87</v>
      </c>
      <c r="K541" s="6">
        <f t="shared" si="54"/>
        <v>2.5</v>
      </c>
      <c r="L541" s="6">
        <f t="shared" si="55"/>
        <v>4.0000000000000036E-2</v>
      </c>
      <c r="M541" s="6">
        <f t="shared" si="56"/>
        <v>2.29</v>
      </c>
      <c r="N541" s="5">
        <f t="shared" si="57"/>
        <v>0.52004807470079151</v>
      </c>
      <c r="O541" s="6">
        <f t="shared" si="58"/>
        <v>0.37999999999999989</v>
      </c>
      <c r="P541" s="6">
        <f t="shared" si="59"/>
        <v>1.040096149401583</v>
      </c>
      <c r="Q541" s="6">
        <f t="shared" si="60"/>
        <v>-0.39933444259567397</v>
      </c>
      <c r="R541" s="10">
        <f t="shared" si="61"/>
        <v>0.32689285523806438</v>
      </c>
      <c r="S541" s="10">
        <f t="shared" si="62"/>
        <v>0.33999999999999986</v>
      </c>
      <c r="T541">
        <f t="shared" si="63"/>
        <v>0.37999999999999989</v>
      </c>
      <c r="U541" s="10">
        <f t="shared" si="64"/>
        <v>0.36535083820724845</v>
      </c>
      <c r="V541" s="10">
        <f t="shared" si="65"/>
        <v>0.40380882117643258</v>
      </c>
      <c r="W541" s="10">
        <f t="shared" si="66"/>
        <v>0.20999999999999996</v>
      </c>
      <c r="X541">
        <f t="shared" si="67"/>
        <v>2.29</v>
      </c>
      <c r="Y541" s="10">
        <f t="shared" si="68"/>
        <v>4.403439049971575</v>
      </c>
      <c r="Z541" s="13">
        <f t="shared" si="69"/>
        <v>0.46848692617830856</v>
      </c>
      <c r="AA541">
        <f t="shared" si="70"/>
        <v>4.0000000000000036E-2</v>
      </c>
    </row>
    <row r="542" spans="1:27">
      <c r="A542" s="1">
        <f t="shared" si="53"/>
        <v>10174</v>
      </c>
      <c r="B542" s="1">
        <v>7</v>
      </c>
      <c r="C542" s="1">
        <v>2</v>
      </c>
      <c r="D542" s="2">
        <v>-1</v>
      </c>
      <c r="E542" s="5">
        <v>3.08</v>
      </c>
      <c r="F542" s="5">
        <v>2.84</v>
      </c>
      <c r="G542" s="5">
        <v>0.76</v>
      </c>
      <c r="H542" s="5">
        <v>3.08</v>
      </c>
      <c r="I542" s="5">
        <v>2</v>
      </c>
      <c r="J542" s="5">
        <v>0.88</v>
      </c>
      <c r="K542" s="6">
        <f t="shared" si="54"/>
        <v>3.08</v>
      </c>
      <c r="L542" s="6">
        <f t="shared" si="55"/>
        <v>0</v>
      </c>
      <c r="M542" s="6">
        <f t="shared" si="56"/>
        <v>2.42</v>
      </c>
      <c r="N542" s="5">
        <f t="shared" si="57"/>
        <v>0.58137767414994534</v>
      </c>
      <c r="O542" s="6">
        <f t="shared" si="58"/>
        <v>0.83999999999999986</v>
      </c>
      <c r="P542" s="6">
        <f t="shared" si="59"/>
        <v>1.1627553482998907</v>
      </c>
      <c r="Q542" s="6">
        <f t="shared" si="60"/>
        <v>-0.14556213017751479</v>
      </c>
      <c r="R542" s="10">
        <f t="shared" si="61"/>
        <v>0.72242196196147035</v>
      </c>
      <c r="S542" s="10">
        <f t="shared" si="62"/>
        <v>0.83999999999999986</v>
      </c>
      <c r="T542">
        <f t="shared" si="63"/>
        <v>0.83999999999999986</v>
      </c>
      <c r="U542" s="10">
        <f t="shared" si="64"/>
        <v>0.72242196196147035</v>
      </c>
      <c r="V542" s="10">
        <f t="shared" si="65"/>
        <v>1.1352345116537397</v>
      </c>
      <c r="W542" s="10">
        <f t="shared" si="66"/>
        <v>0.66000000000000014</v>
      </c>
      <c r="X542">
        <f t="shared" si="67"/>
        <v>2.42</v>
      </c>
      <c r="Y542" s="10">
        <f t="shared" si="68"/>
        <v>4.1625265427303777</v>
      </c>
      <c r="Z542" s="13">
        <f t="shared" si="69"/>
        <v>0.46928669275827539</v>
      </c>
      <c r="AA542">
        <f t="shared" si="70"/>
        <v>0</v>
      </c>
    </row>
    <row r="543" spans="1:27">
      <c r="A543" s="1">
        <f t="shared" si="53"/>
        <v>25050</v>
      </c>
      <c r="B543" s="1">
        <v>-2</v>
      </c>
      <c r="C543" s="1">
        <v>5</v>
      </c>
      <c r="D543" s="2">
        <v>0</v>
      </c>
      <c r="E543" s="5">
        <v>0.48</v>
      </c>
      <c r="F543" s="5">
        <v>1.1399999999999999</v>
      </c>
      <c r="G543" s="5">
        <v>0.59</v>
      </c>
      <c r="H543" s="5">
        <v>0.47</v>
      </c>
      <c r="I543" s="5">
        <v>0.85</v>
      </c>
      <c r="J543" s="5">
        <v>0.59</v>
      </c>
      <c r="K543" s="6">
        <f t="shared" si="54"/>
        <v>0.47499999999999998</v>
      </c>
      <c r="L543" s="6">
        <f t="shared" si="55"/>
        <v>1.0000000000000009E-2</v>
      </c>
      <c r="M543" s="6">
        <f t="shared" si="56"/>
        <v>0.99499999999999988</v>
      </c>
      <c r="N543" s="5">
        <f t="shared" si="57"/>
        <v>0.417193000900063</v>
      </c>
      <c r="O543" s="6">
        <f t="shared" si="58"/>
        <v>0.28999999999999992</v>
      </c>
      <c r="P543" s="6">
        <f t="shared" si="59"/>
        <v>0.83438600180012601</v>
      </c>
      <c r="Q543" s="6">
        <f t="shared" si="60"/>
        <v>0</v>
      </c>
      <c r="R543" s="10">
        <f t="shared" si="61"/>
        <v>0.33557609954615808</v>
      </c>
      <c r="S543" s="10">
        <f t="shared" si="62"/>
        <v>0.27999999999999992</v>
      </c>
      <c r="T543">
        <f t="shared" si="63"/>
        <v>0.28999999999999992</v>
      </c>
      <c r="U543" s="10">
        <f t="shared" si="64"/>
        <v>0.34756096024423516</v>
      </c>
      <c r="V543" s="10">
        <f t="shared" si="65"/>
        <v>1.2464255126000159</v>
      </c>
      <c r="W543" s="10">
        <f t="shared" si="66"/>
        <v>0.51999999999999991</v>
      </c>
      <c r="X543">
        <f t="shared" si="67"/>
        <v>0.99499999999999988</v>
      </c>
      <c r="Y543" s="10">
        <f t="shared" si="68"/>
        <v>2.3849872789173383</v>
      </c>
      <c r="Z543" s="13">
        <f t="shared" si="69"/>
        <v>0.46988828459539189</v>
      </c>
      <c r="AA543">
        <f t="shared" si="70"/>
        <v>1.0000000000000009E-2</v>
      </c>
    </row>
    <row r="544" spans="1:27">
      <c r="A544" s="1">
        <f t="shared" si="53"/>
        <v>25002</v>
      </c>
      <c r="B544" s="1">
        <v>0</v>
      </c>
      <c r="C544" s="1">
        <v>5</v>
      </c>
      <c r="D544" s="2">
        <v>-2</v>
      </c>
      <c r="E544" s="5">
        <v>5.39</v>
      </c>
      <c r="F544" s="5">
        <v>4.66</v>
      </c>
      <c r="G544" s="5">
        <v>0.92</v>
      </c>
      <c r="H544" s="5">
        <v>5.24</v>
      </c>
      <c r="I544" s="5">
        <v>3.82</v>
      </c>
      <c r="J544" s="5">
        <v>0.94</v>
      </c>
      <c r="K544" s="6">
        <f t="shared" si="54"/>
        <v>5.3149999999999995</v>
      </c>
      <c r="L544" s="6">
        <f t="shared" si="55"/>
        <v>0.14999999999999947</v>
      </c>
      <c r="M544" s="6">
        <f t="shared" si="56"/>
        <v>4.24</v>
      </c>
      <c r="N544" s="5">
        <f t="shared" si="57"/>
        <v>0.65764732189829522</v>
      </c>
      <c r="O544" s="6">
        <f t="shared" si="58"/>
        <v>0.8400000000000003</v>
      </c>
      <c r="P544" s="6">
        <f t="shared" si="59"/>
        <v>1.3152946437965904</v>
      </c>
      <c r="Q544" s="6">
        <f t="shared" si="60"/>
        <v>-2.1502890173410345E-2</v>
      </c>
      <c r="R544" s="10">
        <f t="shared" si="61"/>
        <v>0.52459728567609754</v>
      </c>
      <c r="S544" s="10">
        <f t="shared" si="62"/>
        <v>0.69000000000000083</v>
      </c>
      <c r="T544">
        <f t="shared" si="63"/>
        <v>0.8400000000000003</v>
      </c>
      <c r="U544" s="10">
        <f t="shared" si="64"/>
        <v>0.63864017386655292</v>
      </c>
      <c r="V544" s="10">
        <f t="shared" si="65"/>
        <v>1.634614730729866</v>
      </c>
      <c r="W544" s="10">
        <f t="shared" si="66"/>
        <v>1.0749999999999993</v>
      </c>
      <c r="X544">
        <f t="shared" si="67"/>
        <v>4.24</v>
      </c>
      <c r="Y544" s="10">
        <f t="shared" si="68"/>
        <v>6.447224612367104</v>
      </c>
      <c r="Z544" s="13">
        <f t="shared" si="69"/>
        <v>0.47017762600957524</v>
      </c>
      <c r="AA544">
        <f t="shared" si="70"/>
        <v>0.14999999999999947</v>
      </c>
    </row>
    <row r="545" spans="1:27">
      <c r="A545" s="1">
        <f t="shared" si="53"/>
        <v>20123</v>
      </c>
      <c r="B545" s="1">
        <v>5</v>
      </c>
      <c r="C545" s="1">
        <v>4</v>
      </c>
      <c r="D545" s="2">
        <v>-2</v>
      </c>
      <c r="E545" s="5">
        <v>0.53</v>
      </c>
      <c r="F545" s="5">
        <v>0.55000000000000004</v>
      </c>
      <c r="G545" s="5">
        <v>0.64</v>
      </c>
      <c r="H545" s="5">
        <v>0.49</v>
      </c>
      <c r="I545" s="5">
        <v>0.44</v>
      </c>
      <c r="J545" s="5">
        <v>0.59</v>
      </c>
      <c r="K545" s="6">
        <f t="shared" si="54"/>
        <v>0.51</v>
      </c>
      <c r="L545" s="6">
        <f t="shared" si="55"/>
        <v>4.0000000000000036E-2</v>
      </c>
      <c r="M545" s="6">
        <f t="shared" si="56"/>
        <v>0.495</v>
      </c>
      <c r="N545" s="5">
        <f t="shared" si="57"/>
        <v>0.43522982434571278</v>
      </c>
      <c r="O545" s="6">
        <f t="shared" si="58"/>
        <v>0.11000000000000004</v>
      </c>
      <c r="P545" s="6">
        <f t="shared" si="59"/>
        <v>0.87045964869142556</v>
      </c>
      <c r="Q545" s="6">
        <f t="shared" si="60"/>
        <v>8.116668866305933E-2</v>
      </c>
      <c r="R545" s="10">
        <f t="shared" si="61"/>
        <v>8.0417283104658566E-2</v>
      </c>
      <c r="S545" s="10">
        <f t="shared" si="62"/>
        <v>7.0000000000000007E-2</v>
      </c>
      <c r="T545">
        <f t="shared" si="63"/>
        <v>0.11000000000000004</v>
      </c>
      <c r="U545" s="10">
        <f t="shared" si="64"/>
        <v>0.12637001630732064</v>
      </c>
      <c r="V545" s="10">
        <f t="shared" si="65"/>
        <v>3.4464549901996558E-2</v>
      </c>
      <c r="W545" s="10">
        <f t="shared" si="66"/>
        <v>1.5000000000000013E-2</v>
      </c>
      <c r="X545">
        <f t="shared" si="67"/>
        <v>0.495</v>
      </c>
      <c r="Y545" s="10">
        <f t="shared" si="68"/>
        <v>1.1373301467658854</v>
      </c>
      <c r="Z545" s="13">
        <f t="shared" si="69"/>
        <v>0.47053161424074363</v>
      </c>
      <c r="AA545">
        <f t="shared" si="70"/>
        <v>4.0000000000000036E-2</v>
      </c>
    </row>
    <row r="546" spans="1:27">
      <c r="A546" s="1">
        <f t="shared" si="53"/>
        <v>10080</v>
      </c>
      <c r="B546" s="1">
        <v>-3</v>
      </c>
      <c r="C546" s="1">
        <v>2</v>
      </c>
      <c r="D546" s="2">
        <v>-5</v>
      </c>
      <c r="E546" s="5">
        <v>2.83</v>
      </c>
      <c r="F546" s="5">
        <v>2.97</v>
      </c>
      <c r="G546" s="5">
        <v>0.66</v>
      </c>
      <c r="H546" s="5">
        <v>2.82</v>
      </c>
      <c r="I546" s="5">
        <v>2.4700000000000002</v>
      </c>
      <c r="J546" s="5">
        <v>0.97</v>
      </c>
      <c r="K546" s="6">
        <f t="shared" si="54"/>
        <v>2.8250000000000002</v>
      </c>
      <c r="L546" s="6">
        <f t="shared" si="55"/>
        <v>1.0000000000000231E-2</v>
      </c>
      <c r="M546" s="6">
        <f t="shared" si="56"/>
        <v>2.72</v>
      </c>
      <c r="N546" s="5">
        <f t="shared" si="57"/>
        <v>0.58662168388152858</v>
      </c>
      <c r="O546" s="6">
        <f t="shared" si="58"/>
        <v>0.5</v>
      </c>
      <c r="P546" s="6">
        <f t="shared" si="59"/>
        <v>1.1732433677630572</v>
      </c>
      <c r="Q546" s="6">
        <f t="shared" si="60"/>
        <v>-0.36709044678532499</v>
      </c>
      <c r="R546" s="10">
        <f t="shared" si="61"/>
        <v>0.41764565942891219</v>
      </c>
      <c r="S546" s="10">
        <f t="shared" si="62"/>
        <v>0.48999999999999977</v>
      </c>
      <c r="T546">
        <f t="shared" si="63"/>
        <v>0.5</v>
      </c>
      <c r="U546" s="10">
        <f t="shared" si="64"/>
        <v>0.4261690402335841</v>
      </c>
      <c r="V546" s="10">
        <f t="shared" si="65"/>
        <v>0.1789909968981053</v>
      </c>
      <c r="W546" s="10">
        <f t="shared" si="66"/>
        <v>0.10499999999999998</v>
      </c>
      <c r="X546">
        <f t="shared" si="67"/>
        <v>2.72</v>
      </c>
      <c r="Y546" s="10">
        <f t="shared" si="68"/>
        <v>4.6367191577413953</v>
      </c>
      <c r="Z546" s="13">
        <f t="shared" si="69"/>
        <v>0.47172237597977051</v>
      </c>
      <c r="AA546">
        <f t="shared" si="70"/>
        <v>1.0000000000000231E-2</v>
      </c>
    </row>
    <row r="547" spans="1:27">
      <c r="A547" s="1">
        <f t="shared" si="53"/>
        <v>15150</v>
      </c>
      <c r="B547" s="1">
        <v>-6</v>
      </c>
      <c r="C547" s="1">
        <v>3</v>
      </c>
      <c r="D547" s="2">
        <v>0</v>
      </c>
      <c r="E547" s="5">
        <v>12.29</v>
      </c>
      <c r="F547" s="5">
        <v>12.41</v>
      </c>
      <c r="G547" s="5">
        <v>1.68</v>
      </c>
      <c r="H547" s="5">
        <v>12.1</v>
      </c>
      <c r="I547" s="5">
        <v>13.7</v>
      </c>
      <c r="J547" s="5">
        <v>1.91</v>
      </c>
      <c r="K547" s="6">
        <f t="shared" si="54"/>
        <v>12.195</v>
      </c>
      <c r="L547" s="6">
        <f t="shared" si="55"/>
        <v>0.1899999999999995</v>
      </c>
      <c r="M547" s="6">
        <f t="shared" si="56"/>
        <v>13.055</v>
      </c>
      <c r="N547" s="5">
        <f t="shared" si="57"/>
        <v>1.2718588758191689</v>
      </c>
      <c r="O547" s="6">
        <f t="shared" si="58"/>
        <v>-1.2899999999999991</v>
      </c>
      <c r="P547" s="6">
        <f t="shared" si="59"/>
        <v>2.5437177516383378</v>
      </c>
      <c r="Q547" s="6">
        <f t="shared" si="60"/>
        <v>-0.12760992195348125</v>
      </c>
      <c r="R547" s="10">
        <f t="shared" si="61"/>
        <v>0.58182555790506707</v>
      </c>
      <c r="S547" s="10">
        <f t="shared" si="62"/>
        <v>1.4799999999999986</v>
      </c>
      <c r="T547">
        <f t="shared" si="63"/>
        <v>1.2899999999999991</v>
      </c>
      <c r="U547" s="10">
        <f t="shared" si="64"/>
        <v>0.50713173628211938</v>
      </c>
      <c r="V547" s="10">
        <f t="shared" si="65"/>
        <v>0.67617564837615918</v>
      </c>
      <c r="W547" s="10">
        <f t="shared" si="66"/>
        <v>0.85999999999999943</v>
      </c>
      <c r="X547">
        <f t="shared" si="67"/>
        <v>13.055</v>
      </c>
      <c r="Y547" s="10">
        <f t="shared" si="68"/>
        <v>10.264503592500887</v>
      </c>
      <c r="Z547" s="13">
        <f t="shared" si="69"/>
        <v>0.47323038786620625</v>
      </c>
      <c r="AA547">
        <f t="shared" si="70"/>
        <v>0.1899999999999995</v>
      </c>
    </row>
    <row r="548" spans="1:27">
      <c r="A548" s="1">
        <f t="shared" si="53"/>
        <v>25048</v>
      </c>
      <c r="B548" s="1">
        <v>2</v>
      </c>
      <c r="C548" s="1">
        <v>5</v>
      </c>
      <c r="D548" s="2">
        <v>-2</v>
      </c>
      <c r="E548" s="5">
        <v>1.03</v>
      </c>
      <c r="F548" s="5">
        <v>0.76</v>
      </c>
      <c r="G548" s="5">
        <v>0.51</v>
      </c>
      <c r="H548" s="5">
        <v>1.04</v>
      </c>
      <c r="I548" s="5">
        <v>0.78</v>
      </c>
      <c r="J548" s="5">
        <v>0.53</v>
      </c>
      <c r="K548" s="6">
        <f t="shared" si="54"/>
        <v>1.0350000000000001</v>
      </c>
      <c r="L548" s="6">
        <f t="shared" si="55"/>
        <v>-1.0000000000000009E-2</v>
      </c>
      <c r="M548" s="6">
        <f t="shared" si="56"/>
        <v>0.77</v>
      </c>
      <c r="N548" s="5">
        <f t="shared" si="57"/>
        <v>0.36776351096866583</v>
      </c>
      <c r="O548" s="6">
        <f t="shared" si="58"/>
        <v>-2.0000000000000018E-2</v>
      </c>
      <c r="P548" s="6">
        <f t="shared" si="59"/>
        <v>0.73552702193733166</v>
      </c>
      <c r="Q548" s="6">
        <f t="shared" si="60"/>
        <v>-3.8447319778188611E-2</v>
      </c>
      <c r="R548" s="10">
        <f t="shared" si="61"/>
        <v>1.3595693566309285E-2</v>
      </c>
      <c r="S548" s="10">
        <f t="shared" si="62"/>
        <v>1.0000000000000009E-2</v>
      </c>
      <c r="T548">
        <f t="shared" si="63"/>
        <v>2.0000000000000018E-2</v>
      </c>
      <c r="U548" s="10">
        <f t="shared" si="64"/>
        <v>2.719138713261857E-2</v>
      </c>
      <c r="V548" s="10">
        <f t="shared" si="65"/>
        <v>0.72057175901439185</v>
      </c>
      <c r="W548" s="10">
        <f t="shared" si="66"/>
        <v>0.26500000000000012</v>
      </c>
      <c r="X548">
        <f t="shared" si="67"/>
        <v>0.77</v>
      </c>
      <c r="Y548" s="10">
        <f t="shared" si="68"/>
        <v>2.0937368092116282</v>
      </c>
      <c r="Z548" s="13">
        <f t="shared" si="69"/>
        <v>0.4748757732291678</v>
      </c>
      <c r="AA548">
        <f t="shared" si="70"/>
        <v>1.0000000000000009E-2</v>
      </c>
    </row>
    <row r="549" spans="1:27">
      <c r="A549" s="1">
        <f t="shared" si="53"/>
        <v>20020</v>
      </c>
      <c r="B549" s="1">
        <v>1</v>
      </c>
      <c r="C549" s="1">
        <v>4</v>
      </c>
      <c r="D549" s="2">
        <v>-5</v>
      </c>
      <c r="E549" s="5">
        <v>0.88</v>
      </c>
      <c r="F549" s="5">
        <v>1.45</v>
      </c>
      <c r="G549" s="5">
        <v>0.91</v>
      </c>
      <c r="H549" s="5">
        <v>0.92</v>
      </c>
      <c r="I549" s="5">
        <v>1.98</v>
      </c>
      <c r="J549" s="5">
        <v>1.05</v>
      </c>
      <c r="K549" s="6">
        <f t="shared" si="54"/>
        <v>0.9</v>
      </c>
      <c r="L549" s="6">
        <f t="shared" si="55"/>
        <v>-4.0000000000000036E-2</v>
      </c>
      <c r="M549" s="6">
        <f t="shared" si="56"/>
        <v>1.7149999999999999</v>
      </c>
      <c r="N549" s="5">
        <f t="shared" si="57"/>
        <v>0.69473016344477234</v>
      </c>
      <c r="O549" s="6">
        <f t="shared" si="58"/>
        <v>-0.53</v>
      </c>
      <c r="P549" s="6">
        <f t="shared" si="59"/>
        <v>1.3894603268895447</v>
      </c>
      <c r="Q549" s="6">
        <f t="shared" si="60"/>
        <v>-0.14213197969543145</v>
      </c>
      <c r="R549" s="10">
        <f t="shared" si="61"/>
        <v>0.35265490530191484</v>
      </c>
      <c r="S549" s="10">
        <f t="shared" si="62"/>
        <v>0.49</v>
      </c>
      <c r="T549">
        <f t="shared" si="63"/>
        <v>0.53</v>
      </c>
      <c r="U549" s="10">
        <f t="shared" si="64"/>
        <v>0.38144306083676505</v>
      </c>
      <c r="V549" s="10">
        <f t="shared" si="65"/>
        <v>1.173117338045145</v>
      </c>
      <c r="W549" s="10">
        <f t="shared" si="66"/>
        <v>0.81499999999999984</v>
      </c>
      <c r="X549">
        <f t="shared" si="67"/>
        <v>1.7149999999999999</v>
      </c>
      <c r="Y549" s="10">
        <f t="shared" si="68"/>
        <v>2.4685843371134037</v>
      </c>
      <c r="Z549" s="13">
        <f t="shared" si="69"/>
        <v>0.4750136840134187</v>
      </c>
      <c r="AA549">
        <f t="shared" si="70"/>
        <v>4.0000000000000036E-2</v>
      </c>
    </row>
    <row r="550" spans="1:27">
      <c r="A550" s="1">
        <f t="shared" ref="A550:A613" si="71">5000*C550+ABS(25*B550+D550)</f>
        <v>15127</v>
      </c>
      <c r="B550" s="1">
        <v>-5</v>
      </c>
      <c r="C550" s="1">
        <v>3</v>
      </c>
      <c r="D550" s="2">
        <v>-2</v>
      </c>
      <c r="E550" s="5">
        <v>6.56</v>
      </c>
      <c r="F550" s="5">
        <v>6.63</v>
      </c>
      <c r="G550" s="5">
        <v>1.51</v>
      </c>
      <c r="H550" s="5">
        <v>6.5</v>
      </c>
      <c r="I550" s="5">
        <v>4.7</v>
      </c>
      <c r="J550" s="5">
        <v>1.08</v>
      </c>
      <c r="K550" s="6">
        <f t="shared" ref="K550:K613" si="72" xml:space="preserve"> 0.5*(E550+H550)</f>
        <v>6.5299999999999994</v>
      </c>
      <c r="L550" s="6">
        <f t="shared" ref="L550:L613" si="73">E550-H550</f>
        <v>5.9999999999999609E-2</v>
      </c>
      <c r="M550" s="6">
        <f t="shared" ref="M550:M613" si="74">0.5*(F550+I550)</f>
        <v>5.665</v>
      </c>
      <c r="N550" s="5">
        <f t="shared" ref="N550:N613" si="75">0.5*P550</f>
        <v>0.92823757734752377</v>
      </c>
      <c r="O550" s="6">
        <f t="shared" ref="O550:O613" si="76">F550-I550</f>
        <v>1.9299999999999997</v>
      </c>
      <c r="P550" s="6">
        <f t="shared" ref="P550:P613" si="77">SQRT(G550*G550+J550*J550)</f>
        <v>1.8564751546950475</v>
      </c>
      <c r="Q550" s="6">
        <f t="shared" ref="Q550:Q613" si="78">(G550*G550-J550*J550)/(G550*G550+J550*J550)</f>
        <v>0.32313941679965175</v>
      </c>
      <c r="R550" s="10">
        <f t="shared" ref="R550:R613" si="79">ABS(O550-L550)/P550</f>
        <v>1.0072852282836902</v>
      </c>
      <c r="S550" s="10">
        <f t="shared" ref="S550:S613" si="80">ABS(O550-L550)</f>
        <v>1.87</v>
      </c>
      <c r="T550">
        <f t="shared" ref="T550:T613" si="81">ABS(O550)</f>
        <v>1.9299999999999997</v>
      </c>
      <c r="U550" s="10">
        <f t="shared" ref="U550:U613" si="82">ABS(O550)/P550</f>
        <v>1.0396045404211347</v>
      </c>
      <c r="V550" s="10">
        <f t="shared" ref="V550:V613" si="83">ABS(M550-K550)/N550</f>
        <v>0.93187349996298541</v>
      </c>
      <c r="W550" s="10">
        <f t="shared" ref="W550:W613" si="84">ABS(M550-K550)</f>
        <v>0.86499999999999932</v>
      </c>
      <c r="X550">
        <f t="shared" ref="X550:X613" si="85">ABS(M550)</f>
        <v>5.665</v>
      </c>
      <c r="Y550" s="10">
        <f t="shared" ref="Y550:Y613" si="86">ABS(M550)/N550</f>
        <v>6.102963441954123</v>
      </c>
      <c r="Z550" s="13">
        <f t="shared" ref="Z550:Z613" si="87">SQRT(0.00418*B550*B550+0.008163*C550*C550+0.004248*D550*D550+0.00307*D550*B550)</f>
        <v>0.4750357881254843</v>
      </c>
      <c r="AA550">
        <f t="shared" si="70"/>
        <v>5.9999999999999609E-2</v>
      </c>
    </row>
    <row r="551" spans="1:27">
      <c r="A551" s="1">
        <f t="shared" si="71"/>
        <v>15006</v>
      </c>
      <c r="B551" s="1">
        <v>0</v>
      </c>
      <c r="C551" s="1">
        <v>3</v>
      </c>
      <c r="D551" s="2">
        <v>-6</v>
      </c>
      <c r="E551" s="5">
        <v>4.87</v>
      </c>
      <c r="F551" s="5">
        <v>7.97</v>
      </c>
      <c r="G551" s="5">
        <v>0.89</v>
      </c>
      <c r="H551" s="5">
        <v>4.88</v>
      </c>
      <c r="I551" s="5">
        <v>8.33</v>
      </c>
      <c r="J551" s="5">
        <v>1.62</v>
      </c>
      <c r="K551" s="6">
        <f t="shared" si="72"/>
        <v>4.875</v>
      </c>
      <c r="L551" s="6">
        <f t="shared" si="73"/>
        <v>-9.9999999999997868E-3</v>
      </c>
      <c r="M551" s="6">
        <f t="shared" si="74"/>
        <v>8.15</v>
      </c>
      <c r="N551" s="5">
        <f t="shared" si="75"/>
        <v>0.92418883351834547</v>
      </c>
      <c r="O551" s="6">
        <f t="shared" si="76"/>
        <v>-0.36000000000000032</v>
      </c>
      <c r="P551" s="6">
        <f t="shared" si="77"/>
        <v>1.8483776670366909</v>
      </c>
      <c r="Q551" s="6">
        <f t="shared" si="78"/>
        <v>-0.53630908824820733</v>
      </c>
      <c r="R551" s="10">
        <f t="shared" si="79"/>
        <v>0.18935524175701529</v>
      </c>
      <c r="S551" s="10">
        <f t="shared" si="80"/>
        <v>0.35000000000000053</v>
      </c>
      <c r="T551">
        <f t="shared" si="81"/>
        <v>0.36000000000000032</v>
      </c>
      <c r="U551" s="10">
        <f t="shared" si="82"/>
        <v>0.19476539152150132</v>
      </c>
      <c r="V551" s="10">
        <f t="shared" si="83"/>
        <v>3.543648095738424</v>
      </c>
      <c r="W551" s="10">
        <f t="shared" si="84"/>
        <v>3.2750000000000004</v>
      </c>
      <c r="X551">
        <f t="shared" si="85"/>
        <v>8.15</v>
      </c>
      <c r="Y551" s="10">
        <f t="shared" si="86"/>
        <v>8.8185441161124132</v>
      </c>
      <c r="Z551" s="13">
        <f t="shared" si="87"/>
        <v>0.47580983596390691</v>
      </c>
      <c r="AA551">
        <f t="shared" ref="AA551:AA614" si="88">ABS(L551)</f>
        <v>9.9999999999997868E-3</v>
      </c>
    </row>
    <row r="552" spans="1:27">
      <c r="A552" s="1">
        <f t="shared" si="71"/>
        <v>15055</v>
      </c>
      <c r="B552" s="1">
        <v>-2</v>
      </c>
      <c r="C552" s="1">
        <v>3</v>
      </c>
      <c r="D552" s="2">
        <v>-5</v>
      </c>
      <c r="E552" s="5">
        <v>0.45</v>
      </c>
      <c r="F552" s="5">
        <v>0.85</v>
      </c>
      <c r="G552" s="5">
        <v>0.41</v>
      </c>
      <c r="H552" s="5">
        <v>0.45</v>
      </c>
      <c r="I552" s="5">
        <v>1.18</v>
      </c>
      <c r="J552" s="5">
        <v>0.81</v>
      </c>
      <c r="K552" s="6">
        <f t="shared" si="72"/>
        <v>0.45</v>
      </c>
      <c r="L552" s="6">
        <f t="shared" si="73"/>
        <v>0</v>
      </c>
      <c r="M552" s="6">
        <f t="shared" si="74"/>
        <v>1.0149999999999999</v>
      </c>
      <c r="N552" s="5">
        <f t="shared" si="75"/>
        <v>0.45392730695564021</v>
      </c>
      <c r="O552" s="6">
        <f t="shared" si="76"/>
        <v>-0.32999999999999996</v>
      </c>
      <c r="P552" s="6">
        <f t="shared" si="77"/>
        <v>0.90785461391128042</v>
      </c>
      <c r="Q552" s="6">
        <f t="shared" si="78"/>
        <v>-0.59208929871390459</v>
      </c>
      <c r="R552" s="10">
        <f t="shared" si="79"/>
        <v>0.36349432490987926</v>
      </c>
      <c r="S552" s="10">
        <f t="shared" si="80"/>
        <v>0.32999999999999996</v>
      </c>
      <c r="T552">
        <f t="shared" si="81"/>
        <v>0.32999999999999996</v>
      </c>
      <c r="U552" s="10">
        <f t="shared" si="82"/>
        <v>0.36349432490987926</v>
      </c>
      <c r="V552" s="10">
        <f t="shared" si="83"/>
        <v>1.2446926883277685</v>
      </c>
      <c r="W552" s="10">
        <f t="shared" si="84"/>
        <v>0.56499999999999995</v>
      </c>
      <c r="X552">
        <f t="shared" si="85"/>
        <v>1.0149999999999999</v>
      </c>
      <c r="Y552" s="10">
        <f t="shared" si="86"/>
        <v>2.2360408471728936</v>
      </c>
      <c r="Z552" s="13">
        <f t="shared" si="87"/>
        <v>0.4765364624034556</v>
      </c>
      <c r="AA552">
        <f t="shared" si="88"/>
        <v>0</v>
      </c>
    </row>
    <row r="553" spans="1:27">
      <c r="A553" s="1">
        <f t="shared" si="71"/>
        <v>20122</v>
      </c>
      <c r="B553" s="1">
        <v>5</v>
      </c>
      <c r="C553" s="1">
        <v>4</v>
      </c>
      <c r="D553" s="2">
        <v>-3</v>
      </c>
      <c r="E553" s="5">
        <v>4.41</v>
      </c>
      <c r="F553" s="5">
        <v>2.65</v>
      </c>
      <c r="G553" s="5">
        <v>1.04</v>
      </c>
      <c r="H553" s="5">
        <v>4.33</v>
      </c>
      <c r="I553" s="5">
        <v>3.65</v>
      </c>
      <c r="J553" s="5">
        <v>1.1499999999999999</v>
      </c>
      <c r="K553" s="6">
        <f t="shared" si="72"/>
        <v>4.37</v>
      </c>
      <c r="L553" s="6">
        <f t="shared" si="73"/>
        <v>8.0000000000000071E-2</v>
      </c>
      <c r="M553" s="6">
        <f t="shared" si="74"/>
        <v>3.15</v>
      </c>
      <c r="N553" s="5">
        <f t="shared" si="75"/>
        <v>0.77525802156443369</v>
      </c>
      <c r="O553" s="6">
        <f t="shared" si="76"/>
        <v>-1</v>
      </c>
      <c r="P553" s="6">
        <f t="shared" si="77"/>
        <v>1.5505160431288674</v>
      </c>
      <c r="Q553" s="6">
        <f t="shared" si="78"/>
        <v>-0.10020381847676874</v>
      </c>
      <c r="R553" s="10">
        <f t="shared" si="79"/>
        <v>0.69654229299079784</v>
      </c>
      <c r="S553" s="10">
        <f t="shared" si="80"/>
        <v>1.08</v>
      </c>
      <c r="T553">
        <f t="shared" si="81"/>
        <v>1</v>
      </c>
      <c r="U553" s="10">
        <f t="shared" si="82"/>
        <v>0.64494656758407198</v>
      </c>
      <c r="V553" s="10">
        <f t="shared" si="83"/>
        <v>1.5736696249051361</v>
      </c>
      <c r="W553" s="10">
        <f t="shared" si="84"/>
        <v>1.2200000000000002</v>
      </c>
      <c r="X553">
        <f t="shared" si="85"/>
        <v>3.15</v>
      </c>
      <c r="Y553" s="10">
        <f t="shared" si="86"/>
        <v>4.0631633757796539</v>
      </c>
      <c r="Z553" s="13">
        <f t="shared" si="87"/>
        <v>0.47674941006780491</v>
      </c>
      <c r="AA553">
        <f t="shared" si="88"/>
        <v>8.0000000000000071E-2</v>
      </c>
    </row>
    <row r="554" spans="1:27">
      <c r="A554" s="1">
        <f t="shared" si="71"/>
        <v>25051</v>
      </c>
      <c r="B554" s="1">
        <v>-2</v>
      </c>
      <c r="C554" s="1">
        <v>5</v>
      </c>
      <c r="D554" s="2">
        <v>-1</v>
      </c>
      <c r="E554" s="5">
        <v>0.85</v>
      </c>
      <c r="F554" s="5">
        <v>0.72</v>
      </c>
      <c r="G554" s="5">
        <v>0.68</v>
      </c>
      <c r="H554" s="5">
        <v>0.88</v>
      </c>
      <c r="I554" s="5">
        <v>1.42</v>
      </c>
      <c r="J554" s="5">
        <v>0.89</v>
      </c>
      <c r="K554" s="6">
        <f t="shared" si="72"/>
        <v>0.86499999999999999</v>
      </c>
      <c r="L554" s="6">
        <f t="shared" si="73"/>
        <v>-3.0000000000000027E-2</v>
      </c>
      <c r="M554" s="6">
        <f t="shared" si="74"/>
        <v>1.0699999999999998</v>
      </c>
      <c r="N554" s="5">
        <f t="shared" si="75"/>
        <v>0.56002232098372651</v>
      </c>
      <c r="O554" s="6">
        <f t="shared" si="76"/>
        <v>-0.7</v>
      </c>
      <c r="P554" s="6">
        <f t="shared" si="77"/>
        <v>1.120044641967453</v>
      </c>
      <c r="Q554" s="6">
        <f t="shared" si="78"/>
        <v>-0.26281387006775597</v>
      </c>
      <c r="R554" s="10">
        <f t="shared" si="79"/>
        <v>0.59819044250154918</v>
      </c>
      <c r="S554" s="10">
        <f t="shared" si="80"/>
        <v>0.66999999999999993</v>
      </c>
      <c r="T554">
        <f t="shared" si="81"/>
        <v>0.7</v>
      </c>
      <c r="U554" s="10">
        <f t="shared" si="82"/>
        <v>0.62497508918072309</v>
      </c>
      <c r="V554" s="10">
        <f t="shared" si="83"/>
        <v>0.36605683794870897</v>
      </c>
      <c r="W554" s="10">
        <f t="shared" si="84"/>
        <v>0.20499999999999985</v>
      </c>
      <c r="X554">
        <f t="shared" si="85"/>
        <v>1.0699999999999998</v>
      </c>
      <c r="Y554" s="10">
        <f t="shared" si="86"/>
        <v>1.9106381297810675</v>
      </c>
      <c r="Z554" s="13">
        <f t="shared" si="87"/>
        <v>0.48081493321235358</v>
      </c>
      <c r="AA554">
        <f t="shared" si="88"/>
        <v>3.0000000000000027E-2</v>
      </c>
    </row>
    <row r="555" spans="1:27">
      <c r="A555" s="1">
        <f t="shared" si="71"/>
        <v>25027</v>
      </c>
      <c r="B555" s="1">
        <v>-1</v>
      </c>
      <c r="C555" s="1">
        <v>5</v>
      </c>
      <c r="D555" s="2">
        <v>-2</v>
      </c>
      <c r="E555" s="5">
        <v>0.24</v>
      </c>
      <c r="F555" s="5">
        <v>0.1</v>
      </c>
      <c r="G555" s="5">
        <v>0.64</v>
      </c>
      <c r="H555" s="5">
        <v>0.28000000000000003</v>
      </c>
      <c r="I555" s="5">
        <v>0.35</v>
      </c>
      <c r="J555" s="5">
        <v>0.76</v>
      </c>
      <c r="K555" s="6">
        <f t="shared" si="72"/>
        <v>0.26</v>
      </c>
      <c r="L555" s="6">
        <f t="shared" si="73"/>
        <v>-4.0000000000000036E-2</v>
      </c>
      <c r="M555" s="6">
        <f t="shared" si="74"/>
        <v>0.22499999999999998</v>
      </c>
      <c r="N555" s="5">
        <f t="shared" si="75"/>
        <v>0.49678969393496886</v>
      </c>
      <c r="O555" s="6">
        <f t="shared" si="76"/>
        <v>-0.24999999999999997</v>
      </c>
      <c r="P555" s="6">
        <f t="shared" si="77"/>
        <v>0.99357938786993771</v>
      </c>
      <c r="Q555" s="6">
        <f t="shared" si="78"/>
        <v>-0.17017828200972443</v>
      </c>
      <c r="R555" s="10">
        <f t="shared" si="79"/>
        <v>0.21135704158497451</v>
      </c>
      <c r="S555" s="10">
        <f t="shared" si="80"/>
        <v>0.20999999999999994</v>
      </c>
      <c r="T555">
        <f t="shared" si="81"/>
        <v>0.24999999999999997</v>
      </c>
      <c r="U555" s="10">
        <f t="shared" si="82"/>
        <v>0.25161552569639828</v>
      </c>
      <c r="V555" s="10">
        <f t="shared" si="83"/>
        <v>7.0452347194991591E-2</v>
      </c>
      <c r="W555" s="10">
        <f t="shared" si="84"/>
        <v>3.5000000000000031E-2</v>
      </c>
      <c r="X555">
        <f t="shared" si="85"/>
        <v>0.22499999999999998</v>
      </c>
      <c r="Y555" s="10">
        <f t="shared" si="86"/>
        <v>0.45290794625351688</v>
      </c>
      <c r="Z555" s="13">
        <f t="shared" si="87"/>
        <v>0.48102702626775556</v>
      </c>
      <c r="AA555">
        <f t="shared" si="88"/>
        <v>4.0000000000000036E-2</v>
      </c>
    </row>
    <row r="556" spans="1:27">
      <c r="A556" s="1">
        <f t="shared" si="71"/>
        <v>20078</v>
      </c>
      <c r="B556" s="1">
        <v>-3</v>
      </c>
      <c r="C556" s="1">
        <v>4</v>
      </c>
      <c r="D556" s="2">
        <v>-3</v>
      </c>
      <c r="E556" s="5">
        <v>15.47</v>
      </c>
      <c r="F556" s="5">
        <v>27.36</v>
      </c>
      <c r="G556" s="5">
        <v>2.48</v>
      </c>
      <c r="H556" s="5">
        <v>15.41</v>
      </c>
      <c r="I556" s="5">
        <v>24.61</v>
      </c>
      <c r="J556" s="5">
        <v>2.31</v>
      </c>
      <c r="K556" s="6">
        <f t="shared" si="72"/>
        <v>15.440000000000001</v>
      </c>
      <c r="L556" s="6">
        <f t="shared" si="73"/>
        <v>6.0000000000000497E-2</v>
      </c>
      <c r="M556" s="6">
        <f t="shared" si="74"/>
        <v>25.984999999999999</v>
      </c>
      <c r="N556" s="5">
        <f t="shared" si="75"/>
        <v>1.6945869703263978</v>
      </c>
      <c r="O556" s="6">
        <f t="shared" si="76"/>
        <v>2.75</v>
      </c>
      <c r="P556" s="6">
        <f t="shared" si="77"/>
        <v>3.3891739406527956</v>
      </c>
      <c r="Q556" s="6">
        <f t="shared" si="78"/>
        <v>7.08919165977452E-2</v>
      </c>
      <c r="R556" s="10">
        <f t="shared" si="79"/>
        <v>0.793703730497194</v>
      </c>
      <c r="S556" s="10">
        <f t="shared" si="80"/>
        <v>2.6899999999999995</v>
      </c>
      <c r="T556">
        <f t="shared" si="81"/>
        <v>2.75</v>
      </c>
      <c r="U556" s="10">
        <f t="shared" si="82"/>
        <v>0.81140715943021702</v>
      </c>
      <c r="V556" s="10">
        <f t="shared" si="83"/>
        <v>6.2227552699575543</v>
      </c>
      <c r="W556" s="10">
        <f t="shared" si="84"/>
        <v>10.544999999999998</v>
      </c>
      <c r="X556">
        <f t="shared" si="85"/>
        <v>25.984999999999999</v>
      </c>
      <c r="Y556" s="10">
        <f t="shared" si="86"/>
        <v>15.334120027486684</v>
      </c>
      <c r="Z556" s="13">
        <f t="shared" si="87"/>
        <v>0.48382848200576201</v>
      </c>
      <c r="AA556">
        <f t="shared" si="88"/>
        <v>6.0000000000000497E-2</v>
      </c>
    </row>
    <row r="557" spans="1:27">
      <c r="A557" s="1">
        <f t="shared" si="71"/>
        <v>20125</v>
      </c>
      <c r="B557" s="1">
        <v>-5</v>
      </c>
      <c r="C557" s="1">
        <v>4</v>
      </c>
      <c r="D557" s="2">
        <v>0</v>
      </c>
      <c r="E557" s="5">
        <v>0.39</v>
      </c>
      <c r="F557" s="5">
        <v>0.65</v>
      </c>
      <c r="G557" s="5">
        <v>0.69</v>
      </c>
      <c r="H557" s="5">
        <v>0.41</v>
      </c>
      <c r="I557" s="5">
        <v>0.87</v>
      </c>
      <c r="J557" s="5">
        <v>0.52</v>
      </c>
      <c r="K557" s="6">
        <f t="shared" si="72"/>
        <v>0.4</v>
      </c>
      <c r="L557" s="6">
        <f t="shared" si="73"/>
        <v>-1.9999999999999962E-2</v>
      </c>
      <c r="M557" s="6">
        <f t="shared" si="74"/>
        <v>0.76</v>
      </c>
      <c r="N557" s="5">
        <f t="shared" si="75"/>
        <v>0.43200115740585693</v>
      </c>
      <c r="O557" s="6">
        <f t="shared" si="76"/>
        <v>-0.21999999999999997</v>
      </c>
      <c r="P557" s="6">
        <f t="shared" si="77"/>
        <v>0.86400231481171386</v>
      </c>
      <c r="Q557" s="6">
        <f t="shared" si="78"/>
        <v>0.27555257870060268</v>
      </c>
      <c r="R557" s="10">
        <f t="shared" si="79"/>
        <v>0.23148086130253556</v>
      </c>
      <c r="S557" s="10">
        <f t="shared" si="80"/>
        <v>0.2</v>
      </c>
      <c r="T557">
        <f t="shared" si="81"/>
        <v>0.21999999999999997</v>
      </c>
      <c r="U557" s="10">
        <f t="shared" si="82"/>
        <v>0.25462894743278908</v>
      </c>
      <c r="V557" s="10">
        <f t="shared" si="83"/>
        <v>0.83333110068912797</v>
      </c>
      <c r="W557" s="10">
        <f t="shared" si="84"/>
        <v>0.36</v>
      </c>
      <c r="X557">
        <f t="shared" si="85"/>
        <v>0.76</v>
      </c>
      <c r="Y557" s="10">
        <f t="shared" si="86"/>
        <v>1.7592545458992703</v>
      </c>
      <c r="Z557" s="13">
        <f t="shared" si="87"/>
        <v>0.4848793664407674</v>
      </c>
      <c r="AA557">
        <f t="shared" si="88"/>
        <v>1.9999999999999962E-2</v>
      </c>
    </row>
    <row r="558" spans="1:27">
      <c r="A558" s="1">
        <f t="shared" si="71"/>
        <v>25074</v>
      </c>
      <c r="B558" s="1">
        <v>3</v>
      </c>
      <c r="C558" s="1">
        <v>5</v>
      </c>
      <c r="D558" s="2">
        <v>-1</v>
      </c>
      <c r="E558" s="5">
        <v>2.11</v>
      </c>
      <c r="F558" s="5">
        <v>1.28</v>
      </c>
      <c r="G558" s="5">
        <v>0.95</v>
      </c>
      <c r="H558" s="5">
        <v>2.12</v>
      </c>
      <c r="I558" s="5">
        <v>1.91</v>
      </c>
      <c r="J558" s="5">
        <v>0.66</v>
      </c>
      <c r="K558" s="6">
        <f t="shared" si="72"/>
        <v>2.1150000000000002</v>
      </c>
      <c r="L558" s="6">
        <f t="shared" si="73"/>
        <v>-1.0000000000000231E-2</v>
      </c>
      <c r="M558" s="6">
        <f t="shared" si="74"/>
        <v>1.595</v>
      </c>
      <c r="N558" s="5">
        <f t="shared" si="75"/>
        <v>0.5783813620786894</v>
      </c>
      <c r="O558" s="6">
        <f t="shared" si="76"/>
        <v>-0.62999999999999989</v>
      </c>
      <c r="P558" s="6">
        <f t="shared" si="77"/>
        <v>1.1567627241573788</v>
      </c>
      <c r="Q558" s="6">
        <f t="shared" si="78"/>
        <v>0.34892758388760176</v>
      </c>
      <c r="R558" s="10">
        <f t="shared" si="79"/>
        <v>0.53597854344038143</v>
      </c>
      <c r="S558" s="10">
        <f t="shared" si="80"/>
        <v>0.61999999999999966</v>
      </c>
      <c r="T558">
        <f t="shared" si="81"/>
        <v>0.62999999999999989</v>
      </c>
      <c r="U558" s="10">
        <f t="shared" si="82"/>
        <v>0.54462335865716205</v>
      </c>
      <c r="V558" s="10">
        <f t="shared" si="83"/>
        <v>0.89906078254515698</v>
      </c>
      <c r="W558" s="10">
        <f t="shared" si="84"/>
        <v>0.52000000000000024</v>
      </c>
      <c r="X558">
        <f t="shared" si="85"/>
        <v>1.595</v>
      </c>
      <c r="Y558" s="10">
        <f t="shared" si="86"/>
        <v>2.7576960541529321</v>
      </c>
      <c r="Z558" s="13">
        <f t="shared" si="87"/>
        <v>0.48655215547770414</v>
      </c>
      <c r="AA558">
        <f t="shared" si="88"/>
        <v>1.0000000000000231E-2</v>
      </c>
    </row>
    <row r="559" spans="1:27">
      <c r="A559" s="1">
        <f t="shared" si="71"/>
        <v>20005</v>
      </c>
      <c r="B559" s="1">
        <v>0</v>
      </c>
      <c r="C559" s="1">
        <v>4</v>
      </c>
      <c r="D559" s="2">
        <v>-5</v>
      </c>
      <c r="E559" s="5">
        <v>5.87</v>
      </c>
      <c r="F559" s="5">
        <v>6.9</v>
      </c>
      <c r="G559" s="5">
        <v>1.58</v>
      </c>
      <c r="H559" s="5">
        <v>5.99</v>
      </c>
      <c r="I559" s="5">
        <v>4.62</v>
      </c>
      <c r="J559" s="5">
        <v>1.37</v>
      </c>
      <c r="K559" s="6">
        <f t="shared" si="72"/>
        <v>5.93</v>
      </c>
      <c r="L559" s="6">
        <f t="shared" si="73"/>
        <v>-0.12000000000000011</v>
      </c>
      <c r="M559" s="6">
        <f t="shared" si="74"/>
        <v>5.76</v>
      </c>
      <c r="N559" s="5">
        <f t="shared" si="75"/>
        <v>1.0456218245618252</v>
      </c>
      <c r="O559" s="6">
        <f t="shared" si="76"/>
        <v>2.2800000000000002</v>
      </c>
      <c r="P559" s="6">
        <f t="shared" si="77"/>
        <v>2.0912436491236503</v>
      </c>
      <c r="Q559" s="6">
        <f t="shared" si="78"/>
        <v>0.14165504310246269</v>
      </c>
      <c r="R559" s="10">
        <f t="shared" si="79"/>
        <v>1.1476424571597559</v>
      </c>
      <c r="S559" s="10">
        <f t="shared" si="80"/>
        <v>2.4000000000000004</v>
      </c>
      <c r="T559">
        <f t="shared" si="81"/>
        <v>2.2800000000000002</v>
      </c>
      <c r="U559" s="10">
        <f t="shared" si="82"/>
        <v>1.0902603343017681</v>
      </c>
      <c r="V559" s="10">
        <f t="shared" si="83"/>
        <v>0.16258268143096533</v>
      </c>
      <c r="W559" s="10">
        <f t="shared" si="84"/>
        <v>0.16999999999999993</v>
      </c>
      <c r="X559">
        <f t="shared" si="85"/>
        <v>5.76</v>
      </c>
      <c r="Y559" s="10">
        <f t="shared" si="86"/>
        <v>5.508683794366827</v>
      </c>
      <c r="Z559" s="13">
        <f t="shared" si="87"/>
        <v>0.48662922230379879</v>
      </c>
      <c r="AA559">
        <f t="shared" si="88"/>
        <v>0.12000000000000011</v>
      </c>
    </row>
    <row r="560" spans="1:27">
      <c r="A560" s="1">
        <f t="shared" si="71"/>
        <v>10152</v>
      </c>
      <c r="B560" s="1">
        <v>-6</v>
      </c>
      <c r="C560" s="1">
        <v>2</v>
      </c>
      <c r="D560" s="2">
        <v>-2</v>
      </c>
      <c r="E560" s="5">
        <v>0.99</v>
      </c>
      <c r="F560" s="5">
        <v>1.01</v>
      </c>
      <c r="G560" s="5">
        <v>0.57999999999999996</v>
      </c>
      <c r="H560" s="5">
        <v>1.04</v>
      </c>
      <c r="I560" s="5">
        <v>0.71</v>
      </c>
      <c r="J560" s="5">
        <v>0.49</v>
      </c>
      <c r="K560" s="6">
        <f t="shared" si="72"/>
        <v>1.0150000000000001</v>
      </c>
      <c r="L560" s="6">
        <f t="shared" si="73"/>
        <v>-5.0000000000000044E-2</v>
      </c>
      <c r="M560" s="6">
        <f t="shared" si="74"/>
        <v>0.86</v>
      </c>
      <c r="N560" s="5">
        <f t="shared" si="75"/>
        <v>0.37963798545456434</v>
      </c>
      <c r="O560" s="6">
        <f t="shared" si="76"/>
        <v>0.30000000000000004</v>
      </c>
      <c r="P560" s="6">
        <f t="shared" si="77"/>
        <v>0.75927597090912868</v>
      </c>
      <c r="Q560" s="6">
        <f t="shared" si="78"/>
        <v>0.16704249783174327</v>
      </c>
      <c r="R560" s="10">
        <f t="shared" si="79"/>
        <v>0.46096546369157865</v>
      </c>
      <c r="S560" s="10">
        <f t="shared" si="80"/>
        <v>0.35000000000000009</v>
      </c>
      <c r="T560">
        <f t="shared" si="81"/>
        <v>0.30000000000000004</v>
      </c>
      <c r="U560" s="10">
        <f t="shared" si="82"/>
        <v>0.39511325459278168</v>
      </c>
      <c r="V560" s="10">
        <f t="shared" si="83"/>
        <v>0.40828369641254136</v>
      </c>
      <c r="W560" s="10">
        <f t="shared" si="84"/>
        <v>0.15500000000000014</v>
      </c>
      <c r="X560">
        <f t="shared" si="85"/>
        <v>0.86</v>
      </c>
      <c r="Y560" s="10">
        <f t="shared" si="86"/>
        <v>2.2653159929986146</v>
      </c>
      <c r="Z560" s="13">
        <f t="shared" si="87"/>
        <v>0.48678948221998386</v>
      </c>
      <c r="AA560">
        <f t="shared" si="88"/>
        <v>5.0000000000000044E-2</v>
      </c>
    </row>
    <row r="561" spans="1:27">
      <c r="A561" s="1">
        <f t="shared" si="71"/>
        <v>25022</v>
      </c>
      <c r="B561" s="1">
        <v>1</v>
      </c>
      <c r="C561" s="1">
        <v>5</v>
      </c>
      <c r="D561" s="2">
        <v>-3</v>
      </c>
      <c r="E561" s="5">
        <v>0.76</v>
      </c>
      <c r="F561" s="5">
        <v>1.6</v>
      </c>
      <c r="G561" s="5">
        <v>0.59</v>
      </c>
      <c r="H561" s="5">
        <v>0.79</v>
      </c>
      <c r="I561" s="5">
        <v>1.3</v>
      </c>
      <c r="J561" s="5">
        <v>0.72</v>
      </c>
      <c r="K561" s="6">
        <f t="shared" si="72"/>
        <v>0.77500000000000002</v>
      </c>
      <c r="L561" s="6">
        <f t="shared" si="73"/>
        <v>-3.0000000000000027E-2</v>
      </c>
      <c r="M561" s="6">
        <f t="shared" si="74"/>
        <v>1.4500000000000002</v>
      </c>
      <c r="N561" s="5">
        <f t="shared" si="75"/>
        <v>0.46542990879400947</v>
      </c>
      <c r="O561" s="6">
        <f t="shared" si="76"/>
        <v>0.30000000000000004</v>
      </c>
      <c r="P561" s="6">
        <f t="shared" si="77"/>
        <v>0.93085981758801895</v>
      </c>
      <c r="Q561" s="6">
        <f t="shared" si="78"/>
        <v>-0.19653779572994809</v>
      </c>
      <c r="R561" s="10">
        <f t="shared" si="79"/>
        <v>0.3545109518800304</v>
      </c>
      <c r="S561" s="10">
        <f t="shared" si="80"/>
        <v>0.33000000000000007</v>
      </c>
      <c r="T561">
        <f t="shared" si="81"/>
        <v>0.30000000000000004</v>
      </c>
      <c r="U561" s="10">
        <f t="shared" si="82"/>
        <v>0.32228268352730033</v>
      </c>
      <c r="V561" s="10">
        <f t="shared" si="83"/>
        <v>1.4502720758728518</v>
      </c>
      <c r="W561" s="10">
        <f t="shared" si="84"/>
        <v>0.67500000000000016</v>
      </c>
      <c r="X561">
        <f t="shared" si="85"/>
        <v>1.4500000000000002</v>
      </c>
      <c r="Y561" s="10">
        <f t="shared" si="86"/>
        <v>3.1153992740972365</v>
      </c>
      <c r="Z561" s="13">
        <f t="shared" si="87"/>
        <v>0.48711087033651795</v>
      </c>
      <c r="AA561">
        <f t="shared" si="88"/>
        <v>3.0000000000000027E-2</v>
      </c>
    </row>
    <row r="562" spans="1:27">
      <c r="A562" s="1">
        <f t="shared" si="71"/>
        <v>10175</v>
      </c>
      <c r="B562" s="1">
        <v>-7</v>
      </c>
      <c r="C562" s="1">
        <v>2</v>
      </c>
      <c r="D562" s="2">
        <v>0</v>
      </c>
      <c r="E562" s="5">
        <v>1.38</v>
      </c>
      <c r="F562" s="5">
        <v>1.68</v>
      </c>
      <c r="G562" s="5">
        <v>0.9</v>
      </c>
      <c r="H562" s="5">
        <v>1.45</v>
      </c>
      <c r="I562" s="5">
        <v>1.5</v>
      </c>
      <c r="J562" s="5">
        <v>0.51</v>
      </c>
      <c r="K562" s="6">
        <f t="shared" si="72"/>
        <v>1.415</v>
      </c>
      <c r="L562" s="6">
        <f t="shared" si="73"/>
        <v>-7.0000000000000062E-2</v>
      </c>
      <c r="M562" s="6">
        <f t="shared" si="74"/>
        <v>1.5899999999999999</v>
      </c>
      <c r="N562" s="5">
        <f t="shared" si="75"/>
        <v>0.517228189487</v>
      </c>
      <c r="O562" s="6">
        <f t="shared" si="76"/>
        <v>0.17999999999999994</v>
      </c>
      <c r="P562" s="6">
        <f t="shared" si="77"/>
        <v>1.034456378974</v>
      </c>
      <c r="Q562" s="6">
        <f t="shared" si="78"/>
        <v>0.5138772077375946</v>
      </c>
      <c r="R562" s="10">
        <f t="shared" si="79"/>
        <v>0.24167282940239232</v>
      </c>
      <c r="S562" s="10">
        <f t="shared" si="80"/>
        <v>0.25</v>
      </c>
      <c r="T562">
        <f t="shared" si="81"/>
        <v>0.17999999999999994</v>
      </c>
      <c r="U562" s="10">
        <f t="shared" si="82"/>
        <v>0.17400443716972241</v>
      </c>
      <c r="V562" s="10">
        <f t="shared" si="83"/>
        <v>0.33834196116334891</v>
      </c>
      <c r="W562" s="10">
        <f t="shared" si="84"/>
        <v>0.17499999999999982</v>
      </c>
      <c r="X562">
        <f t="shared" si="85"/>
        <v>1.5899999999999999</v>
      </c>
      <c r="Y562" s="10">
        <f t="shared" si="86"/>
        <v>3.0740783899984301</v>
      </c>
      <c r="Z562" s="13">
        <f t="shared" si="87"/>
        <v>0.48731098899983771</v>
      </c>
      <c r="AA562">
        <f t="shared" si="88"/>
        <v>7.0000000000000062E-2</v>
      </c>
    </row>
    <row r="563" spans="1:27">
      <c r="A563" s="1">
        <f t="shared" si="71"/>
        <v>5176</v>
      </c>
      <c r="B563" s="1">
        <v>-7</v>
      </c>
      <c r="C563" s="1">
        <v>1</v>
      </c>
      <c r="D563" s="2">
        <v>-1</v>
      </c>
      <c r="E563" s="5">
        <v>1.75</v>
      </c>
      <c r="F563" s="5">
        <v>1.28</v>
      </c>
      <c r="G563" s="5">
        <v>0.89</v>
      </c>
      <c r="H563" s="5">
        <v>1.59</v>
      </c>
      <c r="I563" s="5">
        <v>1.51</v>
      </c>
      <c r="J563" s="5">
        <v>0.93</v>
      </c>
      <c r="K563" s="6">
        <f t="shared" si="72"/>
        <v>1.67</v>
      </c>
      <c r="L563" s="6">
        <f t="shared" si="73"/>
        <v>0.15999999999999992</v>
      </c>
      <c r="M563" s="6">
        <f t="shared" si="74"/>
        <v>1.395</v>
      </c>
      <c r="N563" s="5">
        <f t="shared" si="75"/>
        <v>0.64362256020124098</v>
      </c>
      <c r="O563" s="6">
        <f t="shared" si="76"/>
        <v>-0.22999999999999998</v>
      </c>
      <c r="P563" s="6">
        <f t="shared" si="77"/>
        <v>1.287245120402482</v>
      </c>
      <c r="Q563" s="6">
        <f t="shared" si="78"/>
        <v>-4.3934821967411032E-2</v>
      </c>
      <c r="R563" s="10">
        <f t="shared" si="79"/>
        <v>0.30297259924982967</v>
      </c>
      <c r="S563" s="10">
        <f t="shared" si="80"/>
        <v>0.3899999999999999</v>
      </c>
      <c r="T563">
        <f t="shared" si="81"/>
        <v>0.22999999999999998</v>
      </c>
      <c r="U563" s="10">
        <f t="shared" si="82"/>
        <v>0.1786761482755406</v>
      </c>
      <c r="V563" s="10">
        <f t="shared" si="83"/>
        <v>0.42726905022411871</v>
      </c>
      <c r="W563" s="10">
        <f t="shared" si="84"/>
        <v>0.27499999999999991</v>
      </c>
      <c r="X563">
        <f t="shared" si="85"/>
        <v>1.395</v>
      </c>
      <c r="Y563" s="10">
        <f t="shared" si="86"/>
        <v>2.1674193638641666</v>
      </c>
      <c r="Z563" s="13">
        <f t="shared" si="87"/>
        <v>0.48859083085952398</v>
      </c>
      <c r="AA563">
        <f t="shared" si="88"/>
        <v>0.15999999999999992</v>
      </c>
    </row>
    <row r="564" spans="1:27">
      <c r="A564" s="1">
        <f t="shared" si="71"/>
        <v>20102</v>
      </c>
      <c r="B564" s="1">
        <v>-4</v>
      </c>
      <c r="C564" s="1">
        <v>4</v>
      </c>
      <c r="D564" s="2">
        <v>-2</v>
      </c>
      <c r="E564" s="5">
        <v>0.01</v>
      </c>
      <c r="F564" s="5">
        <v>0.42</v>
      </c>
      <c r="G564" s="5">
        <v>0.42</v>
      </c>
      <c r="H564" s="5">
        <v>0.01</v>
      </c>
      <c r="I564" s="5">
        <v>-0.11</v>
      </c>
      <c r="J564" s="5">
        <v>0.63</v>
      </c>
      <c r="K564" s="6">
        <f t="shared" si="72"/>
        <v>0.01</v>
      </c>
      <c r="L564" s="6">
        <f t="shared" si="73"/>
        <v>0</v>
      </c>
      <c r="M564" s="6">
        <f t="shared" si="74"/>
        <v>0.155</v>
      </c>
      <c r="N564" s="5">
        <f t="shared" si="75"/>
        <v>0.37858288392371886</v>
      </c>
      <c r="O564" s="6">
        <f t="shared" si="76"/>
        <v>0.53</v>
      </c>
      <c r="P564" s="6">
        <f t="shared" si="77"/>
        <v>0.75716576784743772</v>
      </c>
      <c r="Q564" s="6">
        <f t="shared" si="78"/>
        <v>-0.38461538461538469</v>
      </c>
      <c r="R564" s="10">
        <f t="shared" si="79"/>
        <v>0.69997881904612258</v>
      </c>
      <c r="S564" s="10">
        <f t="shared" si="80"/>
        <v>0.53</v>
      </c>
      <c r="T564">
        <f t="shared" si="81"/>
        <v>0.53</v>
      </c>
      <c r="U564" s="10">
        <f t="shared" si="82"/>
        <v>0.69997881904612258</v>
      </c>
      <c r="V564" s="10">
        <f t="shared" si="83"/>
        <v>0.38300727834599152</v>
      </c>
      <c r="W564" s="10">
        <f t="shared" si="84"/>
        <v>0.14499999999999999</v>
      </c>
      <c r="X564">
        <f t="shared" si="85"/>
        <v>0.155</v>
      </c>
      <c r="Y564" s="10">
        <f t="shared" si="86"/>
        <v>0.40942157340433577</v>
      </c>
      <c r="Z564" s="13">
        <f t="shared" si="87"/>
        <v>0.48891717089912068</v>
      </c>
      <c r="AA564">
        <f t="shared" si="88"/>
        <v>0</v>
      </c>
    </row>
    <row r="565" spans="1:27">
      <c r="A565" s="1">
        <f t="shared" si="71"/>
        <v>10056</v>
      </c>
      <c r="B565" s="1">
        <v>-2</v>
      </c>
      <c r="C565" s="1">
        <v>2</v>
      </c>
      <c r="D565" s="2">
        <v>-6</v>
      </c>
      <c r="E565" s="5">
        <v>1.06</v>
      </c>
      <c r="F565" s="5">
        <v>0.89</v>
      </c>
      <c r="G565" s="5">
        <v>0.47</v>
      </c>
      <c r="H565" s="5">
        <v>1.03</v>
      </c>
      <c r="I565" s="5">
        <v>1.2</v>
      </c>
      <c r="J565" s="5">
        <v>0.74</v>
      </c>
      <c r="K565" s="6">
        <f t="shared" si="72"/>
        <v>1.0449999999999999</v>
      </c>
      <c r="L565" s="6">
        <f t="shared" si="73"/>
        <v>3.0000000000000027E-2</v>
      </c>
      <c r="M565" s="6">
        <f t="shared" si="74"/>
        <v>1.0449999999999999</v>
      </c>
      <c r="N565" s="5">
        <f t="shared" si="75"/>
        <v>0.43832065887886235</v>
      </c>
      <c r="O565" s="6">
        <f t="shared" si="76"/>
        <v>-0.30999999999999994</v>
      </c>
      <c r="P565" s="6">
        <f t="shared" si="77"/>
        <v>0.87664131775772469</v>
      </c>
      <c r="Q565" s="6">
        <f t="shared" si="78"/>
        <v>-0.42511385816525699</v>
      </c>
      <c r="R565" s="10">
        <f t="shared" si="79"/>
        <v>0.38784391416737329</v>
      </c>
      <c r="S565" s="10">
        <f t="shared" si="80"/>
        <v>0.33999999999999997</v>
      </c>
      <c r="T565">
        <f t="shared" si="81"/>
        <v>0.30999999999999994</v>
      </c>
      <c r="U565" s="10">
        <f t="shared" si="82"/>
        <v>0.35362239232907561</v>
      </c>
      <c r="V565" s="10">
        <f t="shared" si="83"/>
        <v>0</v>
      </c>
      <c r="W565" s="10">
        <f t="shared" si="84"/>
        <v>0</v>
      </c>
      <c r="X565">
        <f t="shared" si="85"/>
        <v>1.0449999999999999</v>
      </c>
      <c r="Y565" s="10">
        <f t="shared" si="86"/>
        <v>2.3840993547347358</v>
      </c>
      <c r="Z565" s="13">
        <f t="shared" si="87"/>
        <v>0.48901942701696427</v>
      </c>
      <c r="AA565">
        <f t="shared" si="88"/>
        <v>3.0000000000000027E-2</v>
      </c>
    </row>
    <row r="566" spans="1:27">
      <c r="A566" s="1">
        <f t="shared" si="71"/>
        <v>20054</v>
      </c>
      <c r="B566" s="1">
        <v>-2</v>
      </c>
      <c r="C566" s="1">
        <v>4</v>
      </c>
      <c r="D566" s="2">
        <v>-4</v>
      </c>
      <c r="E566" s="5">
        <v>2.5099999999999998</v>
      </c>
      <c r="F566" s="5">
        <v>3.15</v>
      </c>
      <c r="G566" s="5">
        <v>0.81</v>
      </c>
      <c r="H566" s="5">
        <v>2.5</v>
      </c>
      <c r="I566" s="5">
        <v>1.24</v>
      </c>
      <c r="J566" s="5">
        <v>1.1299999999999999</v>
      </c>
      <c r="K566" s="6">
        <f t="shared" si="72"/>
        <v>2.5049999999999999</v>
      </c>
      <c r="L566" s="6">
        <f t="shared" si="73"/>
        <v>9.9999999999997868E-3</v>
      </c>
      <c r="M566" s="6">
        <f t="shared" si="74"/>
        <v>2.1949999999999998</v>
      </c>
      <c r="N566" s="5">
        <f t="shared" si="75"/>
        <v>0.69516185165758337</v>
      </c>
      <c r="O566" s="6">
        <f t="shared" si="76"/>
        <v>1.91</v>
      </c>
      <c r="P566" s="6">
        <f t="shared" si="77"/>
        <v>1.3903237033151667</v>
      </c>
      <c r="Q566" s="6">
        <f t="shared" si="78"/>
        <v>-0.32115882048629057</v>
      </c>
      <c r="R566" s="10">
        <f t="shared" si="79"/>
        <v>1.3665882236413953</v>
      </c>
      <c r="S566" s="10">
        <f t="shared" si="80"/>
        <v>1.9000000000000001</v>
      </c>
      <c r="T566">
        <f t="shared" si="81"/>
        <v>1.91</v>
      </c>
      <c r="U566" s="10">
        <f t="shared" si="82"/>
        <v>1.3737807932395079</v>
      </c>
      <c r="V566" s="10">
        <f t="shared" si="83"/>
        <v>0.44593931508298168</v>
      </c>
      <c r="W566" s="10">
        <f t="shared" si="84"/>
        <v>0.31000000000000005</v>
      </c>
      <c r="X566">
        <f t="shared" si="85"/>
        <v>2.1949999999999998</v>
      </c>
      <c r="Y566" s="10">
        <f t="shared" si="86"/>
        <v>3.1575380535714341</v>
      </c>
      <c r="Z566" s="13">
        <f t="shared" si="87"/>
        <v>0.48975095712004485</v>
      </c>
      <c r="AA566">
        <f t="shared" si="88"/>
        <v>9.9999999999997868E-3</v>
      </c>
    </row>
    <row r="567" spans="1:27">
      <c r="A567" s="1">
        <f t="shared" si="71"/>
        <v>5197</v>
      </c>
      <c r="B567" s="1">
        <v>8</v>
      </c>
      <c r="C567" s="1">
        <v>1</v>
      </c>
      <c r="D567" s="2">
        <v>-3</v>
      </c>
      <c r="E567" s="5">
        <v>2.0099999999999998</v>
      </c>
      <c r="F567" s="5">
        <v>1.19</v>
      </c>
      <c r="G567" s="5">
        <v>0.52</v>
      </c>
      <c r="H567" s="5">
        <v>1.97</v>
      </c>
      <c r="I567" s="5">
        <v>1.34</v>
      </c>
      <c r="J567" s="5">
        <v>0.89</v>
      </c>
      <c r="K567" s="6">
        <f t="shared" si="72"/>
        <v>1.9899999999999998</v>
      </c>
      <c r="L567" s="6">
        <f t="shared" si="73"/>
        <v>3.9999999999999813E-2</v>
      </c>
      <c r="M567" s="6">
        <f t="shared" si="74"/>
        <v>1.2650000000000001</v>
      </c>
      <c r="N567" s="5">
        <f t="shared" si="75"/>
        <v>0.51538820320220757</v>
      </c>
      <c r="O567" s="6">
        <f t="shared" si="76"/>
        <v>-0.15000000000000013</v>
      </c>
      <c r="P567" s="6">
        <f t="shared" si="77"/>
        <v>1.0307764064044151</v>
      </c>
      <c r="Q567" s="6">
        <f t="shared" si="78"/>
        <v>-0.49101176470588243</v>
      </c>
      <c r="R567" s="10">
        <f t="shared" si="79"/>
        <v>0.184327075027613</v>
      </c>
      <c r="S567" s="10">
        <f t="shared" si="80"/>
        <v>0.18999999999999995</v>
      </c>
      <c r="T567">
        <f t="shared" si="81"/>
        <v>0.15000000000000013</v>
      </c>
      <c r="U567" s="10">
        <f t="shared" si="82"/>
        <v>0.1455213750217999</v>
      </c>
      <c r="V567" s="10">
        <f t="shared" si="83"/>
        <v>1.4067066252107305</v>
      </c>
      <c r="W567" s="10">
        <f t="shared" si="84"/>
        <v>0.72499999999999964</v>
      </c>
      <c r="X567">
        <f t="shared" si="85"/>
        <v>1.2650000000000001</v>
      </c>
      <c r="Y567" s="10">
        <f t="shared" si="86"/>
        <v>2.4544605253676899</v>
      </c>
      <c r="Z567" s="13">
        <f t="shared" si="87"/>
        <v>0.49013773574373964</v>
      </c>
      <c r="AA567">
        <f t="shared" si="88"/>
        <v>3.9999999999999813E-2</v>
      </c>
    </row>
    <row r="568" spans="1:27">
      <c r="A568" s="1">
        <f t="shared" si="71"/>
        <v>25073</v>
      </c>
      <c r="B568" s="1">
        <v>3</v>
      </c>
      <c r="C568" s="1">
        <v>5</v>
      </c>
      <c r="D568" s="2">
        <v>-2</v>
      </c>
      <c r="E568" s="5">
        <v>0.01</v>
      </c>
      <c r="F568" s="5">
        <v>0.39</v>
      </c>
      <c r="G568" s="5">
        <v>0.45</v>
      </c>
      <c r="H568" s="5">
        <v>0.02</v>
      </c>
      <c r="I568" s="5">
        <v>0.52</v>
      </c>
      <c r="J568" s="5">
        <v>0.67</v>
      </c>
      <c r="K568" s="6">
        <f t="shared" si="72"/>
        <v>1.4999999999999999E-2</v>
      </c>
      <c r="L568" s="6">
        <f t="shared" si="73"/>
        <v>-0.01</v>
      </c>
      <c r="M568" s="6">
        <f t="shared" si="74"/>
        <v>0.45500000000000002</v>
      </c>
      <c r="N568" s="5">
        <f t="shared" si="75"/>
        <v>0.40354677547962148</v>
      </c>
      <c r="O568" s="6">
        <f t="shared" si="76"/>
        <v>-0.13</v>
      </c>
      <c r="P568" s="6">
        <f t="shared" si="77"/>
        <v>0.80709355095924296</v>
      </c>
      <c r="Q568" s="6">
        <f t="shared" si="78"/>
        <v>-0.3782622044826528</v>
      </c>
      <c r="R568" s="10">
        <f t="shared" si="79"/>
        <v>0.14868164893323479</v>
      </c>
      <c r="S568" s="10">
        <f t="shared" si="80"/>
        <v>0.12000000000000001</v>
      </c>
      <c r="T568">
        <f t="shared" si="81"/>
        <v>0.13</v>
      </c>
      <c r="U568" s="10">
        <f t="shared" si="82"/>
        <v>0.16107178634433769</v>
      </c>
      <c r="V568" s="10">
        <f t="shared" si="83"/>
        <v>1.0903320921770552</v>
      </c>
      <c r="W568" s="10">
        <f t="shared" si="84"/>
        <v>0.44</v>
      </c>
      <c r="X568">
        <f t="shared" si="85"/>
        <v>0.45500000000000002</v>
      </c>
      <c r="Y568" s="10">
        <f t="shared" si="86"/>
        <v>1.1275025044103639</v>
      </c>
      <c r="Z568" s="13">
        <f t="shared" si="87"/>
        <v>0.4901703785419923</v>
      </c>
      <c r="AA568">
        <f t="shared" si="88"/>
        <v>0.01</v>
      </c>
    </row>
    <row r="569" spans="1:27">
      <c r="A569" s="1">
        <f t="shared" si="71"/>
        <v>25047</v>
      </c>
      <c r="B569" s="1">
        <v>2</v>
      </c>
      <c r="C569" s="1">
        <v>5</v>
      </c>
      <c r="D569" s="2">
        <v>-3</v>
      </c>
      <c r="E569" s="5">
        <v>0.9</v>
      </c>
      <c r="F569" s="5">
        <v>1.04</v>
      </c>
      <c r="G569" s="5">
        <v>0.56999999999999995</v>
      </c>
      <c r="H569" s="5">
        <v>0.88</v>
      </c>
      <c r="I569" s="5">
        <v>0.59</v>
      </c>
      <c r="J569" s="5">
        <v>0.74</v>
      </c>
      <c r="K569" s="6">
        <f t="shared" si="72"/>
        <v>0.89</v>
      </c>
      <c r="L569" s="6">
        <f t="shared" si="73"/>
        <v>2.0000000000000018E-2</v>
      </c>
      <c r="M569" s="6">
        <f t="shared" si="74"/>
        <v>0.81499999999999995</v>
      </c>
      <c r="N569" s="5">
        <f t="shared" si="75"/>
        <v>0.46703854230673508</v>
      </c>
      <c r="O569" s="6">
        <f t="shared" si="76"/>
        <v>0.45000000000000007</v>
      </c>
      <c r="P569" s="6">
        <f t="shared" si="77"/>
        <v>0.93407708461347017</v>
      </c>
      <c r="Q569" s="6">
        <f t="shared" si="78"/>
        <v>-0.25524355300859602</v>
      </c>
      <c r="R569" s="10">
        <f t="shared" si="79"/>
        <v>0.4603474457120828</v>
      </c>
      <c r="S569" s="10">
        <f t="shared" si="80"/>
        <v>0.43000000000000005</v>
      </c>
      <c r="T569">
        <f t="shared" si="81"/>
        <v>0.45000000000000007</v>
      </c>
      <c r="U569" s="10">
        <f t="shared" si="82"/>
        <v>0.48175895481497039</v>
      </c>
      <c r="V569" s="10">
        <f t="shared" si="83"/>
        <v>0.16058631827165692</v>
      </c>
      <c r="W569" s="10">
        <f t="shared" si="84"/>
        <v>7.5000000000000067E-2</v>
      </c>
      <c r="X569">
        <f t="shared" si="85"/>
        <v>0.81499999999999995</v>
      </c>
      <c r="Y569" s="10">
        <f t="shared" si="86"/>
        <v>1.7450379918853369</v>
      </c>
      <c r="Z569" s="13">
        <f t="shared" si="87"/>
        <v>0.49051707411669171</v>
      </c>
      <c r="AA569">
        <f t="shared" si="88"/>
        <v>2.0000000000000018E-2</v>
      </c>
    </row>
    <row r="570" spans="1:27">
      <c r="A570" s="1">
        <f t="shared" si="71"/>
        <v>25075</v>
      </c>
      <c r="B570" s="1">
        <v>-3</v>
      </c>
      <c r="C570" s="1">
        <v>5</v>
      </c>
      <c r="D570" s="2">
        <v>0</v>
      </c>
      <c r="E570" s="5">
        <v>1.82</v>
      </c>
      <c r="F570" s="5">
        <v>0.99</v>
      </c>
      <c r="G570" s="5">
        <v>0.89</v>
      </c>
      <c r="H570" s="5">
        <v>1.84</v>
      </c>
      <c r="I570" s="5">
        <v>0.16</v>
      </c>
      <c r="J570" s="5">
        <v>0.62</v>
      </c>
      <c r="K570" s="6">
        <f t="shared" si="72"/>
        <v>1.83</v>
      </c>
      <c r="L570" s="6">
        <f t="shared" si="73"/>
        <v>-2.0000000000000018E-2</v>
      </c>
      <c r="M570" s="6">
        <f t="shared" si="74"/>
        <v>0.57499999999999996</v>
      </c>
      <c r="N570" s="5">
        <f t="shared" si="75"/>
        <v>0.54233292358107854</v>
      </c>
      <c r="O570" s="6">
        <f t="shared" si="76"/>
        <v>0.83</v>
      </c>
      <c r="P570" s="6">
        <f t="shared" si="77"/>
        <v>1.0846658471621571</v>
      </c>
      <c r="Q570" s="6">
        <f t="shared" si="78"/>
        <v>0.34653633659158517</v>
      </c>
      <c r="R570" s="10">
        <f t="shared" si="79"/>
        <v>0.78365148328757639</v>
      </c>
      <c r="S570" s="10">
        <f t="shared" si="80"/>
        <v>0.85</v>
      </c>
      <c r="T570">
        <f t="shared" si="81"/>
        <v>0.83</v>
      </c>
      <c r="U570" s="10">
        <f t="shared" si="82"/>
        <v>0.76521262485728037</v>
      </c>
      <c r="V570" s="10">
        <f t="shared" si="83"/>
        <v>2.3140767330021377</v>
      </c>
      <c r="W570" s="10">
        <f t="shared" si="84"/>
        <v>1.2550000000000001</v>
      </c>
      <c r="X570">
        <f t="shared" si="85"/>
        <v>0.57499999999999996</v>
      </c>
      <c r="Y570" s="10">
        <f t="shared" si="86"/>
        <v>1.060234359742015</v>
      </c>
      <c r="Z570" s="13">
        <f t="shared" si="87"/>
        <v>0.49162485697938424</v>
      </c>
      <c r="AA570">
        <f t="shared" si="88"/>
        <v>2.0000000000000018E-2</v>
      </c>
    </row>
    <row r="571" spans="1:27">
      <c r="A571" s="1">
        <f t="shared" si="71"/>
        <v>25003</v>
      </c>
      <c r="B571" s="1">
        <v>0</v>
      </c>
      <c r="C571" s="1">
        <v>5</v>
      </c>
      <c r="D571" s="2">
        <v>-3</v>
      </c>
      <c r="E571" s="5">
        <v>0.82</v>
      </c>
      <c r="F571" s="5">
        <v>1.7</v>
      </c>
      <c r="G571" s="5">
        <v>1.04</v>
      </c>
      <c r="H571" s="5">
        <v>0.83</v>
      </c>
      <c r="I571" s="5">
        <v>1.87</v>
      </c>
      <c r="J571" s="5">
        <v>0.9</v>
      </c>
      <c r="K571" s="6">
        <f t="shared" si="72"/>
        <v>0.82499999999999996</v>
      </c>
      <c r="L571" s="6">
        <f t="shared" si="73"/>
        <v>-1.0000000000000009E-2</v>
      </c>
      <c r="M571" s="6">
        <f t="shared" si="74"/>
        <v>1.7850000000000001</v>
      </c>
      <c r="N571" s="5">
        <f t="shared" si="75"/>
        <v>0.68767724987816781</v>
      </c>
      <c r="O571" s="6">
        <f t="shared" si="76"/>
        <v>-0.17000000000000015</v>
      </c>
      <c r="P571" s="6">
        <f t="shared" si="77"/>
        <v>1.3753544997563356</v>
      </c>
      <c r="Q571" s="6">
        <f t="shared" si="78"/>
        <v>0.14358215267498417</v>
      </c>
      <c r="R571" s="10">
        <f t="shared" si="79"/>
        <v>0.11633364345581194</v>
      </c>
      <c r="S571" s="10">
        <f t="shared" si="80"/>
        <v>0.16000000000000014</v>
      </c>
      <c r="T571">
        <f t="shared" si="81"/>
        <v>0.17000000000000015</v>
      </c>
      <c r="U571" s="10">
        <f t="shared" si="82"/>
        <v>0.12360449617180019</v>
      </c>
      <c r="V571" s="10">
        <f t="shared" si="83"/>
        <v>1.3960037214697423</v>
      </c>
      <c r="W571" s="10">
        <f t="shared" si="84"/>
        <v>0.96000000000000019</v>
      </c>
      <c r="X571">
        <f t="shared" si="85"/>
        <v>1.7850000000000001</v>
      </c>
      <c r="Y571" s="10">
        <f t="shared" si="86"/>
        <v>2.5956944196078018</v>
      </c>
      <c r="Z571" s="13">
        <f t="shared" si="87"/>
        <v>0.49224688927407151</v>
      </c>
      <c r="AA571">
        <f t="shared" si="88"/>
        <v>1.0000000000000009E-2</v>
      </c>
    </row>
    <row r="572" spans="1:27">
      <c r="A572" s="1">
        <f t="shared" si="71"/>
        <v>5198</v>
      </c>
      <c r="B572" s="1">
        <v>8</v>
      </c>
      <c r="C572" s="1">
        <v>1</v>
      </c>
      <c r="D572" s="2">
        <v>-2</v>
      </c>
      <c r="E572" s="5">
        <v>5.67</v>
      </c>
      <c r="F572" s="5">
        <v>6.24</v>
      </c>
      <c r="G572" s="5">
        <v>0.85</v>
      </c>
      <c r="H572" s="5">
        <v>5.59</v>
      </c>
      <c r="I572" s="5">
        <v>7.17</v>
      </c>
      <c r="J572" s="5">
        <v>1.57</v>
      </c>
      <c r="K572" s="6">
        <f t="shared" si="72"/>
        <v>5.63</v>
      </c>
      <c r="L572" s="6">
        <f t="shared" si="73"/>
        <v>8.0000000000000071E-2</v>
      </c>
      <c r="M572" s="6">
        <f t="shared" si="74"/>
        <v>6.7050000000000001</v>
      </c>
      <c r="N572" s="5">
        <f t="shared" si="75"/>
        <v>0.89266455065718842</v>
      </c>
      <c r="O572" s="6">
        <f t="shared" si="76"/>
        <v>-0.92999999999999972</v>
      </c>
      <c r="P572" s="6">
        <f t="shared" si="77"/>
        <v>1.7853291013143768</v>
      </c>
      <c r="Q572" s="6">
        <f t="shared" si="78"/>
        <v>-0.54665244399824309</v>
      </c>
      <c r="R572" s="10">
        <f t="shared" si="79"/>
        <v>0.56572202808794625</v>
      </c>
      <c r="S572" s="10">
        <f t="shared" si="80"/>
        <v>1.0099999999999998</v>
      </c>
      <c r="T572">
        <f t="shared" si="81"/>
        <v>0.92999999999999972</v>
      </c>
      <c r="U572" s="10">
        <f t="shared" si="82"/>
        <v>0.52091236249682182</v>
      </c>
      <c r="V572" s="10">
        <f t="shared" si="83"/>
        <v>1.2042597627614702</v>
      </c>
      <c r="W572" s="10">
        <f t="shared" si="84"/>
        <v>1.0750000000000002</v>
      </c>
      <c r="X572">
        <f t="shared" si="85"/>
        <v>6.7050000000000001</v>
      </c>
      <c r="Y572" s="10">
        <f t="shared" si="86"/>
        <v>7.511220194712239</v>
      </c>
      <c r="Z572" s="13">
        <f t="shared" si="87"/>
        <v>0.4935129177640642</v>
      </c>
      <c r="AA572">
        <f t="shared" si="88"/>
        <v>8.0000000000000071E-2</v>
      </c>
    </row>
    <row r="573" spans="1:27">
      <c r="A573" s="1">
        <f t="shared" si="71"/>
        <v>5196</v>
      </c>
      <c r="B573" s="1">
        <v>8</v>
      </c>
      <c r="C573" s="1">
        <v>1</v>
      </c>
      <c r="D573" s="2">
        <v>-4</v>
      </c>
      <c r="E573" s="5">
        <v>0.36</v>
      </c>
      <c r="F573" s="5">
        <v>0.35</v>
      </c>
      <c r="G573" s="5">
        <v>0.46</v>
      </c>
      <c r="H573" s="5">
        <v>0.34</v>
      </c>
      <c r="I573" s="5">
        <v>0.66</v>
      </c>
      <c r="J573" s="5">
        <v>0.72</v>
      </c>
      <c r="K573" s="6">
        <f t="shared" si="72"/>
        <v>0.35</v>
      </c>
      <c r="L573" s="6">
        <f t="shared" si="73"/>
        <v>1.9999999999999962E-2</v>
      </c>
      <c r="M573" s="6">
        <f t="shared" si="74"/>
        <v>0.505</v>
      </c>
      <c r="N573" s="5">
        <f t="shared" si="75"/>
        <v>0.42720018726587655</v>
      </c>
      <c r="O573" s="6">
        <f t="shared" si="76"/>
        <v>-0.31000000000000005</v>
      </c>
      <c r="P573" s="6">
        <f t="shared" si="77"/>
        <v>0.8544003745317531</v>
      </c>
      <c r="Q573" s="6">
        <f t="shared" si="78"/>
        <v>-0.42027397260273969</v>
      </c>
      <c r="R573" s="10">
        <f t="shared" si="79"/>
        <v>0.38623578574723089</v>
      </c>
      <c r="S573" s="10">
        <f t="shared" si="80"/>
        <v>0.33</v>
      </c>
      <c r="T573">
        <f t="shared" si="81"/>
        <v>0.31000000000000005</v>
      </c>
      <c r="U573" s="10">
        <f t="shared" si="82"/>
        <v>0.36282755630800484</v>
      </c>
      <c r="V573" s="10">
        <f t="shared" si="83"/>
        <v>0.36282755630800484</v>
      </c>
      <c r="W573" s="10">
        <f t="shared" si="84"/>
        <v>0.15500000000000003</v>
      </c>
      <c r="X573">
        <f t="shared" si="85"/>
        <v>0.505</v>
      </c>
      <c r="Y573" s="10">
        <f t="shared" si="86"/>
        <v>1.1821155866809188</v>
      </c>
      <c r="Z573" s="13">
        <f t="shared" si="87"/>
        <v>0.49538974555394255</v>
      </c>
      <c r="AA573">
        <f t="shared" si="88"/>
        <v>1.9999999999999962E-2</v>
      </c>
    </row>
    <row r="574" spans="1:27">
      <c r="A574" s="1">
        <f t="shared" si="71"/>
        <v>15151</v>
      </c>
      <c r="B574" s="1">
        <v>-6</v>
      </c>
      <c r="C574" s="1">
        <v>3</v>
      </c>
      <c r="D574" s="2">
        <v>-1</v>
      </c>
      <c r="E574" s="5">
        <v>3.22</v>
      </c>
      <c r="F574" s="5">
        <v>1.8</v>
      </c>
      <c r="G574" s="5">
        <v>1.04</v>
      </c>
      <c r="H574" s="5">
        <v>3.23</v>
      </c>
      <c r="I574" s="5">
        <v>2.21</v>
      </c>
      <c r="J574" s="5">
        <v>0.95</v>
      </c>
      <c r="K574" s="6">
        <f t="shared" si="72"/>
        <v>3.2250000000000001</v>
      </c>
      <c r="L574" s="6">
        <f t="shared" si="73"/>
        <v>-9.9999999999997868E-3</v>
      </c>
      <c r="M574" s="6">
        <f t="shared" si="74"/>
        <v>2.0049999999999999</v>
      </c>
      <c r="N574" s="5">
        <f t="shared" si="75"/>
        <v>0.70429042305003697</v>
      </c>
      <c r="O574" s="6">
        <f t="shared" si="76"/>
        <v>-0.40999999999999992</v>
      </c>
      <c r="P574" s="6">
        <f t="shared" si="77"/>
        <v>1.4085808461000739</v>
      </c>
      <c r="Q574" s="6">
        <f t="shared" si="78"/>
        <v>9.0267627639735962E-2</v>
      </c>
      <c r="R574" s="10">
        <f t="shared" si="79"/>
        <v>0.28397376061691937</v>
      </c>
      <c r="S574" s="10">
        <f t="shared" si="80"/>
        <v>0.40000000000000013</v>
      </c>
      <c r="T574">
        <f t="shared" si="81"/>
        <v>0.40999999999999992</v>
      </c>
      <c r="U574" s="10">
        <f t="shared" si="82"/>
        <v>0.29107310463234221</v>
      </c>
      <c r="V574" s="10">
        <f t="shared" si="83"/>
        <v>1.7322399397632078</v>
      </c>
      <c r="W574" s="10">
        <f t="shared" si="84"/>
        <v>1.2200000000000002</v>
      </c>
      <c r="X574">
        <f t="shared" si="85"/>
        <v>2.0049999999999999</v>
      </c>
      <c r="Y574" s="10">
        <f t="shared" si="86"/>
        <v>2.8468369501846156</v>
      </c>
      <c r="Z574" s="13">
        <f t="shared" si="87"/>
        <v>0.4966034635400764</v>
      </c>
      <c r="AA574">
        <f t="shared" si="88"/>
        <v>9.9999999999997868E-3</v>
      </c>
    </row>
    <row r="575" spans="1:27">
      <c r="A575" s="1">
        <f t="shared" si="71"/>
        <v>15031</v>
      </c>
      <c r="B575" s="1">
        <v>-1</v>
      </c>
      <c r="C575" s="1">
        <v>3</v>
      </c>
      <c r="D575" s="2">
        <v>-6</v>
      </c>
      <c r="E575" s="5">
        <v>3.26</v>
      </c>
      <c r="F575" s="5">
        <v>4.1100000000000003</v>
      </c>
      <c r="G575" s="5">
        <v>0.76</v>
      </c>
      <c r="H575" s="5">
        <v>3.27</v>
      </c>
      <c r="I575" s="5">
        <v>4.12</v>
      </c>
      <c r="J575" s="5">
        <v>1.27</v>
      </c>
      <c r="K575" s="6">
        <f t="shared" si="72"/>
        <v>3.2649999999999997</v>
      </c>
      <c r="L575" s="6">
        <f t="shared" si="73"/>
        <v>-1.0000000000000231E-2</v>
      </c>
      <c r="M575" s="6">
        <f t="shared" si="74"/>
        <v>4.1150000000000002</v>
      </c>
      <c r="N575" s="5">
        <f t="shared" si="75"/>
        <v>0.74001689169910168</v>
      </c>
      <c r="O575" s="6">
        <f t="shared" si="76"/>
        <v>-9.9999999999997868E-3</v>
      </c>
      <c r="P575" s="6">
        <f t="shared" si="77"/>
        <v>1.4800337833982034</v>
      </c>
      <c r="Q575" s="6">
        <f t="shared" si="78"/>
        <v>-0.47263181921935621</v>
      </c>
      <c r="R575" s="10">
        <f t="shared" si="79"/>
        <v>3.0005342772002138E-16</v>
      </c>
      <c r="S575" s="10">
        <f t="shared" si="80"/>
        <v>4.4408920985006262E-16</v>
      </c>
      <c r="T575">
        <f t="shared" si="81"/>
        <v>9.9999999999997868E-3</v>
      </c>
      <c r="U575" s="10">
        <f t="shared" si="82"/>
        <v>6.7566025263554978E-3</v>
      </c>
      <c r="V575" s="10">
        <f t="shared" si="83"/>
        <v>1.1486224294804599</v>
      </c>
      <c r="W575" s="10">
        <f t="shared" si="84"/>
        <v>0.85000000000000053</v>
      </c>
      <c r="X575">
        <f t="shared" si="85"/>
        <v>4.1150000000000002</v>
      </c>
      <c r="Y575" s="10">
        <f t="shared" si="86"/>
        <v>5.5606838791906936</v>
      </c>
      <c r="Z575" s="13">
        <f t="shared" si="87"/>
        <v>0.4989939879397346</v>
      </c>
      <c r="AA575">
        <f t="shared" si="88"/>
        <v>1.0000000000000231E-2</v>
      </c>
    </row>
    <row r="576" spans="1:27">
      <c r="A576" s="1">
        <f t="shared" si="71"/>
        <v>25052</v>
      </c>
      <c r="B576" s="1">
        <v>-2</v>
      </c>
      <c r="C576" s="1">
        <v>5</v>
      </c>
      <c r="D576" s="2">
        <v>-2</v>
      </c>
      <c r="E576" s="5">
        <v>1.42</v>
      </c>
      <c r="F576" s="5">
        <v>1.22</v>
      </c>
      <c r="G576" s="5">
        <v>0.77</v>
      </c>
      <c r="H576" s="5">
        <v>1.43</v>
      </c>
      <c r="I576" s="5">
        <v>0.97</v>
      </c>
      <c r="J576" s="5">
        <v>1</v>
      </c>
      <c r="K576" s="6">
        <f t="shared" si="72"/>
        <v>1.4249999999999998</v>
      </c>
      <c r="L576" s="6">
        <f t="shared" si="73"/>
        <v>-1.0000000000000009E-2</v>
      </c>
      <c r="M576" s="6">
        <f t="shared" si="74"/>
        <v>1.095</v>
      </c>
      <c r="N576" s="5">
        <f t="shared" si="75"/>
        <v>0.63105071111599265</v>
      </c>
      <c r="O576" s="6">
        <f t="shared" si="76"/>
        <v>0.25</v>
      </c>
      <c r="P576" s="6">
        <f t="shared" si="77"/>
        <v>1.2621014222319853</v>
      </c>
      <c r="Q576" s="6">
        <f t="shared" si="78"/>
        <v>-0.2555715989704313</v>
      </c>
      <c r="R576" s="10">
        <f t="shared" si="79"/>
        <v>0.20600563110070699</v>
      </c>
      <c r="S576" s="10">
        <f t="shared" si="80"/>
        <v>0.26</v>
      </c>
      <c r="T576">
        <f t="shared" si="81"/>
        <v>0.25</v>
      </c>
      <c r="U576" s="10">
        <f t="shared" si="82"/>
        <v>0.19808233759683364</v>
      </c>
      <c r="V576" s="10">
        <f t="shared" si="83"/>
        <v>0.52293737125564055</v>
      </c>
      <c r="W576" s="10">
        <f t="shared" si="84"/>
        <v>0.32999999999999985</v>
      </c>
      <c r="X576">
        <f t="shared" si="85"/>
        <v>1.095</v>
      </c>
      <c r="Y576" s="10">
        <f t="shared" si="86"/>
        <v>1.7352012773482628</v>
      </c>
      <c r="Z576" s="13">
        <f t="shared" si="87"/>
        <v>0.5000669955116015</v>
      </c>
      <c r="AA576">
        <f t="shared" si="88"/>
        <v>1.0000000000000009E-2</v>
      </c>
    </row>
    <row r="577" spans="1:27">
      <c r="A577" s="1">
        <f t="shared" si="71"/>
        <v>15172</v>
      </c>
      <c r="B577" s="1">
        <v>7</v>
      </c>
      <c r="C577" s="1">
        <v>3</v>
      </c>
      <c r="D577" s="2">
        <v>-3</v>
      </c>
      <c r="E577" s="5">
        <v>2.86</v>
      </c>
      <c r="F577" s="5">
        <v>1.73</v>
      </c>
      <c r="G577" s="5">
        <v>0.71</v>
      </c>
      <c r="H577" s="5">
        <v>2.81</v>
      </c>
      <c r="I577" s="5">
        <v>1.9</v>
      </c>
      <c r="J577" s="5">
        <v>0.94</v>
      </c>
      <c r="K577" s="6">
        <f t="shared" si="72"/>
        <v>2.835</v>
      </c>
      <c r="L577" s="6">
        <f t="shared" si="73"/>
        <v>4.9999999999999822E-2</v>
      </c>
      <c r="M577" s="6">
        <f t="shared" si="74"/>
        <v>1.8149999999999999</v>
      </c>
      <c r="N577" s="5">
        <f t="shared" si="75"/>
        <v>0.58900339557595083</v>
      </c>
      <c r="O577" s="6">
        <f t="shared" si="76"/>
        <v>-0.16999999999999993</v>
      </c>
      <c r="P577" s="6">
        <f t="shared" si="77"/>
        <v>1.1780067911519017</v>
      </c>
      <c r="Q577" s="6">
        <f t="shared" si="78"/>
        <v>-0.27347409382431359</v>
      </c>
      <c r="R577" s="10">
        <f t="shared" si="79"/>
        <v>0.18675613897342225</v>
      </c>
      <c r="S577" s="10">
        <f t="shared" si="80"/>
        <v>0.21999999999999975</v>
      </c>
      <c r="T577">
        <f t="shared" si="81"/>
        <v>0.16999999999999993</v>
      </c>
      <c r="U577" s="10">
        <f t="shared" si="82"/>
        <v>0.14431156193400821</v>
      </c>
      <c r="V577" s="10">
        <f t="shared" si="83"/>
        <v>1.7317387432080993</v>
      </c>
      <c r="W577" s="10">
        <f t="shared" si="84"/>
        <v>1.02</v>
      </c>
      <c r="X577">
        <f t="shared" si="85"/>
        <v>1.8149999999999999</v>
      </c>
      <c r="Y577" s="10">
        <f t="shared" si="86"/>
        <v>3.0814762930614705</v>
      </c>
      <c r="Z577" s="13">
        <f t="shared" si="87"/>
        <v>0.50204481871641693</v>
      </c>
      <c r="AA577">
        <f t="shared" si="88"/>
        <v>4.9999999999999822E-2</v>
      </c>
    </row>
    <row r="578" spans="1:27">
      <c r="A578" s="1">
        <f t="shared" si="71"/>
        <v>25072</v>
      </c>
      <c r="B578" s="1">
        <v>3</v>
      </c>
      <c r="C578" s="1">
        <v>5</v>
      </c>
      <c r="D578" s="2">
        <v>-3</v>
      </c>
      <c r="E578" s="5">
        <v>0.83</v>
      </c>
      <c r="F578" s="5">
        <v>0.78</v>
      </c>
      <c r="G578" s="5">
        <v>0.56999999999999995</v>
      </c>
      <c r="H578" s="5">
        <v>0.85</v>
      </c>
      <c r="I578" s="5">
        <v>1.26</v>
      </c>
      <c r="J578" s="5">
        <v>0.91</v>
      </c>
      <c r="K578" s="6">
        <f t="shared" si="72"/>
        <v>0.84</v>
      </c>
      <c r="L578" s="6">
        <f t="shared" si="73"/>
        <v>-2.0000000000000018E-2</v>
      </c>
      <c r="M578" s="6">
        <f t="shared" si="74"/>
        <v>1.02</v>
      </c>
      <c r="N578" s="5">
        <f t="shared" si="75"/>
        <v>0.53688918782184469</v>
      </c>
      <c r="O578" s="6">
        <f t="shared" si="76"/>
        <v>-0.48</v>
      </c>
      <c r="P578" s="6">
        <f t="shared" si="77"/>
        <v>1.0737783756436894</v>
      </c>
      <c r="Q578" s="6">
        <f t="shared" si="78"/>
        <v>-0.43642671292281016</v>
      </c>
      <c r="R578" s="10">
        <f t="shared" si="79"/>
        <v>0.4283938012108387</v>
      </c>
      <c r="S578" s="10">
        <f t="shared" si="80"/>
        <v>0.45999999999999996</v>
      </c>
      <c r="T578">
        <f t="shared" si="81"/>
        <v>0.48</v>
      </c>
      <c r="U578" s="10">
        <f t="shared" si="82"/>
        <v>0.44701961865478823</v>
      </c>
      <c r="V578" s="10">
        <f t="shared" si="83"/>
        <v>0.33526471399109126</v>
      </c>
      <c r="W578" s="10">
        <f t="shared" si="84"/>
        <v>0.18000000000000005</v>
      </c>
      <c r="X578">
        <f t="shared" si="85"/>
        <v>1.02</v>
      </c>
      <c r="Y578" s="10">
        <f t="shared" si="86"/>
        <v>1.8998333792828501</v>
      </c>
      <c r="Z578" s="13">
        <f t="shared" si="87"/>
        <v>0.50229174789160136</v>
      </c>
      <c r="AA578">
        <f t="shared" si="88"/>
        <v>2.0000000000000018E-2</v>
      </c>
    </row>
    <row r="579" spans="1:27">
      <c r="A579" s="1">
        <f t="shared" si="71"/>
        <v>15173</v>
      </c>
      <c r="B579" s="1">
        <v>7</v>
      </c>
      <c r="C579" s="1">
        <v>3</v>
      </c>
      <c r="D579" s="2">
        <v>-2</v>
      </c>
      <c r="E579" s="5">
        <v>5.23</v>
      </c>
      <c r="F579" s="5">
        <v>6.01</v>
      </c>
      <c r="G579" s="5">
        <v>1.08</v>
      </c>
      <c r="H579" s="5">
        <v>5.22</v>
      </c>
      <c r="I579" s="5">
        <v>5.93</v>
      </c>
      <c r="J579" s="5">
        <v>1.39</v>
      </c>
      <c r="K579" s="6">
        <f t="shared" si="72"/>
        <v>5.2249999999999996</v>
      </c>
      <c r="L579" s="6">
        <f t="shared" si="73"/>
        <v>1.0000000000000675E-2</v>
      </c>
      <c r="M579" s="6">
        <f t="shared" si="74"/>
        <v>5.97</v>
      </c>
      <c r="N579" s="5">
        <f t="shared" si="75"/>
        <v>0.88012783162447483</v>
      </c>
      <c r="O579" s="6">
        <f t="shared" si="76"/>
        <v>8.0000000000000071E-2</v>
      </c>
      <c r="P579" s="6">
        <f t="shared" si="77"/>
        <v>1.7602556632489497</v>
      </c>
      <c r="Q579" s="6">
        <f t="shared" si="78"/>
        <v>-0.24711957398741316</v>
      </c>
      <c r="R579" s="10">
        <f t="shared" si="79"/>
        <v>3.9766950597845872E-2</v>
      </c>
      <c r="S579" s="10">
        <f t="shared" si="80"/>
        <v>6.9999999999999396E-2</v>
      </c>
      <c r="T579">
        <f t="shared" si="81"/>
        <v>8.0000000000000071E-2</v>
      </c>
      <c r="U579" s="10">
        <f t="shared" si="82"/>
        <v>4.5447943540395712E-2</v>
      </c>
      <c r="V579" s="10">
        <f t="shared" si="83"/>
        <v>0.8464679484398695</v>
      </c>
      <c r="W579" s="10">
        <f t="shared" si="84"/>
        <v>0.74500000000000011</v>
      </c>
      <c r="X579">
        <f t="shared" si="85"/>
        <v>5.97</v>
      </c>
      <c r="Y579" s="10">
        <f t="shared" si="86"/>
        <v>6.783105573404054</v>
      </c>
      <c r="Z579" s="13">
        <f t="shared" si="87"/>
        <v>0.50229373876248939</v>
      </c>
      <c r="AA579">
        <f t="shared" si="88"/>
        <v>1.0000000000000675E-2</v>
      </c>
    </row>
    <row r="580" spans="1:27">
      <c r="A580" s="1">
        <f t="shared" si="71"/>
        <v>25076</v>
      </c>
      <c r="B580" s="1">
        <v>-3</v>
      </c>
      <c r="C580" s="1">
        <v>5</v>
      </c>
      <c r="D580" s="2">
        <v>-1</v>
      </c>
      <c r="E580" s="5">
        <v>0.47</v>
      </c>
      <c r="F580" s="5">
        <v>1</v>
      </c>
      <c r="G580" s="5">
        <v>0.88</v>
      </c>
      <c r="H580" s="5">
        <v>0.48</v>
      </c>
      <c r="I580" s="5">
        <v>0.59</v>
      </c>
      <c r="J580" s="5">
        <v>0.78</v>
      </c>
      <c r="K580" s="6">
        <f t="shared" si="72"/>
        <v>0.47499999999999998</v>
      </c>
      <c r="L580" s="6">
        <f t="shared" si="73"/>
        <v>-1.0000000000000009E-2</v>
      </c>
      <c r="M580" s="6">
        <f t="shared" si="74"/>
        <v>0.79499999999999993</v>
      </c>
      <c r="N580" s="5">
        <f t="shared" si="75"/>
        <v>0.58796258384356404</v>
      </c>
      <c r="O580" s="6">
        <f t="shared" si="76"/>
        <v>0.41000000000000003</v>
      </c>
      <c r="P580" s="6">
        <f t="shared" si="77"/>
        <v>1.1759251676871281</v>
      </c>
      <c r="Q580" s="6">
        <f t="shared" si="78"/>
        <v>0.12004628290425219</v>
      </c>
      <c r="R580" s="10">
        <f t="shared" si="79"/>
        <v>0.35716558463161246</v>
      </c>
      <c r="S580" s="10">
        <f t="shared" si="80"/>
        <v>0.42000000000000004</v>
      </c>
      <c r="T580">
        <f t="shared" si="81"/>
        <v>0.41000000000000003</v>
      </c>
      <c r="U580" s="10">
        <f t="shared" si="82"/>
        <v>0.34866164214038359</v>
      </c>
      <c r="V580" s="10">
        <f t="shared" si="83"/>
        <v>0.54425231943864749</v>
      </c>
      <c r="W580" s="10">
        <f t="shared" si="84"/>
        <v>0.31999999999999995</v>
      </c>
      <c r="X580">
        <f t="shared" si="85"/>
        <v>0.79499999999999993</v>
      </c>
      <c r="Y580" s="10">
        <f t="shared" si="86"/>
        <v>1.3521268561053899</v>
      </c>
      <c r="Z580" s="13">
        <f t="shared" si="87"/>
        <v>0.5051267167751079</v>
      </c>
      <c r="AA580">
        <f t="shared" si="88"/>
        <v>1.0000000000000009E-2</v>
      </c>
    </row>
    <row r="581" spans="1:27">
      <c r="A581" s="1">
        <f t="shared" si="71"/>
        <v>5199</v>
      </c>
      <c r="B581" s="1">
        <v>8</v>
      </c>
      <c r="C581" s="1">
        <v>1</v>
      </c>
      <c r="D581" s="2">
        <v>-1</v>
      </c>
      <c r="E581" s="5">
        <v>5.67</v>
      </c>
      <c r="F581" s="5">
        <v>5.1100000000000003</v>
      </c>
      <c r="G581" s="5">
        <v>1.0900000000000001</v>
      </c>
      <c r="H581" s="5">
        <v>5.7</v>
      </c>
      <c r="I581" s="5">
        <v>5.82</v>
      </c>
      <c r="J581" s="5">
        <v>1.53</v>
      </c>
      <c r="K581" s="6">
        <f t="shared" si="72"/>
        <v>5.6850000000000005</v>
      </c>
      <c r="L581" s="6">
        <f t="shared" si="73"/>
        <v>-3.0000000000000249E-2</v>
      </c>
      <c r="M581" s="6">
        <f t="shared" si="74"/>
        <v>5.4649999999999999</v>
      </c>
      <c r="N581" s="5">
        <f t="shared" si="75"/>
        <v>0.93928164040398443</v>
      </c>
      <c r="O581" s="6">
        <f t="shared" si="76"/>
        <v>-0.71</v>
      </c>
      <c r="P581" s="6">
        <f t="shared" si="77"/>
        <v>1.8785632808079689</v>
      </c>
      <c r="Q581" s="6">
        <f t="shared" si="78"/>
        <v>-0.32666477755738166</v>
      </c>
      <c r="R581" s="10">
        <f t="shared" si="79"/>
        <v>0.36197875629056914</v>
      </c>
      <c r="S581" s="10">
        <f t="shared" si="80"/>
        <v>0.67999999999999972</v>
      </c>
      <c r="T581">
        <f t="shared" si="81"/>
        <v>0.71</v>
      </c>
      <c r="U581" s="10">
        <f t="shared" si="82"/>
        <v>0.37794840730338847</v>
      </c>
      <c r="V581" s="10">
        <f t="shared" si="83"/>
        <v>0.23422154818801608</v>
      </c>
      <c r="W581" s="10">
        <f t="shared" si="84"/>
        <v>0.22000000000000064</v>
      </c>
      <c r="X581">
        <f t="shared" si="85"/>
        <v>5.4649999999999999</v>
      </c>
      <c r="Y581" s="10">
        <f t="shared" si="86"/>
        <v>5.8182761856704737</v>
      </c>
      <c r="Z581" s="13">
        <f t="shared" si="87"/>
        <v>0.50534245814101142</v>
      </c>
      <c r="AA581">
        <f t="shared" si="88"/>
        <v>3.0000000000000249E-2</v>
      </c>
    </row>
    <row r="582" spans="1:27">
      <c r="A582" s="1">
        <f t="shared" si="71"/>
        <v>25028</v>
      </c>
      <c r="B582" s="1">
        <v>-1</v>
      </c>
      <c r="C582" s="1">
        <v>5</v>
      </c>
      <c r="D582" s="2">
        <v>-3</v>
      </c>
      <c r="E582" s="5">
        <v>0.26</v>
      </c>
      <c r="F582" s="5">
        <v>1.1000000000000001</v>
      </c>
      <c r="G582" s="5">
        <v>0.64</v>
      </c>
      <c r="H582" s="5">
        <v>0.28000000000000003</v>
      </c>
      <c r="I582" s="5">
        <v>1.33</v>
      </c>
      <c r="J582" s="5">
        <v>0.96</v>
      </c>
      <c r="K582" s="6">
        <f t="shared" si="72"/>
        <v>0.27</v>
      </c>
      <c r="L582" s="6">
        <f t="shared" si="73"/>
        <v>-2.0000000000000018E-2</v>
      </c>
      <c r="M582" s="6">
        <f t="shared" si="74"/>
        <v>1.2150000000000001</v>
      </c>
      <c r="N582" s="5">
        <f t="shared" si="75"/>
        <v>0.57688820407423824</v>
      </c>
      <c r="O582" s="6">
        <f t="shared" si="76"/>
        <v>-0.22999999999999998</v>
      </c>
      <c r="P582" s="6">
        <f t="shared" si="77"/>
        <v>1.1537764081484765</v>
      </c>
      <c r="Q582" s="6">
        <f t="shared" si="78"/>
        <v>-0.38461538461538464</v>
      </c>
      <c r="R582" s="10">
        <f t="shared" si="79"/>
        <v>0.18201100188640329</v>
      </c>
      <c r="S582" s="10">
        <f t="shared" si="80"/>
        <v>0.20999999999999996</v>
      </c>
      <c r="T582">
        <f t="shared" si="81"/>
        <v>0.22999999999999998</v>
      </c>
      <c r="U582" s="10">
        <f t="shared" si="82"/>
        <v>0.19934538301844171</v>
      </c>
      <c r="V582" s="10">
        <f t="shared" si="83"/>
        <v>1.6380990169776299</v>
      </c>
      <c r="W582" s="10">
        <f t="shared" si="84"/>
        <v>0.94500000000000006</v>
      </c>
      <c r="X582">
        <f t="shared" si="85"/>
        <v>1.2150000000000001</v>
      </c>
      <c r="Y582" s="10">
        <f t="shared" si="86"/>
        <v>2.1061273075426672</v>
      </c>
      <c r="Z582" s="13">
        <f t="shared" si="87"/>
        <v>0.50566490880819481</v>
      </c>
      <c r="AA582">
        <f t="shared" si="88"/>
        <v>2.0000000000000018E-2</v>
      </c>
    </row>
    <row r="583" spans="1:27">
      <c r="A583" s="1">
        <f t="shared" si="71"/>
        <v>15104</v>
      </c>
      <c r="B583" s="1">
        <v>-4</v>
      </c>
      <c r="C583" s="1">
        <v>3</v>
      </c>
      <c r="D583" s="2">
        <v>-4</v>
      </c>
      <c r="E583" s="5">
        <v>2.0499999999999998</v>
      </c>
      <c r="F583" s="5">
        <v>3.07</v>
      </c>
      <c r="G583" s="5">
        <v>0.67</v>
      </c>
      <c r="H583" s="5">
        <v>2.11</v>
      </c>
      <c r="I583" s="5">
        <v>2.17</v>
      </c>
      <c r="J583" s="5">
        <v>1.08</v>
      </c>
      <c r="K583" s="6">
        <f t="shared" si="72"/>
        <v>2.08</v>
      </c>
      <c r="L583" s="6">
        <f t="shared" si="73"/>
        <v>-6.0000000000000053E-2</v>
      </c>
      <c r="M583" s="6">
        <f t="shared" si="74"/>
        <v>2.62</v>
      </c>
      <c r="N583" s="5">
        <f t="shared" si="75"/>
        <v>0.63547226532713452</v>
      </c>
      <c r="O583" s="6">
        <f t="shared" si="76"/>
        <v>0.89999999999999991</v>
      </c>
      <c r="P583" s="6">
        <f t="shared" si="77"/>
        <v>1.270944530654269</v>
      </c>
      <c r="Q583" s="6">
        <f t="shared" si="78"/>
        <v>-0.44418993375843491</v>
      </c>
      <c r="R583" s="10">
        <f t="shared" si="79"/>
        <v>0.75534374384207148</v>
      </c>
      <c r="S583" s="10">
        <f t="shared" si="80"/>
        <v>0.96</v>
      </c>
      <c r="T583">
        <f t="shared" si="81"/>
        <v>0.89999999999999991</v>
      </c>
      <c r="U583" s="10">
        <f t="shared" si="82"/>
        <v>0.70813475985194196</v>
      </c>
      <c r="V583" s="10">
        <f t="shared" si="83"/>
        <v>0.84976171182233051</v>
      </c>
      <c r="W583" s="10">
        <f t="shared" si="84"/>
        <v>0.54</v>
      </c>
      <c r="X583">
        <f t="shared" si="85"/>
        <v>2.62</v>
      </c>
      <c r="Y583" s="10">
        <f t="shared" si="86"/>
        <v>4.1229179351379734</v>
      </c>
      <c r="Z583" s="13">
        <f t="shared" si="87"/>
        <v>0.5073805278092568</v>
      </c>
      <c r="AA583">
        <f t="shared" si="88"/>
        <v>6.0000000000000053E-2</v>
      </c>
    </row>
    <row r="584" spans="1:27">
      <c r="A584" s="1">
        <f t="shared" si="71"/>
        <v>5195</v>
      </c>
      <c r="B584" s="1">
        <v>8</v>
      </c>
      <c r="C584" s="1">
        <v>1</v>
      </c>
      <c r="D584" s="2">
        <v>-5</v>
      </c>
      <c r="E584" s="5">
        <v>5.56</v>
      </c>
      <c r="F584" s="5">
        <v>6.09</v>
      </c>
      <c r="G584" s="5">
        <v>0.94</v>
      </c>
      <c r="H584" s="5">
        <v>5.6</v>
      </c>
      <c r="I584" s="5">
        <v>6.33</v>
      </c>
      <c r="J584" s="5">
        <v>1.48</v>
      </c>
      <c r="K584" s="6">
        <f t="shared" si="72"/>
        <v>5.58</v>
      </c>
      <c r="L584" s="6">
        <f t="shared" si="73"/>
        <v>-4.0000000000000036E-2</v>
      </c>
      <c r="M584" s="6">
        <f t="shared" si="74"/>
        <v>6.21</v>
      </c>
      <c r="N584" s="5">
        <f t="shared" si="75"/>
        <v>0.87664131775772469</v>
      </c>
      <c r="O584" s="6">
        <f t="shared" si="76"/>
        <v>-0.24000000000000021</v>
      </c>
      <c r="P584" s="6">
        <f t="shared" si="77"/>
        <v>1.7532826355154494</v>
      </c>
      <c r="Q584" s="6">
        <f t="shared" si="78"/>
        <v>-0.42511385816525699</v>
      </c>
      <c r="R584" s="10">
        <f t="shared" si="79"/>
        <v>0.11407173946099225</v>
      </c>
      <c r="S584" s="10">
        <f t="shared" si="80"/>
        <v>0.20000000000000018</v>
      </c>
      <c r="T584">
        <f t="shared" si="81"/>
        <v>0.24000000000000021</v>
      </c>
      <c r="U584" s="10">
        <f t="shared" si="82"/>
        <v>0.13688608735319069</v>
      </c>
      <c r="V584" s="10">
        <f t="shared" si="83"/>
        <v>0.71865195860425046</v>
      </c>
      <c r="W584" s="10">
        <f t="shared" si="84"/>
        <v>0.62999999999999989</v>
      </c>
      <c r="X584">
        <f t="shared" si="85"/>
        <v>6.21</v>
      </c>
      <c r="Y584" s="10">
        <f t="shared" si="86"/>
        <v>7.0838550205276123</v>
      </c>
      <c r="Z584" s="13">
        <f t="shared" si="87"/>
        <v>0.5090019646327506</v>
      </c>
      <c r="AA584">
        <f t="shared" si="88"/>
        <v>4.0000000000000036E-2</v>
      </c>
    </row>
    <row r="585" spans="1:27">
      <c r="A585" s="1">
        <f t="shared" si="71"/>
        <v>15171</v>
      </c>
      <c r="B585" s="1">
        <v>7</v>
      </c>
      <c r="C585" s="1">
        <v>3</v>
      </c>
      <c r="D585" s="2">
        <v>-4</v>
      </c>
      <c r="E585" s="5">
        <v>2.25</v>
      </c>
      <c r="F585" s="5">
        <v>2.33</v>
      </c>
      <c r="G585" s="5">
        <v>0.62</v>
      </c>
      <c r="H585" s="5">
        <v>2.2400000000000002</v>
      </c>
      <c r="I585" s="5">
        <v>2.66</v>
      </c>
      <c r="J585" s="5">
        <v>0.97</v>
      </c>
      <c r="K585" s="6">
        <f t="shared" si="72"/>
        <v>2.2450000000000001</v>
      </c>
      <c r="L585" s="6">
        <f t="shared" si="73"/>
        <v>9.9999999999997868E-3</v>
      </c>
      <c r="M585" s="6">
        <f t="shared" si="74"/>
        <v>2.4950000000000001</v>
      </c>
      <c r="N585" s="5">
        <f t="shared" si="75"/>
        <v>0.57560837380983265</v>
      </c>
      <c r="O585" s="6">
        <f t="shared" si="76"/>
        <v>-0.33000000000000007</v>
      </c>
      <c r="P585" s="6">
        <f t="shared" si="77"/>
        <v>1.1512167476196653</v>
      </c>
      <c r="Q585" s="6">
        <f t="shared" si="78"/>
        <v>-0.41990492718629746</v>
      </c>
      <c r="R585" s="10">
        <f t="shared" si="79"/>
        <v>0.29533969228905604</v>
      </c>
      <c r="S585" s="10">
        <f t="shared" si="80"/>
        <v>0.33999999999999986</v>
      </c>
      <c r="T585">
        <f t="shared" si="81"/>
        <v>0.33000000000000007</v>
      </c>
      <c r="U585" s="10">
        <f t="shared" si="82"/>
        <v>0.28665323075114285</v>
      </c>
      <c r="V585" s="10">
        <f t="shared" si="83"/>
        <v>0.43432307689567085</v>
      </c>
      <c r="W585" s="10">
        <f t="shared" si="84"/>
        <v>0.25</v>
      </c>
      <c r="X585">
        <f t="shared" si="85"/>
        <v>2.4950000000000001</v>
      </c>
      <c r="Y585" s="10">
        <f t="shared" si="86"/>
        <v>4.3345443074187955</v>
      </c>
      <c r="Z585" s="13">
        <f t="shared" si="87"/>
        <v>0.51019114065220694</v>
      </c>
      <c r="AA585">
        <f t="shared" si="88"/>
        <v>9.9999999999997868E-3</v>
      </c>
    </row>
    <row r="586" spans="1:27">
      <c r="A586" s="1">
        <f t="shared" si="71"/>
        <v>15174</v>
      </c>
      <c r="B586" s="1">
        <v>7</v>
      </c>
      <c r="C586" s="1">
        <v>3</v>
      </c>
      <c r="D586" s="2">
        <v>-1</v>
      </c>
      <c r="E586" s="5">
        <v>1.42</v>
      </c>
      <c r="F586" s="5">
        <v>1.8</v>
      </c>
      <c r="G586" s="5">
        <v>1.04</v>
      </c>
      <c r="H586" s="5">
        <v>1.45</v>
      </c>
      <c r="I586" s="5">
        <v>2.09</v>
      </c>
      <c r="J586" s="5">
        <v>1.2</v>
      </c>
      <c r="K586" s="6">
        <f t="shared" si="72"/>
        <v>1.4350000000000001</v>
      </c>
      <c r="L586" s="6">
        <f t="shared" si="73"/>
        <v>-3.0000000000000027E-2</v>
      </c>
      <c r="M586" s="6">
        <f t="shared" si="74"/>
        <v>1.9449999999999998</v>
      </c>
      <c r="N586" s="5">
        <f t="shared" si="75"/>
        <v>0.79397732965116841</v>
      </c>
      <c r="O586" s="6">
        <f t="shared" si="76"/>
        <v>-0.28999999999999981</v>
      </c>
      <c r="P586" s="6">
        <f t="shared" si="77"/>
        <v>1.5879546593023368</v>
      </c>
      <c r="Q586" s="6">
        <f t="shared" si="78"/>
        <v>-0.1421319796954314</v>
      </c>
      <c r="R586" s="10">
        <f t="shared" si="79"/>
        <v>0.16373263460446033</v>
      </c>
      <c r="S586" s="10">
        <f t="shared" si="80"/>
        <v>0.25999999999999979</v>
      </c>
      <c r="T586">
        <f t="shared" si="81"/>
        <v>0.28999999999999981</v>
      </c>
      <c r="U586" s="10">
        <f t="shared" si="82"/>
        <v>0.18262486167420577</v>
      </c>
      <c r="V586" s="10">
        <f t="shared" si="83"/>
        <v>0.64233572037134457</v>
      </c>
      <c r="W586" s="10">
        <f t="shared" si="84"/>
        <v>0.50999999999999979</v>
      </c>
      <c r="X586">
        <f t="shared" si="85"/>
        <v>1.9449999999999998</v>
      </c>
      <c r="Y586" s="10">
        <f t="shared" si="86"/>
        <v>2.4496921100436579</v>
      </c>
      <c r="Z586" s="13">
        <f t="shared" si="87"/>
        <v>0.51092563059607798</v>
      </c>
      <c r="AA586">
        <f t="shared" si="88"/>
        <v>3.0000000000000027E-2</v>
      </c>
    </row>
    <row r="587" spans="1:27">
      <c r="A587" s="1">
        <f t="shared" si="71"/>
        <v>20148</v>
      </c>
      <c r="B587" s="1">
        <v>6</v>
      </c>
      <c r="C587" s="1">
        <v>4</v>
      </c>
      <c r="D587" s="2">
        <v>-2</v>
      </c>
      <c r="E587" s="5">
        <v>0.46</v>
      </c>
      <c r="F587" s="5">
        <v>0.59</v>
      </c>
      <c r="G587" s="5">
        <v>0.49</v>
      </c>
      <c r="H587" s="5">
        <v>0.45</v>
      </c>
      <c r="I587" s="5">
        <v>0.32</v>
      </c>
      <c r="J587" s="5">
        <v>0.71</v>
      </c>
      <c r="K587" s="6">
        <f t="shared" si="72"/>
        <v>0.45500000000000002</v>
      </c>
      <c r="L587" s="6">
        <f t="shared" si="73"/>
        <v>1.0000000000000009E-2</v>
      </c>
      <c r="M587" s="6">
        <f t="shared" si="74"/>
        <v>0.45499999999999996</v>
      </c>
      <c r="N587" s="5">
        <f t="shared" si="75"/>
        <v>0.43133513652379396</v>
      </c>
      <c r="O587" s="6">
        <f t="shared" si="76"/>
        <v>0.26999999999999996</v>
      </c>
      <c r="P587" s="6">
        <f t="shared" si="77"/>
        <v>0.86267027304758792</v>
      </c>
      <c r="Q587" s="6">
        <f t="shared" si="78"/>
        <v>-0.35474334856221451</v>
      </c>
      <c r="R587" s="10">
        <f t="shared" si="79"/>
        <v>0.30138977558770874</v>
      </c>
      <c r="S587" s="10">
        <f t="shared" si="80"/>
        <v>0.25999999999999995</v>
      </c>
      <c r="T587">
        <f t="shared" si="81"/>
        <v>0.26999999999999996</v>
      </c>
      <c r="U587" s="10">
        <f t="shared" si="82"/>
        <v>0.31298169003338988</v>
      </c>
      <c r="V587" s="10">
        <f t="shared" si="83"/>
        <v>1.2869610317080125E-16</v>
      </c>
      <c r="W587" s="10">
        <f t="shared" si="84"/>
        <v>5.5511151231257827E-17</v>
      </c>
      <c r="X587">
        <f t="shared" si="85"/>
        <v>0.45499999999999996</v>
      </c>
      <c r="Y587" s="10">
        <f t="shared" si="86"/>
        <v>1.0548642145569807</v>
      </c>
      <c r="Z587" s="13">
        <f t="shared" si="87"/>
        <v>0.51111642509314847</v>
      </c>
      <c r="AA587">
        <f t="shared" si="88"/>
        <v>1.0000000000000009E-2</v>
      </c>
    </row>
    <row r="588" spans="1:27">
      <c r="A588" s="1">
        <f t="shared" si="71"/>
        <v>15128</v>
      </c>
      <c r="B588" s="1">
        <v>-5</v>
      </c>
      <c r="C588" s="1">
        <v>3</v>
      </c>
      <c r="D588" s="2">
        <v>-3</v>
      </c>
      <c r="E588" s="5">
        <v>0.99</v>
      </c>
      <c r="F588" s="5">
        <v>3.19</v>
      </c>
      <c r="G588" s="5">
        <v>1.19</v>
      </c>
      <c r="H588" s="5">
        <v>1.01</v>
      </c>
      <c r="I588" s="5">
        <v>1.1100000000000001</v>
      </c>
      <c r="J588" s="5">
        <v>0.81</v>
      </c>
      <c r="K588" s="6">
        <f t="shared" si="72"/>
        <v>1</v>
      </c>
      <c r="L588" s="6">
        <f t="shared" si="73"/>
        <v>-2.0000000000000018E-2</v>
      </c>
      <c r="M588" s="6">
        <f t="shared" si="74"/>
        <v>2.15</v>
      </c>
      <c r="N588" s="5">
        <f t="shared" si="75"/>
        <v>0.7197569034055874</v>
      </c>
      <c r="O588" s="6">
        <f t="shared" si="76"/>
        <v>2.08</v>
      </c>
      <c r="P588" s="6">
        <f t="shared" si="77"/>
        <v>1.4395138068111748</v>
      </c>
      <c r="Q588" s="6">
        <f t="shared" si="78"/>
        <v>0.36675996525431898</v>
      </c>
      <c r="R588" s="10">
        <f t="shared" si="79"/>
        <v>1.4588258827832579</v>
      </c>
      <c r="S588" s="10">
        <f t="shared" si="80"/>
        <v>2.1</v>
      </c>
      <c r="T588">
        <f t="shared" si="81"/>
        <v>2.08</v>
      </c>
      <c r="U588" s="10">
        <f t="shared" si="82"/>
        <v>1.4449323029472267</v>
      </c>
      <c r="V588" s="10">
        <f t="shared" si="83"/>
        <v>1.5977616811435678</v>
      </c>
      <c r="W588" s="10">
        <f t="shared" si="84"/>
        <v>1.1499999999999999</v>
      </c>
      <c r="X588">
        <f t="shared" si="85"/>
        <v>2.15</v>
      </c>
      <c r="Y588" s="10">
        <f t="shared" si="86"/>
        <v>2.9871196647466705</v>
      </c>
      <c r="Z588" s="13">
        <f t="shared" si="87"/>
        <v>0.51210252879672447</v>
      </c>
      <c r="AA588">
        <f t="shared" si="88"/>
        <v>2.0000000000000018E-2</v>
      </c>
    </row>
    <row r="589" spans="1:27">
      <c r="A589" s="1">
        <f t="shared" si="71"/>
        <v>25099</v>
      </c>
      <c r="B589" s="1">
        <v>4</v>
      </c>
      <c r="C589" s="1">
        <v>5</v>
      </c>
      <c r="D589" s="2">
        <v>-1</v>
      </c>
      <c r="E589" s="5">
        <v>0.54</v>
      </c>
      <c r="F589" s="5">
        <v>0.35</v>
      </c>
      <c r="G589" s="5">
        <v>0.73</v>
      </c>
      <c r="H589" s="5">
        <v>0.55000000000000004</v>
      </c>
      <c r="I589" s="5">
        <v>0.19</v>
      </c>
      <c r="J589" s="5">
        <v>0.56000000000000005</v>
      </c>
      <c r="K589" s="6">
        <f t="shared" si="72"/>
        <v>0.54500000000000004</v>
      </c>
      <c r="L589" s="6">
        <f t="shared" si="73"/>
        <v>-1.0000000000000009E-2</v>
      </c>
      <c r="M589" s="6">
        <f t="shared" si="74"/>
        <v>0.27</v>
      </c>
      <c r="N589" s="5">
        <f t="shared" si="75"/>
        <v>0.46002717311045876</v>
      </c>
      <c r="O589" s="6">
        <f t="shared" si="76"/>
        <v>0.15999999999999998</v>
      </c>
      <c r="P589" s="6">
        <f t="shared" si="77"/>
        <v>0.92005434622091753</v>
      </c>
      <c r="Q589" s="6">
        <f t="shared" si="78"/>
        <v>0.2590667454223271</v>
      </c>
      <c r="R589" s="10">
        <f t="shared" si="79"/>
        <v>0.1847716938659846</v>
      </c>
      <c r="S589" s="10">
        <f t="shared" si="80"/>
        <v>0.16999999999999998</v>
      </c>
      <c r="T589">
        <f t="shared" si="81"/>
        <v>0.15999999999999998</v>
      </c>
      <c r="U589" s="10">
        <f t="shared" si="82"/>
        <v>0.17390277069739726</v>
      </c>
      <c r="V589" s="10">
        <f t="shared" si="83"/>
        <v>0.5977907742723032</v>
      </c>
      <c r="W589" s="10">
        <f t="shared" si="84"/>
        <v>0.27500000000000002</v>
      </c>
      <c r="X589">
        <f t="shared" si="85"/>
        <v>0.27</v>
      </c>
      <c r="Y589" s="10">
        <f t="shared" si="86"/>
        <v>0.58692185110371586</v>
      </c>
      <c r="Z589" s="13">
        <f t="shared" si="87"/>
        <v>0.51276017786095673</v>
      </c>
      <c r="AA589">
        <f t="shared" si="88"/>
        <v>1.0000000000000009E-2</v>
      </c>
    </row>
    <row r="590" spans="1:27">
      <c r="A590" s="1">
        <f t="shared" si="71"/>
        <v>15080</v>
      </c>
      <c r="B590" s="1">
        <v>-3</v>
      </c>
      <c r="C590" s="1">
        <v>3</v>
      </c>
      <c r="D590" s="2">
        <v>-5</v>
      </c>
      <c r="E590" s="5">
        <v>1.04</v>
      </c>
      <c r="F590" s="5">
        <v>0.85</v>
      </c>
      <c r="G590" s="5">
        <v>0.53</v>
      </c>
      <c r="H590" s="5">
        <v>1.04</v>
      </c>
      <c r="I590" s="5">
        <v>1.1200000000000001</v>
      </c>
      <c r="J590" s="5">
        <v>0.9</v>
      </c>
      <c r="K590" s="6">
        <f t="shared" si="72"/>
        <v>1.04</v>
      </c>
      <c r="L590" s="6">
        <f t="shared" si="73"/>
        <v>0</v>
      </c>
      <c r="M590" s="6">
        <f t="shared" si="74"/>
        <v>0.9850000000000001</v>
      </c>
      <c r="N590" s="5">
        <f t="shared" si="75"/>
        <v>0.52223079189186072</v>
      </c>
      <c r="O590" s="6">
        <f t="shared" si="76"/>
        <v>-0.27000000000000013</v>
      </c>
      <c r="P590" s="6">
        <f t="shared" si="77"/>
        <v>1.0444615837837214</v>
      </c>
      <c r="Q590" s="6">
        <f t="shared" si="78"/>
        <v>-0.48501237510312589</v>
      </c>
      <c r="R590" s="10">
        <f t="shared" si="79"/>
        <v>0.25850639620643961</v>
      </c>
      <c r="S590" s="10">
        <f t="shared" si="80"/>
        <v>0.27000000000000013</v>
      </c>
      <c r="T590">
        <f t="shared" si="81"/>
        <v>0.27000000000000013</v>
      </c>
      <c r="U590" s="10">
        <f t="shared" si="82"/>
        <v>0.25850639620643961</v>
      </c>
      <c r="V590" s="10">
        <f t="shared" si="83"/>
        <v>0.10531742067669746</v>
      </c>
      <c r="W590" s="10">
        <f t="shared" si="84"/>
        <v>5.4999999999999938E-2</v>
      </c>
      <c r="X590">
        <f t="shared" si="85"/>
        <v>0.9850000000000001</v>
      </c>
      <c r="Y590" s="10">
        <f t="shared" si="86"/>
        <v>1.8861392612099477</v>
      </c>
      <c r="Z590" s="13">
        <f t="shared" si="87"/>
        <v>0.51316371656616566</v>
      </c>
      <c r="AA590">
        <f t="shared" si="88"/>
        <v>0</v>
      </c>
    </row>
    <row r="591" spans="1:27">
      <c r="A591" s="1">
        <f t="shared" si="71"/>
        <v>25098</v>
      </c>
      <c r="B591" s="1">
        <v>4</v>
      </c>
      <c r="C591" s="1">
        <v>5</v>
      </c>
      <c r="D591" s="2">
        <v>-2</v>
      </c>
      <c r="E591" s="5">
        <v>0.97</v>
      </c>
      <c r="F591" s="5">
        <v>0.78</v>
      </c>
      <c r="G591" s="5">
        <v>1.1100000000000001</v>
      </c>
      <c r="H591" s="5">
        <v>0.95</v>
      </c>
      <c r="I591" s="5">
        <v>1.2</v>
      </c>
      <c r="J591" s="5">
        <v>0.89</v>
      </c>
      <c r="K591" s="6">
        <f t="shared" si="72"/>
        <v>0.96</v>
      </c>
      <c r="L591" s="6">
        <f t="shared" si="73"/>
        <v>2.0000000000000018E-2</v>
      </c>
      <c r="M591" s="6">
        <f t="shared" si="74"/>
        <v>0.99</v>
      </c>
      <c r="N591" s="5">
        <f t="shared" si="75"/>
        <v>0.71137191398030331</v>
      </c>
      <c r="O591" s="6">
        <f t="shared" si="76"/>
        <v>-0.41999999999999993</v>
      </c>
      <c r="P591" s="6">
        <f t="shared" si="77"/>
        <v>1.4227438279606066</v>
      </c>
      <c r="Q591" s="6">
        <f t="shared" si="78"/>
        <v>0.21736982511609529</v>
      </c>
      <c r="R591" s="10">
        <f t="shared" si="79"/>
        <v>0.30926157706880092</v>
      </c>
      <c r="S591" s="10">
        <f t="shared" si="80"/>
        <v>0.43999999999999995</v>
      </c>
      <c r="T591">
        <f t="shared" si="81"/>
        <v>0.41999999999999993</v>
      </c>
      <c r="U591" s="10">
        <f t="shared" si="82"/>
        <v>0.29520423265658269</v>
      </c>
      <c r="V591" s="10">
        <f t="shared" si="83"/>
        <v>4.2172033236654707E-2</v>
      </c>
      <c r="W591" s="10">
        <f t="shared" si="84"/>
        <v>3.0000000000000027E-2</v>
      </c>
      <c r="X591">
        <f t="shared" si="85"/>
        <v>0.99</v>
      </c>
      <c r="Y591" s="10">
        <f t="shared" si="86"/>
        <v>1.3916770968096042</v>
      </c>
      <c r="Z591" s="13">
        <f t="shared" si="87"/>
        <v>0.51321243164989683</v>
      </c>
      <c r="AA591">
        <f t="shared" si="88"/>
        <v>2.0000000000000018E-2</v>
      </c>
    </row>
    <row r="592" spans="1:27">
      <c r="A592" s="1">
        <f t="shared" si="71"/>
        <v>20044</v>
      </c>
      <c r="B592" s="1">
        <v>2</v>
      </c>
      <c r="C592" s="1">
        <v>4</v>
      </c>
      <c r="D592" s="1">
        <v>-6</v>
      </c>
      <c r="E592" s="5">
        <v>1.1000000000000001</v>
      </c>
      <c r="F592" s="5">
        <v>1.21</v>
      </c>
      <c r="G592" s="5">
        <v>0.62</v>
      </c>
      <c r="H592" s="5">
        <v>1.1100000000000001</v>
      </c>
      <c r="I592" s="5">
        <v>1.7</v>
      </c>
      <c r="J592" s="5">
        <v>1.03</v>
      </c>
      <c r="K592" s="6">
        <f t="shared" si="72"/>
        <v>1.105</v>
      </c>
      <c r="L592" s="6">
        <f t="shared" si="73"/>
        <v>-1.0000000000000009E-2</v>
      </c>
      <c r="M592" s="6">
        <f t="shared" si="74"/>
        <v>1.4550000000000001</v>
      </c>
      <c r="N592" s="5">
        <f t="shared" si="75"/>
        <v>0.60110315254538471</v>
      </c>
      <c r="O592" s="6">
        <f t="shared" si="76"/>
        <v>-0.49</v>
      </c>
      <c r="P592" s="6">
        <f t="shared" si="77"/>
        <v>1.2022063050907694</v>
      </c>
      <c r="Q592" s="6">
        <f t="shared" si="78"/>
        <v>-0.46806891302843689</v>
      </c>
      <c r="R592" s="10">
        <f t="shared" si="79"/>
        <v>0.3992659146499476</v>
      </c>
      <c r="S592" s="10">
        <f t="shared" si="80"/>
        <v>0.48</v>
      </c>
      <c r="T592">
        <f t="shared" si="81"/>
        <v>0.49</v>
      </c>
      <c r="U592" s="10">
        <f t="shared" si="82"/>
        <v>0.40758395453848817</v>
      </c>
      <c r="V592" s="10">
        <f t="shared" si="83"/>
        <v>0.58226279219784038</v>
      </c>
      <c r="W592" s="10">
        <f t="shared" si="84"/>
        <v>0.35000000000000009</v>
      </c>
      <c r="X592">
        <f t="shared" si="85"/>
        <v>1.4550000000000001</v>
      </c>
      <c r="Y592" s="10">
        <f t="shared" si="86"/>
        <v>2.4205496075653072</v>
      </c>
      <c r="Z592" s="13">
        <f t="shared" si="87"/>
        <v>0.51324068427980263</v>
      </c>
      <c r="AA592">
        <f t="shared" si="88"/>
        <v>1.0000000000000009E-2</v>
      </c>
    </row>
    <row r="593" spans="1:27">
      <c r="A593" s="1">
        <f t="shared" si="71"/>
        <v>25021</v>
      </c>
      <c r="B593" s="1">
        <v>1</v>
      </c>
      <c r="C593" s="1">
        <v>5</v>
      </c>
      <c r="D593" s="2">
        <v>-4</v>
      </c>
      <c r="E593" s="5">
        <v>1.82</v>
      </c>
      <c r="F593" s="5">
        <v>2.02</v>
      </c>
      <c r="G593" s="5">
        <v>1.07</v>
      </c>
      <c r="H593" s="5">
        <v>1.77</v>
      </c>
      <c r="I593" s="5">
        <v>3.04</v>
      </c>
      <c r="J593" s="5">
        <v>1.1499999999999999</v>
      </c>
      <c r="K593" s="6">
        <f t="shared" si="72"/>
        <v>1.7949999999999999</v>
      </c>
      <c r="L593" s="6">
        <f t="shared" si="73"/>
        <v>5.0000000000000044E-2</v>
      </c>
      <c r="M593" s="6">
        <f t="shared" si="74"/>
        <v>2.5300000000000002</v>
      </c>
      <c r="N593" s="5">
        <f t="shared" si="75"/>
        <v>0.78539798828364715</v>
      </c>
      <c r="O593" s="6">
        <f t="shared" si="76"/>
        <v>-1.02</v>
      </c>
      <c r="P593" s="6">
        <f t="shared" si="77"/>
        <v>1.5707959765672943</v>
      </c>
      <c r="Q593" s="6">
        <f t="shared" si="78"/>
        <v>-7.1978600956472308E-2</v>
      </c>
      <c r="R593" s="10">
        <f t="shared" si="79"/>
        <v>0.68118330831117979</v>
      </c>
      <c r="S593" s="10">
        <f t="shared" si="80"/>
        <v>1.07</v>
      </c>
      <c r="T593">
        <f t="shared" si="81"/>
        <v>1.02</v>
      </c>
      <c r="U593" s="10">
        <f t="shared" si="82"/>
        <v>0.64935231259570414</v>
      </c>
      <c r="V593" s="10">
        <f t="shared" si="83"/>
        <v>0.93583127403498578</v>
      </c>
      <c r="W593" s="10">
        <f t="shared" si="84"/>
        <v>0.73500000000000032</v>
      </c>
      <c r="X593">
        <f t="shared" si="85"/>
        <v>2.5300000000000002</v>
      </c>
      <c r="Y593" s="10">
        <f t="shared" si="86"/>
        <v>3.2212967664061405</v>
      </c>
      <c r="Z593" s="13">
        <f t="shared" si="87"/>
        <v>0.51375383210249637</v>
      </c>
      <c r="AA593">
        <f t="shared" si="88"/>
        <v>5.0000000000000044E-2</v>
      </c>
    </row>
    <row r="594" spans="1:27">
      <c r="A594" s="1">
        <f t="shared" si="71"/>
        <v>20147</v>
      </c>
      <c r="B594" s="1">
        <v>6</v>
      </c>
      <c r="C594" s="1">
        <v>4</v>
      </c>
      <c r="D594" s="2">
        <v>-3</v>
      </c>
      <c r="E594" s="5">
        <v>1.24</v>
      </c>
      <c r="F594" s="5">
        <v>1.5</v>
      </c>
      <c r="G594" s="5">
        <v>0.79</v>
      </c>
      <c r="H594" s="5">
        <v>1.22</v>
      </c>
      <c r="I594" s="5">
        <v>1.01</v>
      </c>
      <c r="J594" s="5">
        <v>0.9</v>
      </c>
      <c r="K594" s="6">
        <f t="shared" si="72"/>
        <v>1.23</v>
      </c>
      <c r="L594" s="6">
        <f t="shared" si="73"/>
        <v>2.0000000000000018E-2</v>
      </c>
      <c r="M594" s="6">
        <f t="shared" si="74"/>
        <v>1.2549999999999999</v>
      </c>
      <c r="N594" s="5">
        <f t="shared" si="75"/>
        <v>0.59876957170517608</v>
      </c>
      <c r="O594" s="6">
        <f t="shared" si="76"/>
        <v>0.49</v>
      </c>
      <c r="P594" s="6">
        <f t="shared" si="77"/>
        <v>1.1975391434103522</v>
      </c>
      <c r="Q594" s="6">
        <f t="shared" si="78"/>
        <v>-0.12962833833066029</v>
      </c>
      <c r="R594" s="10">
        <f t="shared" si="79"/>
        <v>0.39247151342505088</v>
      </c>
      <c r="S594" s="10">
        <f t="shared" si="80"/>
        <v>0.47</v>
      </c>
      <c r="T594">
        <f t="shared" si="81"/>
        <v>0.49</v>
      </c>
      <c r="U594" s="10">
        <f t="shared" si="82"/>
        <v>0.4091724288899467</v>
      </c>
      <c r="V594" s="10">
        <f t="shared" si="83"/>
        <v>4.1752288662239311E-2</v>
      </c>
      <c r="W594" s="10">
        <f t="shared" si="84"/>
        <v>2.4999999999999911E-2</v>
      </c>
      <c r="X594">
        <f t="shared" si="85"/>
        <v>1.2549999999999999</v>
      </c>
      <c r="Y594" s="10">
        <f t="shared" si="86"/>
        <v>2.0959648908444208</v>
      </c>
      <c r="Z594" s="13">
        <f t="shared" si="87"/>
        <v>0.51386768725032717</v>
      </c>
      <c r="AA594">
        <f t="shared" si="88"/>
        <v>2.0000000000000018E-2</v>
      </c>
    </row>
    <row r="595" spans="1:27">
      <c r="A595" s="1">
        <f t="shared" si="71"/>
        <v>25046</v>
      </c>
      <c r="B595" s="1">
        <v>2</v>
      </c>
      <c r="C595" s="1">
        <v>5</v>
      </c>
      <c r="D595" s="2">
        <v>-4</v>
      </c>
      <c r="E595" s="5">
        <v>2.81</v>
      </c>
      <c r="F595" s="5">
        <v>2.15</v>
      </c>
      <c r="G595" s="5">
        <v>0.81</v>
      </c>
      <c r="H595" s="5">
        <v>2.84</v>
      </c>
      <c r="I595" s="5">
        <v>1.73</v>
      </c>
      <c r="J595" s="5">
        <v>1.1000000000000001</v>
      </c>
      <c r="K595" s="6">
        <f t="shared" si="72"/>
        <v>2.8250000000000002</v>
      </c>
      <c r="L595" s="6">
        <f t="shared" si="73"/>
        <v>-2.9999999999999805E-2</v>
      </c>
      <c r="M595" s="6">
        <f t="shared" si="74"/>
        <v>1.94</v>
      </c>
      <c r="N595" s="5">
        <f t="shared" si="75"/>
        <v>0.68302635381074428</v>
      </c>
      <c r="O595" s="6">
        <f t="shared" si="76"/>
        <v>0.41999999999999993</v>
      </c>
      <c r="P595" s="6">
        <f t="shared" si="77"/>
        <v>1.3660527076214886</v>
      </c>
      <c r="Q595" s="6">
        <f t="shared" si="78"/>
        <v>-0.29682224961148918</v>
      </c>
      <c r="R595" s="10">
        <f t="shared" si="79"/>
        <v>0.32941627910062132</v>
      </c>
      <c r="S595" s="10">
        <f t="shared" si="80"/>
        <v>0.44999999999999973</v>
      </c>
      <c r="T595">
        <f t="shared" si="81"/>
        <v>0.41999999999999993</v>
      </c>
      <c r="U595" s="10">
        <f t="shared" si="82"/>
        <v>0.30745519382724668</v>
      </c>
      <c r="V595" s="10">
        <f t="shared" si="83"/>
        <v>1.2957040311291117</v>
      </c>
      <c r="W595" s="10">
        <f t="shared" si="84"/>
        <v>0.88500000000000023</v>
      </c>
      <c r="X595">
        <f t="shared" si="85"/>
        <v>1.94</v>
      </c>
      <c r="Y595" s="10">
        <f t="shared" si="86"/>
        <v>2.8403003620231364</v>
      </c>
      <c r="Z595" s="13">
        <f t="shared" si="87"/>
        <v>0.5140068092934178</v>
      </c>
      <c r="AA595">
        <f t="shared" si="88"/>
        <v>2.9999999999999805E-2</v>
      </c>
    </row>
    <row r="596" spans="1:27">
      <c r="A596" s="1">
        <f t="shared" si="71"/>
        <v>10197</v>
      </c>
      <c r="B596" s="1">
        <v>8</v>
      </c>
      <c r="C596" s="1">
        <v>2</v>
      </c>
      <c r="D596" s="2">
        <v>-3</v>
      </c>
      <c r="E596" s="5">
        <v>1.18</v>
      </c>
      <c r="F596" s="5">
        <v>1.44</v>
      </c>
      <c r="G596" s="5">
        <v>0.74</v>
      </c>
      <c r="H596" s="5">
        <v>1.0900000000000001</v>
      </c>
      <c r="I596" s="5">
        <v>1.72</v>
      </c>
      <c r="J596" s="5">
        <v>0.88</v>
      </c>
      <c r="K596" s="6">
        <f t="shared" si="72"/>
        <v>1.135</v>
      </c>
      <c r="L596" s="6">
        <f t="shared" si="73"/>
        <v>8.9999999999999858E-2</v>
      </c>
      <c r="M596" s="6">
        <f t="shared" si="74"/>
        <v>1.58</v>
      </c>
      <c r="N596" s="5">
        <f t="shared" si="75"/>
        <v>0.57489129407219242</v>
      </c>
      <c r="O596" s="6">
        <f t="shared" si="76"/>
        <v>-0.28000000000000003</v>
      </c>
      <c r="P596" s="6">
        <f t="shared" si="77"/>
        <v>1.1497825881443848</v>
      </c>
      <c r="Q596" s="6">
        <f t="shared" si="78"/>
        <v>-0.17155824508320724</v>
      </c>
      <c r="R596" s="10">
        <f t="shared" si="79"/>
        <v>0.32179996793753574</v>
      </c>
      <c r="S596" s="10">
        <f t="shared" si="80"/>
        <v>0.36999999999999988</v>
      </c>
      <c r="T596">
        <f t="shared" si="81"/>
        <v>0.28000000000000003</v>
      </c>
      <c r="U596" s="10">
        <f t="shared" si="82"/>
        <v>0.24352430006083794</v>
      </c>
      <c r="V596" s="10">
        <f t="shared" si="83"/>
        <v>0.77405938233623495</v>
      </c>
      <c r="W596" s="10">
        <f t="shared" si="84"/>
        <v>0.44500000000000006</v>
      </c>
      <c r="X596">
        <f t="shared" si="85"/>
        <v>1.58</v>
      </c>
      <c r="Y596" s="10">
        <f t="shared" si="86"/>
        <v>2.7483456721151711</v>
      </c>
      <c r="Z596" s="13">
        <f t="shared" si="87"/>
        <v>0.51451336231433287</v>
      </c>
      <c r="AA596">
        <f t="shared" si="88"/>
        <v>8.9999999999999858E-2</v>
      </c>
    </row>
    <row r="597" spans="1:27">
      <c r="A597" s="1">
        <f t="shared" si="71"/>
        <v>10032</v>
      </c>
      <c r="B597" s="1">
        <v>-1</v>
      </c>
      <c r="C597" s="1">
        <v>2</v>
      </c>
      <c r="D597" s="2">
        <v>-7</v>
      </c>
      <c r="E597" s="5">
        <v>1.62</v>
      </c>
      <c r="F597" s="5">
        <v>0.98</v>
      </c>
      <c r="G597" s="5">
        <v>0.59</v>
      </c>
      <c r="H597" s="5">
        <v>1.57</v>
      </c>
      <c r="I597" s="5">
        <v>1.1100000000000001</v>
      </c>
      <c r="J597" s="5">
        <v>0.77</v>
      </c>
      <c r="K597" s="6">
        <f t="shared" si="72"/>
        <v>1.5950000000000002</v>
      </c>
      <c r="L597" s="6">
        <f t="shared" si="73"/>
        <v>5.0000000000000044E-2</v>
      </c>
      <c r="M597" s="6">
        <f t="shared" si="74"/>
        <v>1.0449999999999999</v>
      </c>
      <c r="N597" s="5">
        <f t="shared" si="75"/>
        <v>0.48502577251111101</v>
      </c>
      <c r="O597" s="6">
        <f t="shared" si="76"/>
        <v>-0.13000000000000012</v>
      </c>
      <c r="P597" s="6">
        <f t="shared" si="77"/>
        <v>0.97005154502222202</v>
      </c>
      <c r="Q597" s="6">
        <f t="shared" si="78"/>
        <v>-0.2601487778958555</v>
      </c>
      <c r="R597" s="10">
        <f t="shared" si="79"/>
        <v>0.18555714995111594</v>
      </c>
      <c r="S597" s="10">
        <f t="shared" si="80"/>
        <v>0.18000000000000016</v>
      </c>
      <c r="T597">
        <f t="shared" si="81"/>
        <v>0.13000000000000012</v>
      </c>
      <c r="U597" s="10">
        <f t="shared" si="82"/>
        <v>0.13401349718691707</v>
      </c>
      <c r="V597" s="10">
        <f t="shared" si="83"/>
        <v>1.1339603608123747</v>
      </c>
      <c r="W597" s="10">
        <f t="shared" si="84"/>
        <v>0.55000000000000027</v>
      </c>
      <c r="X597">
        <f t="shared" si="85"/>
        <v>1.0449999999999999</v>
      </c>
      <c r="Y597" s="10">
        <f t="shared" si="86"/>
        <v>2.1545246855435112</v>
      </c>
      <c r="Z597" s="13">
        <f t="shared" si="87"/>
        <v>0.51621119708894347</v>
      </c>
      <c r="AA597">
        <f t="shared" si="88"/>
        <v>5.0000000000000044E-2</v>
      </c>
    </row>
    <row r="598" spans="1:27">
      <c r="A598" s="1">
        <f t="shared" si="71"/>
        <v>200</v>
      </c>
      <c r="B598" s="1">
        <v>-8</v>
      </c>
      <c r="C598" s="1">
        <v>0</v>
      </c>
      <c r="D598" s="2">
        <v>0</v>
      </c>
      <c r="E598" s="5">
        <v>4.18</v>
      </c>
      <c r="F598" s="5">
        <v>5.8</v>
      </c>
      <c r="G598" s="5">
        <v>1.47</v>
      </c>
      <c r="H598" s="5">
        <v>4.3499999999999996</v>
      </c>
      <c r="I598" s="5">
        <v>5.05</v>
      </c>
      <c r="J598" s="5">
        <v>1.45</v>
      </c>
      <c r="K598" s="6">
        <f t="shared" si="72"/>
        <v>4.2649999999999997</v>
      </c>
      <c r="L598" s="6">
        <f t="shared" si="73"/>
        <v>-0.16999999999999993</v>
      </c>
      <c r="M598" s="6">
        <f t="shared" si="74"/>
        <v>5.4249999999999998</v>
      </c>
      <c r="N598" s="5">
        <f t="shared" si="75"/>
        <v>1.0324001162340113</v>
      </c>
      <c r="O598" s="6">
        <f t="shared" si="76"/>
        <v>0.75</v>
      </c>
      <c r="P598" s="6">
        <f t="shared" si="77"/>
        <v>2.0648002324680226</v>
      </c>
      <c r="Q598" s="6">
        <f t="shared" si="78"/>
        <v>1.3697987521696249E-2</v>
      </c>
      <c r="R598" s="10">
        <f t="shared" si="79"/>
        <v>0.44556368482210923</v>
      </c>
      <c r="S598" s="10">
        <f t="shared" si="80"/>
        <v>0.91999999999999993</v>
      </c>
      <c r="T598">
        <f t="shared" si="81"/>
        <v>0.75</v>
      </c>
      <c r="U598" s="10">
        <f t="shared" si="82"/>
        <v>0.36323126480063256</v>
      </c>
      <c r="V598" s="10">
        <f t="shared" si="83"/>
        <v>1.1235953791166235</v>
      </c>
      <c r="W598" s="10">
        <f t="shared" si="84"/>
        <v>1.1600000000000001</v>
      </c>
      <c r="X598">
        <f t="shared" si="85"/>
        <v>5.4249999999999998</v>
      </c>
      <c r="Y598" s="10">
        <f t="shared" si="86"/>
        <v>5.2547456307824847</v>
      </c>
      <c r="Z598" s="13">
        <f t="shared" si="87"/>
        <v>0.51722335600782765</v>
      </c>
      <c r="AA598">
        <f t="shared" si="88"/>
        <v>0.16999999999999993</v>
      </c>
    </row>
    <row r="599" spans="1:27">
      <c r="A599" s="1">
        <f t="shared" si="71"/>
        <v>10198</v>
      </c>
      <c r="B599" s="1">
        <v>8</v>
      </c>
      <c r="C599" s="1">
        <v>2</v>
      </c>
      <c r="D599" s="2">
        <v>-2</v>
      </c>
      <c r="E599" s="5">
        <v>1.52</v>
      </c>
      <c r="F599" s="5">
        <v>1.0900000000000001</v>
      </c>
      <c r="G599" s="5">
        <v>0.56999999999999995</v>
      </c>
      <c r="H599" s="5">
        <v>1.44</v>
      </c>
      <c r="I599" s="5">
        <v>1.6</v>
      </c>
      <c r="J599" s="5">
        <v>1.02</v>
      </c>
      <c r="K599" s="6">
        <f t="shared" si="72"/>
        <v>1.48</v>
      </c>
      <c r="L599" s="6">
        <f t="shared" si="73"/>
        <v>8.0000000000000071E-2</v>
      </c>
      <c r="M599" s="6">
        <f t="shared" si="74"/>
        <v>1.3450000000000002</v>
      </c>
      <c r="N599" s="5">
        <f t="shared" si="75"/>
        <v>0.5842302628245134</v>
      </c>
      <c r="O599" s="6">
        <f t="shared" si="76"/>
        <v>-0.51</v>
      </c>
      <c r="P599" s="6">
        <f t="shared" si="77"/>
        <v>1.1684605256490268</v>
      </c>
      <c r="Q599" s="6">
        <f t="shared" si="78"/>
        <v>-0.52406064601186553</v>
      </c>
      <c r="R599" s="10">
        <f t="shared" si="79"/>
        <v>0.50493789653037857</v>
      </c>
      <c r="S599" s="10">
        <f t="shared" si="80"/>
        <v>0.59000000000000008</v>
      </c>
      <c r="T599">
        <f t="shared" si="81"/>
        <v>0.51</v>
      </c>
      <c r="U599" s="10">
        <f t="shared" si="82"/>
        <v>0.43647174106863229</v>
      </c>
      <c r="V599" s="10">
        <f t="shared" si="83"/>
        <v>0.2310732746833932</v>
      </c>
      <c r="W599" s="10">
        <f t="shared" si="84"/>
        <v>0.13499999999999979</v>
      </c>
      <c r="X599">
        <f t="shared" si="85"/>
        <v>1.3450000000000002</v>
      </c>
      <c r="Y599" s="10">
        <f t="shared" si="86"/>
        <v>2.3021744774012176</v>
      </c>
      <c r="Z599" s="13">
        <f t="shared" si="87"/>
        <v>0.51772965918517744</v>
      </c>
      <c r="AA599">
        <f t="shared" si="88"/>
        <v>8.0000000000000071E-2</v>
      </c>
    </row>
    <row r="600" spans="1:27">
      <c r="A600" s="1">
        <f t="shared" si="71"/>
        <v>20019</v>
      </c>
      <c r="B600" s="1">
        <v>1</v>
      </c>
      <c r="C600" s="1">
        <v>4</v>
      </c>
      <c r="D600" s="2">
        <v>-6</v>
      </c>
      <c r="E600" s="5">
        <v>1.06</v>
      </c>
      <c r="F600" s="5">
        <v>1.44</v>
      </c>
      <c r="G600" s="5">
        <v>0.61</v>
      </c>
      <c r="H600" s="5">
        <v>1.07</v>
      </c>
      <c r="I600" s="5">
        <v>1.38</v>
      </c>
      <c r="J600" s="5">
        <v>0.89</v>
      </c>
      <c r="K600" s="6">
        <f t="shared" si="72"/>
        <v>1.0649999999999999</v>
      </c>
      <c r="L600" s="6">
        <f t="shared" si="73"/>
        <v>-1.0000000000000009E-2</v>
      </c>
      <c r="M600" s="6">
        <f t="shared" si="74"/>
        <v>1.41</v>
      </c>
      <c r="N600" s="5">
        <f t="shared" si="75"/>
        <v>0.53949050037975643</v>
      </c>
      <c r="O600" s="6">
        <f t="shared" si="76"/>
        <v>6.0000000000000053E-2</v>
      </c>
      <c r="P600" s="6">
        <f t="shared" si="77"/>
        <v>1.0789810007595129</v>
      </c>
      <c r="Q600" s="6">
        <f t="shared" si="78"/>
        <v>-0.3607627555402852</v>
      </c>
      <c r="R600" s="10">
        <f t="shared" si="79"/>
        <v>6.487602650160279E-2</v>
      </c>
      <c r="S600" s="10">
        <f t="shared" si="80"/>
        <v>7.0000000000000062E-2</v>
      </c>
      <c r="T600">
        <f t="shared" si="81"/>
        <v>6.0000000000000053E-2</v>
      </c>
      <c r="U600" s="10">
        <f t="shared" si="82"/>
        <v>5.5608022715659539E-2</v>
      </c>
      <c r="V600" s="10">
        <f t="shared" si="83"/>
        <v>0.63949226123008407</v>
      </c>
      <c r="W600" s="10">
        <f t="shared" si="84"/>
        <v>0.34499999999999997</v>
      </c>
      <c r="X600">
        <f t="shared" si="85"/>
        <v>1.41</v>
      </c>
      <c r="Y600" s="10">
        <f t="shared" si="86"/>
        <v>2.6135770676359957</v>
      </c>
      <c r="Z600" s="13">
        <f t="shared" si="87"/>
        <v>0.51893737579788946</v>
      </c>
      <c r="AA600">
        <f t="shared" si="88"/>
        <v>1.0000000000000009E-2</v>
      </c>
    </row>
    <row r="601" spans="1:27">
      <c r="A601" s="1">
        <f t="shared" si="71"/>
        <v>10196</v>
      </c>
      <c r="B601" s="1">
        <v>8</v>
      </c>
      <c r="C601" s="1">
        <v>2</v>
      </c>
      <c r="D601" s="2">
        <v>-4</v>
      </c>
      <c r="E601" s="5">
        <v>1.0900000000000001</v>
      </c>
      <c r="F601" s="5">
        <v>1.22</v>
      </c>
      <c r="G601" s="5">
        <v>0.66</v>
      </c>
      <c r="H601" s="5">
        <v>1.1299999999999999</v>
      </c>
      <c r="I601" s="5">
        <v>1.26</v>
      </c>
      <c r="J601" s="5">
        <v>0.9</v>
      </c>
      <c r="K601" s="6">
        <f t="shared" si="72"/>
        <v>1.1099999999999999</v>
      </c>
      <c r="L601" s="6">
        <f t="shared" si="73"/>
        <v>-3.9999999999999813E-2</v>
      </c>
      <c r="M601" s="6">
        <f t="shared" si="74"/>
        <v>1.24</v>
      </c>
      <c r="N601" s="5">
        <f t="shared" si="75"/>
        <v>0.55803225713214821</v>
      </c>
      <c r="O601" s="6">
        <f t="shared" si="76"/>
        <v>-4.0000000000000036E-2</v>
      </c>
      <c r="P601" s="6">
        <f t="shared" si="77"/>
        <v>1.1160645142642964</v>
      </c>
      <c r="Q601" s="6">
        <f t="shared" si="78"/>
        <v>-0.30057803468208094</v>
      </c>
      <c r="R601" s="10">
        <f t="shared" si="79"/>
        <v>1.9895319857150183E-16</v>
      </c>
      <c r="S601" s="10">
        <f t="shared" si="80"/>
        <v>2.2204460492503131E-16</v>
      </c>
      <c r="T601">
        <f t="shared" si="81"/>
        <v>4.0000000000000036E-2</v>
      </c>
      <c r="U601" s="10">
        <f t="shared" si="82"/>
        <v>3.5840222038031389E-2</v>
      </c>
      <c r="V601" s="10">
        <f t="shared" si="83"/>
        <v>0.23296144324720403</v>
      </c>
      <c r="W601" s="10">
        <f t="shared" si="84"/>
        <v>0.13000000000000012</v>
      </c>
      <c r="X601">
        <f t="shared" si="85"/>
        <v>1.24</v>
      </c>
      <c r="Y601" s="10">
        <f t="shared" si="86"/>
        <v>2.2220937663579443</v>
      </c>
      <c r="Z601" s="13">
        <f t="shared" si="87"/>
        <v>0.51951900831442155</v>
      </c>
      <c r="AA601">
        <f t="shared" si="88"/>
        <v>3.9999999999999813E-2</v>
      </c>
    </row>
    <row r="602" spans="1:27">
      <c r="A602" s="1">
        <f t="shared" si="71"/>
        <v>25100</v>
      </c>
      <c r="B602" s="1">
        <v>-4</v>
      </c>
      <c r="C602" s="1">
        <v>5</v>
      </c>
      <c r="D602" s="2">
        <v>0</v>
      </c>
      <c r="E602" s="5">
        <v>0.86</v>
      </c>
      <c r="F602" s="5">
        <v>0.68</v>
      </c>
      <c r="G602" s="5">
        <v>0.64</v>
      </c>
      <c r="H602" s="5">
        <v>0.84</v>
      </c>
      <c r="I602" s="5">
        <v>1.79</v>
      </c>
      <c r="J602" s="5">
        <v>1.1000000000000001</v>
      </c>
      <c r="K602" s="6">
        <f t="shared" si="72"/>
        <v>0.85</v>
      </c>
      <c r="L602" s="6">
        <f t="shared" si="73"/>
        <v>2.0000000000000018E-2</v>
      </c>
      <c r="M602" s="6">
        <f t="shared" si="74"/>
        <v>1.2350000000000001</v>
      </c>
      <c r="N602" s="5">
        <f t="shared" si="75"/>
        <v>0.63631753079732134</v>
      </c>
      <c r="O602" s="6">
        <f t="shared" si="76"/>
        <v>-1.1099999999999999</v>
      </c>
      <c r="P602" s="6">
        <f t="shared" si="77"/>
        <v>1.2726350615946427</v>
      </c>
      <c r="Q602" s="6">
        <f t="shared" si="78"/>
        <v>-0.49419609780192647</v>
      </c>
      <c r="R602" s="10">
        <f t="shared" si="79"/>
        <v>0.88792147419235989</v>
      </c>
      <c r="S602" s="10">
        <f t="shared" si="80"/>
        <v>1.1299999999999999</v>
      </c>
      <c r="T602">
        <f t="shared" si="81"/>
        <v>1.1099999999999999</v>
      </c>
      <c r="U602" s="10">
        <f t="shared" si="82"/>
        <v>0.8722060498703712</v>
      </c>
      <c r="V602" s="10">
        <f t="shared" si="83"/>
        <v>0.60504383639656412</v>
      </c>
      <c r="W602" s="10">
        <f t="shared" si="84"/>
        <v>0.38500000000000012</v>
      </c>
      <c r="X602">
        <f t="shared" si="85"/>
        <v>1.2350000000000001</v>
      </c>
      <c r="Y602" s="10">
        <f t="shared" si="86"/>
        <v>1.9408549037656013</v>
      </c>
      <c r="Z602" s="13">
        <f t="shared" si="87"/>
        <v>0.52053338029371377</v>
      </c>
      <c r="AA602">
        <f t="shared" si="88"/>
        <v>2.0000000000000018E-2</v>
      </c>
    </row>
    <row r="603" spans="1:27">
      <c r="A603" s="1">
        <f t="shared" si="71"/>
        <v>25004</v>
      </c>
      <c r="B603" s="1">
        <v>0</v>
      </c>
      <c r="C603" s="1">
        <v>5</v>
      </c>
      <c r="D603" s="2">
        <v>-4</v>
      </c>
      <c r="E603" s="5">
        <v>0.87</v>
      </c>
      <c r="F603" s="5">
        <v>0.56000000000000005</v>
      </c>
      <c r="G603" s="5">
        <v>0.57999999999999996</v>
      </c>
      <c r="H603" s="5">
        <v>0.91</v>
      </c>
      <c r="I603" s="5">
        <v>0.86</v>
      </c>
      <c r="J603" s="5">
        <v>0.83</v>
      </c>
      <c r="K603" s="6">
        <f t="shared" si="72"/>
        <v>0.89</v>
      </c>
      <c r="L603" s="6">
        <f t="shared" si="73"/>
        <v>-4.0000000000000036E-2</v>
      </c>
      <c r="M603" s="6">
        <f t="shared" si="74"/>
        <v>0.71</v>
      </c>
      <c r="N603" s="5">
        <f t="shared" si="75"/>
        <v>0.50628549258298916</v>
      </c>
      <c r="O603" s="6">
        <f t="shared" si="76"/>
        <v>-0.29999999999999993</v>
      </c>
      <c r="P603" s="6">
        <f t="shared" si="77"/>
        <v>1.0125709851659783</v>
      </c>
      <c r="Q603" s="6">
        <f t="shared" si="78"/>
        <v>-0.34380181410318933</v>
      </c>
      <c r="R603" s="10">
        <f t="shared" si="79"/>
        <v>0.2567721214699642</v>
      </c>
      <c r="S603" s="10">
        <f t="shared" si="80"/>
        <v>0.2599999999999999</v>
      </c>
      <c r="T603">
        <f t="shared" si="81"/>
        <v>0.29999999999999993</v>
      </c>
      <c r="U603" s="10">
        <f t="shared" si="82"/>
        <v>0.29627552477303565</v>
      </c>
      <c r="V603" s="10">
        <f t="shared" si="83"/>
        <v>0.35553062972764299</v>
      </c>
      <c r="W603" s="10">
        <f t="shared" si="84"/>
        <v>0.18000000000000005</v>
      </c>
      <c r="X603">
        <f t="shared" si="85"/>
        <v>0.71</v>
      </c>
      <c r="Y603" s="10">
        <f t="shared" si="86"/>
        <v>1.4023708172590357</v>
      </c>
      <c r="Z603" s="13">
        <f t="shared" si="87"/>
        <v>0.52157741515521938</v>
      </c>
      <c r="AA603">
        <f t="shared" si="88"/>
        <v>4.0000000000000036E-2</v>
      </c>
    </row>
    <row r="604" spans="1:27">
      <c r="A604" s="1">
        <f t="shared" si="71"/>
        <v>25097</v>
      </c>
      <c r="B604" s="1">
        <v>4</v>
      </c>
      <c r="C604" s="1">
        <v>5</v>
      </c>
      <c r="D604" s="2">
        <v>-3</v>
      </c>
      <c r="E604" s="5">
        <v>1.43</v>
      </c>
      <c r="F604" s="5">
        <v>0.73</v>
      </c>
      <c r="G604" s="5">
        <v>0.85</v>
      </c>
      <c r="H604" s="5">
        <v>1.43</v>
      </c>
      <c r="I604" s="5">
        <v>0.55000000000000004</v>
      </c>
      <c r="J604" s="5">
        <v>0.77</v>
      </c>
      <c r="K604" s="6">
        <f t="shared" si="72"/>
        <v>1.43</v>
      </c>
      <c r="L604" s="6">
        <f t="shared" si="73"/>
        <v>0</v>
      </c>
      <c r="M604" s="6">
        <f t="shared" si="74"/>
        <v>0.64</v>
      </c>
      <c r="N604" s="5">
        <f t="shared" si="75"/>
        <v>0.57345444457253969</v>
      </c>
      <c r="O604" s="6">
        <f t="shared" si="76"/>
        <v>0.17999999999999994</v>
      </c>
      <c r="P604" s="6">
        <f t="shared" si="77"/>
        <v>1.1469088891450794</v>
      </c>
      <c r="Q604" s="6">
        <f t="shared" si="78"/>
        <v>9.8525163448380679E-2</v>
      </c>
      <c r="R604" s="10">
        <f t="shared" si="79"/>
        <v>0.15694359133808289</v>
      </c>
      <c r="S604" s="10">
        <f t="shared" si="80"/>
        <v>0.17999999999999994</v>
      </c>
      <c r="T604">
        <f t="shared" si="81"/>
        <v>0.17999999999999994</v>
      </c>
      <c r="U604" s="10">
        <f t="shared" si="82"/>
        <v>0.15694359133808289</v>
      </c>
      <c r="V604" s="10">
        <f t="shared" si="83"/>
        <v>1.3776159684120612</v>
      </c>
      <c r="W604" s="10">
        <f t="shared" si="84"/>
        <v>0.78999999999999992</v>
      </c>
      <c r="X604">
        <f t="shared" si="85"/>
        <v>0.64</v>
      </c>
      <c r="Y604" s="10">
        <f t="shared" si="86"/>
        <v>1.1160433161819232</v>
      </c>
      <c r="Z604" s="13">
        <f t="shared" si="87"/>
        <v>0.5218687574476939</v>
      </c>
      <c r="AA604">
        <f t="shared" si="88"/>
        <v>0</v>
      </c>
    </row>
    <row r="605" spans="1:27">
      <c r="A605" s="1">
        <f t="shared" si="71"/>
        <v>20103</v>
      </c>
      <c r="B605" s="1">
        <v>-4</v>
      </c>
      <c r="C605" s="1">
        <v>4</v>
      </c>
      <c r="D605" s="2">
        <v>-3</v>
      </c>
      <c r="E605" s="5">
        <v>0.06</v>
      </c>
      <c r="F605" s="5">
        <v>0.75</v>
      </c>
      <c r="G605" s="5">
        <v>0.56999999999999995</v>
      </c>
      <c r="H605" s="5">
        <v>0.08</v>
      </c>
      <c r="I605" s="5">
        <v>0.89</v>
      </c>
      <c r="J605" s="5">
        <v>0.81</v>
      </c>
      <c r="K605" s="6">
        <f t="shared" si="72"/>
        <v>7.0000000000000007E-2</v>
      </c>
      <c r="L605" s="6">
        <f t="shared" si="73"/>
        <v>-2.0000000000000004E-2</v>
      </c>
      <c r="M605" s="6">
        <f t="shared" si="74"/>
        <v>0.82000000000000006</v>
      </c>
      <c r="N605" s="5">
        <f t="shared" si="75"/>
        <v>0.49522722057657537</v>
      </c>
      <c r="O605" s="6">
        <f t="shared" si="76"/>
        <v>-0.14000000000000001</v>
      </c>
      <c r="P605" s="6">
        <f t="shared" si="77"/>
        <v>0.99045444115315073</v>
      </c>
      <c r="Q605" s="6">
        <f t="shared" si="78"/>
        <v>-0.3376146788990827</v>
      </c>
      <c r="R605" s="10">
        <f t="shared" si="79"/>
        <v>0.12115650656307654</v>
      </c>
      <c r="S605" s="10">
        <f t="shared" si="80"/>
        <v>0.12000000000000001</v>
      </c>
      <c r="T605">
        <f t="shared" si="81"/>
        <v>0.14000000000000001</v>
      </c>
      <c r="U605" s="10">
        <f t="shared" si="82"/>
        <v>0.14134925765692263</v>
      </c>
      <c r="V605" s="10">
        <f t="shared" si="83"/>
        <v>1.5144563320384565</v>
      </c>
      <c r="W605" s="10">
        <f t="shared" si="84"/>
        <v>0.75</v>
      </c>
      <c r="X605">
        <f t="shared" si="85"/>
        <v>0.82000000000000006</v>
      </c>
      <c r="Y605" s="10">
        <f t="shared" si="86"/>
        <v>1.6558055896953794</v>
      </c>
      <c r="Z605" s="13">
        <f t="shared" si="87"/>
        <v>0.52207279185952604</v>
      </c>
      <c r="AA605">
        <f t="shared" si="88"/>
        <v>2.0000000000000004E-2</v>
      </c>
    </row>
    <row r="606" spans="1:27">
      <c r="A606" s="1">
        <f t="shared" si="71"/>
        <v>25071</v>
      </c>
      <c r="B606" s="1">
        <v>3</v>
      </c>
      <c r="C606" s="1">
        <v>5</v>
      </c>
      <c r="D606" s="2">
        <v>-4</v>
      </c>
      <c r="E606" s="5">
        <v>1.22</v>
      </c>
      <c r="F606" s="5">
        <v>0.92</v>
      </c>
      <c r="G606" s="5">
        <v>0.61</v>
      </c>
      <c r="H606" s="5">
        <v>1.21</v>
      </c>
      <c r="I606" s="5">
        <v>1.27</v>
      </c>
      <c r="J606" s="5">
        <v>0.98</v>
      </c>
      <c r="K606" s="6">
        <f t="shared" si="72"/>
        <v>1.2149999999999999</v>
      </c>
      <c r="L606" s="6">
        <f t="shared" si="73"/>
        <v>1.0000000000000009E-2</v>
      </c>
      <c r="M606" s="6">
        <f t="shared" si="74"/>
        <v>1.095</v>
      </c>
      <c r="N606" s="5">
        <f t="shared" si="75"/>
        <v>0.57716981903075981</v>
      </c>
      <c r="O606" s="6">
        <f t="shared" si="76"/>
        <v>-0.35</v>
      </c>
      <c r="P606" s="6">
        <f t="shared" si="77"/>
        <v>1.1543396380615196</v>
      </c>
      <c r="Q606" s="6">
        <f t="shared" si="78"/>
        <v>-0.44150093808630386</v>
      </c>
      <c r="R606" s="10">
        <f t="shared" si="79"/>
        <v>0.31186661891343115</v>
      </c>
      <c r="S606" s="10">
        <f t="shared" si="80"/>
        <v>0.36</v>
      </c>
      <c r="T606">
        <f t="shared" si="81"/>
        <v>0.35</v>
      </c>
      <c r="U606" s="10">
        <f t="shared" si="82"/>
        <v>0.30320365727694693</v>
      </c>
      <c r="V606" s="10">
        <f t="shared" si="83"/>
        <v>0.20791107927562058</v>
      </c>
      <c r="W606" s="10">
        <f t="shared" si="84"/>
        <v>0.11999999999999988</v>
      </c>
      <c r="X606">
        <f t="shared" si="85"/>
        <v>1.095</v>
      </c>
      <c r="Y606" s="10">
        <f t="shared" si="86"/>
        <v>1.8971885983900396</v>
      </c>
      <c r="Z606" s="13">
        <f t="shared" si="87"/>
        <v>0.52232461171191236</v>
      </c>
      <c r="AA606">
        <f t="shared" si="88"/>
        <v>1.0000000000000009E-2</v>
      </c>
    </row>
    <row r="607" spans="1:27">
      <c r="A607" s="1">
        <f t="shared" si="71"/>
        <v>5177</v>
      </c>
      <c r="B607" s="1">
        <v>-7</v>
      </c>
      <c r="C607" s="1">
        <v>1</v>
      </c>
      <c r="D607" s="2">
        <v>-2</v>
      </c>
      <c r="E607" s="5">
        <v>2.5099999999999998</v>
      </c>
      <c r="F607" s="5">
        <v>1.79</v>
      </c>
      <c r="G607" s="5">
        <v>0.73</v>
      </c>
      <c r="H607" s="5">
        <v>2.56</v>
      </c>
      <c r="I607" s="5">
        <v>1.87</v>
      </c>
      <c r="J607" s="5">
        <v>1.07</v>
      </c>
      <c r="K607" s="6">
        <f t="shared" si="72"/>
        <v>2.5350000000000001</v>
      </c>
      <c r="L607" s="6">
        <f t="shared" si="73"/>
        <v>-5.0000000000000266E-2</v>
      </c>
      <c r="M607" s="6">
        <f t="shared" si="74"/>
        <v>1.83</v>
      </c>
      <c r="N607" s="5">
        <f t="shared" si="75"/>
        <v>0.64764959661841837</v>
      </c>
      <c r="O607" s="6">
        <f t="shared" si="76"/>
        <v>-8.0000000000000071E-2</v>
      </c>
      <c r="P607" s="6">
        <f t="shared" si="77"/>
        <v>1.2952991932368367</v>
      </c>
      <c r="Q607" s="6">
        <f t="shared" si="78"/>
        <v>-0.36476338061747532</v>
      </c>
      <c r="R607" s="10">
        <f t="shared" si="79"/>
        <v>2.3160672188046755E-2</v>
      </c>
      <c r="S607" s="10">
        <f t="shared" si="80"/>
        <v>2.9999999999999805E-2</v>
      </c>
      <c r="T607">
        <f t="shared" si="81"/>
        <v>8.0000000000000071E-2</v>
      </c>
      <c r="U607" s="10">
        <f t="shared" si="82"/>
        <v>6.1761792501458475E-2</v>
      </c>
      <c r="V607" s="10">
        <f t="shared" si="83"/>
        <v>1.0885515928382048</v>
      </c>
      <c r="W607" s="10">
        <f t="shared" si="84"/>
        <v>0.70500000000000007</v>
      </c>
      <c r="X607">
        <f t="shared" si="85"/>
        <v>1.83</v>
      </c>
      <c r="Y607" s="10">
        <f t="shared" si="86"/>
        <v>2.8256020069417227</v>
      </c>
      <c r="Z607" s="13">
        <f t="shared" si="87"/>
        <v>0.52245095463593516</v>
      </c>
      <c r="AA607">
        <f t="shared" si="88"/>
        <v>5.0000000000000266E-2</v>
      </c>
    </row>
    <row r="608" spans="1:27">
      <c r="A608" s="1">
        <f t="shared" si="71"/>
        <v>5200</v>
      </c>
      <c r="B608" s="1">
        <v>-8</v>
      </c>
      <c r="C608" s="1">
        <v>1</v>
      </c>
      <c r="D608" s="2">
        <v>0</v>
      </c>
      <c r="E608" s="5">
        <v>2.08</v>
      </c>
      <c r="F608" s="5">
        <v>1.77</v>
      </c>
      <c r="G608" s="5">
        <v>1.21</v>
      </c>
      <c r="H608" s="5">
        <v>2.13</v>
      </c>
      <c r="I608" s="5">
        <v>1.94</v>
      </c>
      <c r="J608" s="5">
        <v>0.81</v>
      </c>
      <c r="K608" s="6">
        <f t="shared" si="72"/>
        <v>2.105</v>
      </c>
      <c r="L608" s="6">
        <f t="shared" si="73"/>
        <v>-4.9999999999999822E-2</v>
      </c>
      <c r="M608" s="6">
        <f t="shared" si="74"/>
        <v>1.855</v>
      </c>
      <c r="N608" s="5">
        <f t="shared" si="75"/>
        <v>0.72804532825916823</v>
      </c>
      <c r="O608" s="6">
        <f t="shared" si="76"/>
        <v>-0.16999999999999993</v>
      </c>
      <c r="P608" s="6">
        <f t="shared" si="77"/>
        <v>1.4560906565183365</v>
      </c>
      <c r="Q608" s="6">
        <f t="shared" si="78"/>
        <v>0.38109612300726337</v>
      </c>
      <c r="R608" s="10">
        <f t="shared" si="79"/>
        <v>8.2412451081124674E-2</v>
      </c>
      <c r="S608" s="10">
        <f t="shared" si="80"/>
        <v>0.12000000000000011</v>
      </c>
      <c r="T608">
        <f t="shared" si="81"/>
        <v>0.16999999999999993</v>
      </c>
      <c r="U608" s="10">
        <f t="shared" si="82"/>
        <v>0.11675097236492646</v>
      </c>
      <c r="V608" s="10">
        <f t="shared" si="83"/>
        <v>0.34338521283801915</v>
      </c>
      <c r="W608" s="10">
        <f t="shared" si="84"/>
        <v>0.25</v>
      </c>
      <c r="X608">
        <f t="shared" si="85"/>
        <v>1.855</v>
      </c>
      <c r="Y608" s="10">
        <f t="shared" si="86"/>
        <v>2.5479182792581021</v>
      </c>
      <c r="Z608" s="13">
        <f t="shared" si="87"/>
        <v>0.52505523518959407</v>
      </c>
      <c r="AA608">
        <f t="shared" si="88"/>
        <v>4.9999999999999822E-2</v>
      </c>
    </row>
    <row r="609" spans="1:27">
      <c r="A609" s="1">
        <f t="shared" si="71"/>
        <v>25077</v>
      </c>
      <c r="B609" s="1">
        <v>-3</v>
      </c>
      <c r="C609" s="1">
        <v>5</v>
      </c>
      <c r="D609" s="2">
        <v>-2</v>
      </c>
      <c r="E609" s="5">
        <v>1.46</v>
      </c>
      <c r="F609" s="5">
        <v>1.72</v>
      </c>
      <c r="G609" s="5">
        <v>0.7</v>
      </c>
      <c r="H609" s="5">
        <v>1.47</v>
      </c>
      <c r="I609" s="5">
        <v>1.66</v>
      </c>
      <c r="J609" s="5">
        <v>1.06</v>
      </c>
      <c r="K609" s="6">
        <f t="shared" si="72"/>
        <v>1.4649999999999999</v>
      </c>
      <c r="L609" s="6">
        <f t="shared" si="73"/>
        <v>-1.0000000000000009E-2</v>
      </c>
      <c r="M609" s="6">
        <f t="shared" si="74"/>
        <v>1.69</v>
      </c>
      <c r="N609" s="5">
        <f t="shared" si="75"/>
        <v>0.63513778032801671</v>
      </c>
      <c r="O609" s="6">
        <f t="shared" si="76"/>
        <v>6.0000000000000053E-2</v>
      </c>
      <c r="P609" s="6">
        <f t="shared" si="77"/>
        <v>1.2702755606560334</v>
      </c>
      <c r="Q609" s="6">
        <f t="shared" si="78"/>
        <v>-0.39266236985622216</v>
      </c>
      <c r="R609" s="10">
        <f t="shared" si="79"/>
        <v>5.5106153474171055E-2</v>
      </c>
      <c r="S609" s="10">
        <f t="shared" si="80"/>
        <v>7.0000000000000062E-2</v>
      </c>
      <c r="T609">
        <f t="shared" si="81"/>
        <v>6.0000000000000053E-2</v>
      </c>
      <c r="U609" s="10">
        <f t="shared" si="82"/>
        <v>4.7233845835003764E-2</v>
      </c>
      <c r="V609" s="10">
        <f t="shared" si="83"/>
        <v>0.35425384376252805</v>
      </c>
      <c r="W609" s="10">
        <f t="shared" si="84"/>
        <v>0.22500000000000009</v>
      </c>
      <c r="X609">
        <f t="shared" si="85"/>
        <v>1.69</v>
      </c>
      <c r="Y609" s="10">
        <f t="shared" si="86"/>
        <v>2.6608399820385427</v>
      </c>
      <c r="Z609" s="13">
        <f t="shared" si="87"/>
        <v>0.52640953638778243</v>
      </c>
      <c r="AA609">
        <f t="shared" si="88"/>
        <v>1.0000000000000009E-2</v>
      </c>
    </row>
    <row r="610" spans="1:27">
      <c r="A610" s="1">
        <f t="shared" si="71"/>
        <v>25053</v>
      </c>
      <c r="B610" s="1">
        <v>-2</v>
      </c>
      <c r="C610" s="1">
        <v>5</v>
      </c>
      <c r="D610" s="2">
        <v>-3</v>
      </c>
      <c r="E610" s="5">
        <v>0.35</v>
      </c>
      <c r="F610" s="5">
        <v>1.08</v>
      </c>
      <c r="G610" s="5">
        <v>0.93</v>
      </c>
      <c r="H610" s="5">
        <v>0.36</v>
      </c>
      <c r="I610" s="5">
        <v>0.81</v>
      </c>
      <c r="J610" s="5">
        <v>0.9</v>
      </c>
      <c r="K610" s="6">
        <f t="shared" si="72"/>
        <v>0.35499999999999998</v>
      </c>
      <c r="L610" s="6">
        <f t="shared" si="73"/>
        <v>-1.0000000000000009E-2</v>
      </c>
      <c r="M610" s="6">
        <f t="shared" si="74"/>
        <v>0.94500000000000006</v>
      </c>
      <c r="N610" s="5">
        <f t="shared" si="75"/>
        <v>0.64708963830368971</v>
      </c>
      <c r="O610" s="6">
        <f t="shared" si="76"/>
        <v>0.27</v>
      </c>
      <c r="P610" s="6">
        <f t="shared" si="77"/>
        <v>1.2941792766073794</v>
      </c>
      <c r="Q610" s="6">
        <f t="shared" si="78"/>
        <v>3.2778076303062904E-2</v>
      </c>
      <c r="R610" s="10">
        <f t="shared" si="79"/>
        <v>0.2163533330049951</v>
      </c>
      <c r="S610" s="10">
        <f t="shared" si="80"/>
        <v>0.28000000000000003</v>
      </c>
      <c r="T610">
        <f t="shared" si="81"/>
        <v>0.27</v>
      </c>
      <c r="U610" s="10">
        <f t="shared" si="82"/>
        <v>0.2086264282548167</v>
      </c>
      <c r="V610" s="10">
        <f t="shared" si="83"/>
        <v>0.91177476052105078</v>
      </c>
      <c r="W610" s="10">
        <f t="shared" si="84"/>
        <v>0.59000000000000008</v>
      </c>
      <c r="X610">
        <f t="shared" si="85"/>
        <v>0.94500000000000006</v>
      </c>
      <c r="Y610" s="10">
        <f t="shared" si="86"/>
        <v>1.4603849977837169</v>
      </c>
      <c r="Z610" s="13">
        <f t="shared" si="87"/>
        <v>0.52673237986666432</v>
      </c>
      <c r="AA610">
        <f t="shared" si="88"/>
        <v>1.0000000000000009E-2</v>
      </c>
    </row>
    <row r="611" spans="1:27">
      <c r="A611" s="1">
        <f t="shared" si="71"/>
        <v>15152</v>
      </c>
      <c r="B611" s="1">
        <v>-6</v>
      </c>
      <c r="C611" s="1">
        <v>3</v>
      </c>
      <c r="D611" s="2">
        <v>-2</v>
      </c>
      <c r="E611" s="5">
        <v>3.17</v>
      </c>
      <c r="F611" s="5">
        <v>2.58</v>
      </c>
      <c r="G611" s="5">
        <v>1.0900000000000001</v>
      </c>
      <c r="H611" s="5">
        <v>3.19</v>
      </c>
      <c r="I611" s="5">
        <v>2.14</v>
      </c>
      <c r="J611" s="5">
        <v>0.88</v>
      </c>
      <c r="K611" s="6">
        <f t="shared" si="72"/>
        <v>3.1799999999999997</v>
      </c>
      <c r="L611" s="6">
        <f t="shared" si="73"/>
        <v>-2.0000000000000018E-2</v>
      </c>
      <c r="M611" s="6">
        <f t="shared" si="74"/>
        <v>2.3600000000000003</v>
      </c>
      <c r="N611" s="5">
        <f t="shared" si="75"/>
        <v>0.70044628630609507</v>
      </c>
      <c r="O611" s="6">
        <f t="shared" si="76"/>
        <v>0.43999999999999995</v>
      </c>
      <c r="P611" s="6">
        <f t="shared" si="77"/>
        <v>1.4008925726121901</v>
      </c>
      <c r="Q611" s="6">
        <f t="shared" si="78"/>
        <v>0.2108025477707007</v>
      </c>
      <c r="R611" s="10">
        <f t="shared" si="79"/>
        <v>0.32836208071419482</v>
      </c>
      <c r="S611" s="10">
        <f t="shared" si="80"/>
        <v>0.45999999999999996</v>
      </c>
      <c r="T611">
        <f t="shared" si="81"/>
        <v>0.43999999999999995</v>
      </c>
      <c r="U611" s="10">
        <f t="shared" si="82"/>
        <v>0.3140854685092298</v>
      </c>
      <c r="V611" s="10">
        <f t="shared" si="83"/>
        <v>1.1706822008071285</v>
      </c>
      <c r="W611" s="10">
        <f t="shared" si="84"/>
        <v>0.8199999999999994</v>
      </c>
      <c r="X611">
        <f t="shared" si="85"/>
        <v>2.3600000000000003</v>
      </c>
      <c r="Y611" s="10">
        <f t="shared" si="86"/>
        <v>3.3692804803717387</v>
      </c>
      <c r="Z611" s="13">
        <f t="shared" si="87"/>
        <v>0.52704743619526317</v>
      </c>
      <c r="AA611">
        <f t="shared" si="88"/>
        <v>2.0000000000000018E-2</v>
      </c>
    </row>
    <row r="612" spans="1:27">
      <c r="A612" s="1">
        <f t="shared" si="71"/>
        <v>10199</v>
      </c>
      <c r="B612" s="1">
        <v>8</v>
      </c>
      <c r="C612" s="1">
        <v>2</v>
      </c>
      <c r="D612" s="2">
        <v>-1</v>
      </c>
      <c r="E612" s="5">
        <v>0.92</v>
      </c>
      <c r="F612" s="5">
        <v>1.26</v>
      </c>
      <c r="G612" s="5">
        <v>0.53</v>
      </c>
      <c r="H612" s="5">
        <v>0.9</v>
      </c>
      <c r="I612" s="5">
        <v>1.81</v>
      </c>
      <c r="J612" s="5">
        <v>1.1399999999999999</v>
      </c>
      <c r="K612" s="6">
        <f t="shared" si="72"/>
        <v>0.91</v>
      </c>
      <c r="L612" s="6">
        <f t="shared" si="73"/>
        <v>2.0000000000000018E-2</v>
      </c>
      <c r="M612" s="6">
        <f t="shared" si="74"/>
        <v>1.5350000000000001</v>
      </c>
      <c r="N612" s="5">
        <f t="shared" si="75"/>
        <v>0.62858969129313591</v>
      </c>
      <c r="O612" s="6">
        <f t="shared" si="76"/>
        <v>-0.55000000000000004</v>
      </c>
      <c r="P612" s="6">
        <f t="shared" si="77"/>
        <v>1.2571793825862718</v>
      </c>
      <c r="Q612" s="6">
        <f t="shared" si="78"/>
        <v>-0.64454286618158818</v>
      </c>
      <c r="R612" s="10">
        <f t="shared" si="79"/>
        <v>0.45339591779447974</v>
      </c>
      <c r="S612" s="10">
        <f t="shared" si="80"/>
        <v>0.57000000000000006</v>
      </c>
      <c r="T612">
        <f t="shared" si="81"/>
        <v>0.55000000000000004</v>
      </c>
      <c r="U612" s="10">
        <f t="shared" si="82"/>
        <v>0.43748728909993656</v>
      </c>
      <c r="V612" s="10">
        <f t="shared" si="83"/>
        <v>0.99428929340894678</v>
      </c>
      <c r="W612" s="10">
        <f t="shared" si="84"/>
        <v>0.62500000000000011</v>
      </c>
      <c r="X612">
        <f t="shared" si="85"/>
        <v>1.5350000000000001</v>
      </c>
      <c r="Y612" s="10">
        <f t="shared" si="86"/>
        <v>2.4419745046123733</v>
      </c>
      <c r="Z612" s="13">
        <f t="shared" si="87"/>
        <v>0.52901795810728391</v>
      </c>
      <c r="AA612">
        <f t="shared" si="88"/>
        <v>2.0000000000000018E-2</v>
      </c>
    </row>
    <row r="613" spans="1:27">
      <c r="A613" s="1">
        <f t="shared" si="71"/>
        <v>15056</v>
      </c>
      <c r="B613" s="1">
        <v>-2</v>
      </c>
      <c r="C613" s="1">
        <v>3</v>
      </c>
      <c r="D613" s="2">
        <v>-6</v>
      </c>
      <c r="E613" s="5">
        <v>1.08</v>
      </c>
      <c r="F613" s="5">
        <v>1.99</v>
      </c>
      <c r="G613" s="5">
        <v>0.73</v>
      </c>
      <c r="H613" s="5">
        <v>1.05</v>
      </c>
      <c r="I613" s="5">
        <v>2.25</v>
      </c>
      <c r="J613" s="5">
        <v>1.08</v>
      </c>
      <c r="K613" s="6">
        <f t="shared" si="72"/>
        <v>1.0649999999999999</v>
      </c>
      <c r="L613" s="6">
        <f t="shared" si="73"/>
        <v>3.0000000000000027E-2</v>
      </c>
      <c r="M613" s="6">
        <f t="shared" si="74"/>
        <v>2.12</v>
      </c>
      <c r="N613" s="5">
        <f t="shared" si="75"/>
        <v>0.65178600782772256</v>
      </c>
      <c r="O613" s="6">
        <f t="shared" si="76"/>
        <v>-0.26</v>
      </c>
      <c r="P613" s="6">
        <f t="shared" si="77"/>
        <v>1.3035720156554451</v>
      </c>
      <c r="Q613" s="6">
        <f t="shared" si="78"/>
        <v>-0.37280056493850416</v>
      </c>
      <c r="R613" s="10">
        <f t="shared" si="79"/>
        <v>0.22246565323373102</v>
      </c>
      <c r="S613" s="10">
        <f t="shared" si="80"/>
        <v>0.29000000000000004</v>
      </c>
      <c r="T613">
        <f t="shared" si="81"/>
        <v>0.26</v>
      </c>
      <c r="U613" s="10">
        <f t="shared" si="82"/>
        <v>0.19945196496817261</v>
      </c>
      <c r="V613" s="10">
        <f t="shared" si="83"/>
        <v>1.6186294080109396</v>
      </c>
      <c r="W613" s="10">
        <f t="shared" si="84"/>
        <v>1.0550000000000002</v>
      </c>
      <c r="X613">
        <f t="shared" si="85"/>
        <v>2.12</v>
      </c>
      <c r="Y613" s="10">
        <f t="shared" si="86"/>
        <v>3.2526012748655844</v>
      </c>
      <c r="Z613" s="13">
        <f t="shared" si="87"/>
        <v>0.5291077395011341</v>
      </c>
      <c r="AA613">
        <f t="shared" si="88"/>
        <v>3.0000000000000027E-2</v>
      </c>
    </row>
    <row r="614" spans="1:27">
      <c r="A614" s="1">
        <f t="shared" ref="A614:A677" si="89">5000*C614+ABS(25*B614+D614)</f>
        <v>20150</v>
      </c>
      <c r="B614" s="1">
        <v>-6</v>
      </c>
      <c r="C614" s="1">
        <v>4</v>
      </c>
      <c r="D614" s="2">
        <v>0</v>
      </c>
      <c r="E614" s="5">
        <v>2.0699999999999998</v>
      </c>
      <c r="F614" s="5">
        <v>2.1</v>
      </c>
      <c r="G614" s="5">
        <v>1.19</v>
      </c>
      <c r="H614" s="5">
        <v>2.0699999999999998</v>
      </c>
      <c r="I614" s="5">
        <v>1.72</v>
      </c>
      <c r="J614" s="5">
        <v>0.73</v>
      </c>
      <c r="K614" s="6">
        <f t="shared" ref="K614:K677" si="90" xml:space="preserve"> 0.5*(E614+H614)</f>
        <v>2.0699999999999998</v>
      </c>
      <c r="L614" s="6">
        <f t="shared" ref="L614:L677" si="91">E614-H614</f>
        <v>0</v>
      </c>
      <c r="M614" s="6">
        <f t="shared" ref="M614:M677" si="92">0.5*(F614+I614)</f>
        <v>1.9100000000000001</v>
      </c>
      <c r="N614" s="5">
        <f t="shared" ref="N614:N677" si="93">0.5*P614</f>
        <v>0.69803295051165026</v>
      </c>
      <c r="O614" s="6">
        <f t="shared" ref="O614:O677" si="94">F614-I614</f>
        <v>0.38000000000000012</v>
      </c>
      <c r="P614" s="6">
        <f t="shared" ref="P614:P677" si="95">SQRT(G614*G614+J614*J614)</f>
        <v>1.3960659010233005</v>
      </c>
      <c r="Q614" s="6">
        <f t="shared" ref="Q614:Q677" si="96">(G614*G614-J614*J614)/(G614*G614+J614*J614)</f>
        <v>0.45315546434068754</v>
      </c>
      <c r="R614" s="10">
        <f t="shared" ref="R614:R677" si="97">ABS(O614-L614)/P614</f>
        <v>0.2721934542785297</v>
      </c>
      <c r="S614" s="10">
        <f t="shared" ref="S614:S677" si="98">ABS(O614-L614)</f>
        <v>0.38000000000000012</v>
      </c>
      <c r="T614">
        <f t="shared" ref="T614:T677" si="99">ABS(O614)</f>
        <v>0.38000000000000012</v>
      </c>
      <c r="U614" s="10">
        <f t="shared" ref="U614:U677" si="100">ABS(O614)/P614</f>
        <v>0.2721934542785297</v>
      </c>
      <c r="V614" s="10">
        <f t="shared" ref="V614:V677" si="101">ABS(M614-K614)/N614</f>
        <v>0.22921554044507714</v>
      </c>
      <c r="W614" s="10">
        <f t="shared" ref="W614:W677" si="102">ABS(M614-K614)</f>
        <v>0.1599999999999997</v>
      </c>
      <c r="X614">
        <f t="shared" ref="X614:X677" si="103">ABS(M614)</f>
        <v>1.9100000000000001</v>
      </c>
      <c r="Y614" s="10">
        <f t="shared" ref="Y614:Y677" si="104">ABS(M614)/N614</f>
        <v>2.7362605140631135</v>
      </c>
      <c r="Z614" s="13">
        <f t="shared" ref="Z614:Z677" si="105">SQRT(0.00418*B614*B614+0.008163*C614*C614+0.004248*D614*D614+0.00307*D614*B614)</f>
        <v>0.53017732882498847</v>
      </c>
      <c r="AA614">
        <f t="shared" si="88"/>
        <v>0</v>
      </c>
    </row>
    <row r="615" spans="1:27">
      <c r="A615" s="1">
        <f t="shared" si="89"/>
        <v>15007</v>
      </c>
      <c r="B615" s="1">
        <v>0</v>
      </c>
      <c r="C615" s="1">
        <v>3</v>
      </c>
      <c r="D615" s="2">
        <v>-7</v>
      </c>
      <c r="E615" s="5">
        <v>1.23</v>
      </c>
      <c r="F615" s="5">
        <v>2.27</v>
      </c>
      <c r="G615" s="5">
        <v>0.68</v>
      </c>
      <c r="H615" s="5">
        <v>1.21</v>
      </c>
      <c r="I615" s="5">
        <v>1.72</v>
      </c>
      <c r="J615" s="5">
        <v>0.94</v>
      </c>
      <c r="K615" s="6">
        <f t="shared" si="90"/>
        <v>1.22</v>
      </c>
      <c r="L615" s="6">
        <f t="shared" si="91"/>
        <v>2.0000000000000018E-2</v>
      </c>
      <c r="M615" s="6">
        <f t="shared" si="92"/>
        <v>1.9950000000000001</v>
      </c>
      <c r="N615" s="5">
        <f t="shared" si="93"/>
        <v>0.58008620049092707</v>
      </c>
      <c r="O615" s="6">
        <f t="shared" si="94"/>
        <v>0.55000000000000004</v>
      </c>
      <c r="P615" s="6">
        <f t="shared" si="95"/>
        <v>1.1601724009818541</v>
      </c>
      <c r="Q615" s="6">
        <f t="shared" si="96"/>
        <v>-0.31292719167904892</v>
      </c>
      <c r="R615" s="10">
        <f t="shared" si="97"/>
        <v>0.4568286571473868</v>
      </c>
      <c r="S615" s="10">
        <f t="shared" si="98"/>
        <v>0.53</v>
      </c>
      <c r="T615">
        <f t="shared" si="99"/>
        <v>0.55000000000000004</v>
      </c>
      <c r="U615" s="10">
        <f t="shared" si="100"/>
        <v>0.4740674743982316</v>
      </c>
      <c r="V615" s="10">
        <f t="shared" si="101"/>
        <v>1.3360083369404709</v>
      </c>
      <c r="W615" s="10">
        <f t="shared" si="102"/>
        <v>0.77500000000000013</v>
      </c>
      <c r="X615">
        <f t="shared" si="103"/>
        <v>1.9950000000000001</v>
      </c>
      <c r="Y615" s="10">
        <f t="shared" si="104"/>
        <v>3.4391440415435346</v>
      </c>
      <c r="Z615" s="13">
        <f t="shared" si="105"/>
        <v>0.53067786839098541</v>
      </c>
      <c r="AA615">
        <f t="shared" ref="AA615:AA678" si="106">ABS(L615)</f>
        <v>2.0000000000000018E-2</v>
      </c>
    </row>
    <row r="616" spans="1:27">
      <c r="A616" s="1">
        <f t="shared" si="89"/>
        <v>20127</v>
      </c>
      <c r="B616" s="1">
        <v>-5</v>
      </c>
      <c r="C616" s="1">
        <v>4</v>
      </c>
      <c r="D616" s="2">
        <v>-2</v>
      </c>
      <c r="E616" s="5">
        <v>0.71</v>
      </c>
      <c r="F616" s="5">
        <v>1.64</v>
      </c>
      <c r="G616" s="5">
        <v>1.07</v>
      </c>
      <c r="H616" s="5">
        <v>0.71</v>
      </c>
      <c r="I616" s="5">
        <v>2.1</v>
      </c>
      <c r="J616" s="5">
        <v>1.17</v>
      </c>
      <c r="K616" s="6">
        <f t="shared" si="90"/>
        <v>0.71</v>
      </c>
      <c r="L616" s="6">
        <f t="shared" si="91"/>
        <v>0</v>
      </c>
      <c r="M616" s="6">
        <f t="shared" si="92"/>
        <v>1.87</v>
      </c>
      <c r="N616" s="5">
        <f t="shared" si="93"/>
        <v>0.79274838378895474</v>
      </c>
      <c r="O616" s="6">
        <f t="shared" si="94"/>
        <v>-0.46000000000000019</v>
      </c>
      <c r="P616" s="6">
        <f t="shared" si="95"/>
        <v>1.5854967675779095</v>
      </c>
      <c r="Q616" s="6">
        <f t="shared" si="96"/>
        <v>-8.9108123160155844E-2</v>
      </c>
      <c r="R616" s="10">
        <f t="shared" si="97"/>
        <v>0.29012988825118896</v>
      </c>
      <c r="S616" s="10">
        <f t="shared" si="98"/>
        <v>0.46000000000000019</v>
      </c>
      <c r="T616">
        <f t="shared" si="99"/>
        <v>0.46000000000000019</v>
      </c>
      <c r="U616" s="10">
        <f t="shared" si="100"/>
        <v>0.29012988825118896</v>
      </c>
      <c r="V616" s="10">
        <f t="shared" si="101"/>
        <v>1.4632637842233873</v>
      </c>
      <c r="W616" s="10">
        <f t="shared" si="102"/>
        <v>1.1600000000000001</v>
      </c>
      <c r="X616">
        <f t="shared" si="103"/>
        <v>1.87</v>
      </c>
      <c r="Y616" s="10">
        <f t="shared" si="104"/>
        <v>2.3588821349118398</v>
      </c>
      <c r="Z616" s="13">
        <f t="shared" si="105"/>
        <v>0.5317894320123332</v>
      </c>
      <c r="AA616">
        <f t="shared" si="106"/>
        <v>0</v>
      </c>
    </row>
    <row r="617" spans="1:27">
      <c r="A617" s="1">
        <f t="shared" si="89"/>
        <v>20006</v>
      </c>
      <c r="B617" s="1">
        <v>0</v>
      </c>
      <c r="C617" s="1">
        <v>4</v>
      </c>
      <c r="D617" s="2">
        <v>-6</v>
      </c>
      <c r="E617" s="5">
        <v>0.89</v>
      </c>
      <c r="F617" s="5">
        <v>1.46</v>
      </c>
      <c r="G617" s="5">
        <v>0.6</v>
      </c>
      <c r="H617" s="5">
        <v>0.89</v>
      </c>
      <c r="I617" s="5">
        <v>1.0900000000000001</v>
      </c>
      <c r="J617" s="5">
        <v>0.95</v>
      </c>
      <c r="K617" s="6">
        <f t="shared" si="90"/>
        <v>0.89</v>
      </c>
      <c r="L617" s="6">
        <f t="shared" si="91"/>
        <v>0</v>
      </c>
      <c r="M617" s="6">
        <f t="shared" si="92"/>
        <v>1.2749999999999999</v>
      </c>
      <c r="N617" s="5">
        <f t="shared" si="93"/>
        <v>0.5618051263561058</v>
      </c>
      <c r="O617" s="6">
        <f t="shared" si="94"/>
        <v>0.36999999999999988</v>
      </c>
      <c r="P617" s="6">
        <f t="shared" si="95"/>
        <v>1.1236102527122116</v>
      </c>
      <c r="Q617" s="6">
        <f t="shared" si="96"/>
        <v>-0.4297029702970297</v>
      </c>
      <c r="R617" s="10">
        <f t="shared" si="97"/>
        <v>0.32929567802258863</v>
      </c>
      <c r="S617" s="10">
        <f t="shared" si="98"/>
        <v>0.36999999999999988</v>
      </c>
      <c r="T617">
        <f t="shared" si="99"/>
        <v>0.36999999999999988</v>
      </c>
      <c r="U617" s="10">
        <f t="shared" si="100"/>
        <v>0.32929567802258863</v>
      </c>
      <c r="V617" s="10">
        <f t="shared" si="101"/>
        <v>0.68529100561457634</v>
      </c>
      <c r="W617" s="10">
        <f t="shared" si="102"/>
        <v>0.3849999999999999</v>
      </c>
      <c r="X617">
        <f t="shared" si="103"/>
        <v>1.2749999999999999</v>
      </c>
      <c r="Y617" s="10">
        <f t="shared" si="104"/>
        <v>2.2694702133989222</v>
      </c>
      <c r="Z617" s="13">
        <f t="shared" si="105"/>
        <v>0.53248098557601098</v>
      </c>
      <c r="AA617">
        <f t="shared" si="106"/>
        <v>0</v>
      </c>
    </row>
    <row r="618" spans="1:27">
      <c r="A618" s="1">
        <f t="shared" si="89"/>
        <v>20055</v>
      </c>
      <c r="B618" s="1">
        <v>-2</v>
      </c>
      <c r="C618" s="1">
        <v>4</v>
      </c>
      <c r="D618" s="2">
        <v>-5</v>
      </c>
      <c r="E618" s="5">
        <v>2.95</v>
      </c>
      <c r="F618" s="5">
        <v>8.77</v>
      </c>
      <c r="G618" s="5">
        <v>1.27</v>
      </c>
      <c r="H618" s="5">
        <v>2.93</v>
      </c>
      <c r="I618" s="5">
        <v>8.65</v>
      </c>
      <c r="J618" s="5">
        <v>1.68</v>
      </c>
      <c r="K618" s="6">
        <f t="shared" si="90"/>
        <v>2.9400000000000004</v>
      </c>
      <c r="L618" s="6">
        <f t="shared" si="91"/>
        <v>2.0000000000000018E-2</v>
      </c>
      <c r="M618" s="6">
        <f t="shared" si="92"/>
        <v>8.7100000000000009</v>
      </c>
      <c r="N618" s="5">
        <f t="shared" si="93"/>
        <v>1.0530075973135236</v>
      </c>
      <c r="O618" s="6">
        <f t="shared" si="94"/>
        <v>0.11999999999999922</v>
      </c>
      <c r="P618" s="6">
        <f t="shared" si="95"/>
        <v>2.1060151946270471</v>
      </c>
      <c r="Q618" s="6">
        <f t="shared" si="96"/>
        <v>-0.27269857732284164</v>
      </c>
      <c r="R618" s="10">
        <f t="shared" si="97"/>
        <v>4.7483038230266963E-2</v>
      </c>
      <c r="S618" s="10">
        <f t="shared" si="98"/>
        <v>9.9999999999999201E-2</v>
      </c>
      <c r="T618">
        <f t="shared" si="99"/>
        <v>0.11999999999999922</v>
      </c>
      <c r="U618" s="10">
        <f t="shared" si="100"/>
        <v>5.6979645876320442E-2</v>
      </c>
      <c r="V618" s="10">
        <f t="shared" si="101"/>
        <v>5.4795426117728523</v>
      </c>
      <c r="W618" s="10">
        <f t="shared" si="102"/>
        <v>5.7700000000000005</v>
      </c>
      <c r="X618">
        <f t="shared" si="103"/>
        <v>8.7100000000000009</v>
      </c>
      <c r="Y618" s="10">
        <f t="shared" si="104"/>
        <v>8.2715452597125729</v>
      </c>
      <c r="Z618" s="13">
        <f t="shared" si="105"/>
        <v>0.53313037805024766</v>
      </c>
      <c r="AA618">
        <f t="shared" si="106"/>
        <v>2.0000000000000018E-2</v>
      </c>
    </row>
    <row r="619" spans="1:27">
      <c r="A619" s="1">
        <f t="shared" si="89"/>
        <v>25101</v>
      </c>
      <c r="B619" s="1">
        <v>-4</v>
      </c>
      <c r="C619" s="1">
        <v>5</v>
      </c>
      <c r="D619" s="2">
        <v>-1</v>
      </c>
      <c r="E619" s="5">
        <v>1.1399999999999999</v>
      </c>
      <c r="F619" s="5">
        <v>1.3</v>
      </c>
      <c r="G619" s="5">
        <v>0.67</v>
      </c>
      <c r="H619" s="5">
        <v>1.18</v>
      </c>
      <c r="I619" s="5">
        <v>1.03</v>
      </c>
      <c r="J619" s="5">
        <v>0.99</v>
      </c>
      <c r="K619" s="6">
        <f t="shared" si="90"/>
        <v>1.1599999999999999</v>
      </c>
      <c r="L619" s="6">
        <f t="shared" si="91"/>
        <v>-4.0000000000000036E-2</v>
      </c>
      <c r="M619" s="6">
        <f t="shared" si="92"/>
        <v>1.165</v>
      </c>
      <c r="N619" s="5">
        <f t="shared" si="93"/>
        <v>0.59770394009074423</v>
      </c>
      <c r="O619" s="6">
        <f t="shared" si="94"/>
        <v>0.27</v>
      </c>
      <c r="P619" s="6">
        <f t="shared" si="95"/>
        <v>1.1954078801814885</v>
      </c>
      <c r="Q619" s="6">
        <f t="shared" si="96"/>
        <v>-0.37172848145556325</v>
      </c>
      <c r="R619" s="10">
        <f t="shared" si="97"/>
        <v>0.25932571228569734</v>
      </c>
      <c r="S619" s="10">
        <f t="shared" si="98"/>
        <v>0.31000000000000005</v>
      </c>
      <c r="T619">
        <f t="shared" si="99"/>
        <v>0.27</v>
      </c>
      <c r="U619" s="10">
        <f t="shared" si="100"/>
        <v>0.22586433005528478</v>
      </c>
      <c r="V619" s="10">
        <f t="shared" si="101"/>
        <v>8.3653455576033313E-3</v>
      </c>
      <c r="W619" s="10">
        <f t="shared" si="102"/>
        <v>5.0000000000001155E-3</v>
      </c>
      <c r="X619">
        <f t="shared" si="103"/>
        <v>1.165</v>
      </c>
      <c r="Y619" s="10">
        <f t="shared" si="104"/>
        <v>1.9491255149215314</v>
      </c>
      <c r="Z619" s="13">
        <f t="shared" si="105"/>
        <v>0.53617441192209092</v>
      </c>
      <c r="AA619">
        <f t="shared" si="106"/>
        <v>4.0000000000000036E-2</v>
      </c>
    </row>
    <row r="620" spans="1:27">
      <c r="A620" s="1">
        <f t="shared" si="89"/>
        <v>25029</v>
      </c>
      <c r="B620" s="1">
        <v>-1</v>
      </c>
      <c r="C620" s="1">
        <v>5</v>
      </c>
      <c r="D620" s="2">
        <v>-4</v>
      </c>
      <c r="E620" s="5">
        <v>0.67</v>
      </c>
      <c r="F620" s="5">
        <v>1.03</v>
      </c>
      <c r="G620" s="5">
        <v>0.65</v>
      </c>
      <c r="H620" s="5">
        <v>0.69</v>
      </c>
      <c r="I620" s="5">
        <v>0.68</v>
      </c>
      <c r="J620" s="5">
        <v>0.8</v>
      </c>
      <c r="K620" s="6">
        <f t="shared" si="90"/>
        <v>0.67999999999999994</v>
      </c>
      <c r="L620" s="6">
        <f t="shared" si="91"/>
        <v>-1.9999999999999907E-2</v>
      </c>
      <c r="M620" s="6">
        <f t="shared" si="92"/>
        <v>0.85499999999999998</v>
      </c>
      <c r="N620" s="5">
        <f t="shared" si="93"/>
        <v>0.51538820320220757</v>
      </c>
      <c r="O620" s="6">
        <f t="shared" si="94"/>
        <v>0.35</v>
      </c>
      <c r="P620" s="6">
        <f t="shared" si="95"/>
        <v>1.0307764064044151</v>
      </c>
      <c r="Q620" s="6">
        <f t="shared" si="96"/>
        <v>-0.20470588235294121</v>
      </c>
      <c r="R620" s="10">
        <f t="shared" si="97"/>
        <v>0.35895272505377268</v>
      </c>
      <c r="S620" s="10">
        <f t="shared" si="98"/>
        <v>0.36999999999999988</v>
      </c>
      <c r="T620">
        <f t="shared" si="99"/>
        <v>0.35</v>
      </c>
      <c r="U620" s="10">
        <f t="shared" si="100"/>
        <v>0.33954987505086615</v>
      </c>
      <c r="V620" s="10">
        <f t="shared" si="101"/>
        <v>0.33954987505086626</v>
      </c>
      <c r="W620" s="10">
        <f t="shared" si="102"/>
        <v>0.17500000000000004</v>
      </c>
      <c r="X620">
        <f t="shared" si="103"/>
        <v>0.85499999999999998</v>
      </c>
      <c r="Y620" s="10">
        <f t="shared" si="104"/>
        <v>1.6589436752485174</v>
      </c>
      <c r="Z620" s="13">
        <f t="shared" si="105"/>
        <v>0.53712475273440896</v>
      </c>
      <c r="AA620">
        <f t="shared" si="106"/>
        <v>1.9999999999999907E-2</v>
      </c>
    </row>
    <row r="621" spans="1:27">
      <c r="A621" s="1">
        <f t="shared" si="89"/>
        <v>25096</v>
      </c>
      <c r="B621" s="1">
        <v>4</v>
      </c>
      <c r="C621" s="1">
        <v>5</v>
      </c>
      <c r="D621" s="2">
        <v>-4</v>
      </c>
      <c r="E621" s="5">
        <v>0.64</v>
      </c>
      <c r="F621" s="5">
        <v>0.65</v>
      </c>
      <c r="G621" s="5">
        <v>0.8</v>
      </c>
      <c r="H621" s="5">
        <v>0.64</v>
      </c>
      <c r="I621" s="5">
        <v>0.93</v>
      </c>
      <c r="J621" s="5">
        <v>0.94</v>
      </c>
      <c r="K621" s="6">
        <f t="shared" si="90"/>
        <v>0.64</v>
      </c>
      <c r="L621" s="6">
        <f t="shared" si="91"/>
        <v>0</v>
      </c>
      <c r="M621" s="6">
        <f t="shared" si="92"/>
        <v>0.79</v>
      </c>
      <c r="N621" s="5">
        <f t="shared" si="93"/>
        <v>0.61717096496837898</v>
      </c>
      <c r="O621" s="6">
        <f t="shared" si="94"/>
        <v>-0.28000000000000003</v>
      </c>
      <c r="P621" s="6">
        <f t="shared" si="95"/>
        <v>1.234341929936758</v>
      </c>
      <c r="Q621" s="6">
        <f t="shared" si="96"/>
        <v>-0.15988448411656589</v>
      </c>
      <c r="R621" s="10">
        <f t="shared" si="97"/>
        <v>0.2268415203349253</v>
      </c>
      <c r="S621" s="10">
        <f t="shared" si="98"/>
        <v>0.28000000000000003</v>
      </c>
      <c r="T621">
        <f t="shared" si="99"/>
        <v>0.28000000000000003</v>
      </c>
      <c r="U621" s="10">
        <f t="shared" si="100"/>
        <v>0.2268415203349253</v>
      </c>
      <c r="V621" s="10">
        <f t="shared" si="101"/>
        <v>0.24304448607313428</v>
      </c>
      <c r="W621" s="10">
        <f t="shared" si="102"/>
        <v>0.15000000000000002</v>
      </c>
      <c r="X621">
        <f t="shared" si="103"/>
        <v>0.79</v>
      </c>
      <c r="Y621" s="10">
        <f t="shared" si="104"/>
        <v>1.2800342933185069</v>
      </c>
      <c r="Z621" s="13">
        <f t="shared" si="105"/>
        <v>0.53833353973164255</v>
      </c>
      <c r="AA621">
        <f t="shared" si="106"/>
        <v>0</v>
      </c>
    </row>
    <row r="622" spans="1:27">
      <c r="A622" s="1">
        <f t="shared" si="89"/>
        <v>25123</v>
      </c>
      <c r="B622" s="1">
        <v>5</v>
      </c>
      <c r="C622" s="1">
        <v>5</v>
      </c>
      <c r="D622" s="2">
        <v>-2</v>
      </c>
      <c r="E622" s="5">
        <v>0.4</v>
      </c>
      <c r="F622" s="5">
        <v>1.19</v>
      </c>
      <c r="G622" s="5">
        <v>0.98</v>
      </c>
      <c r="H622" s="5">
        <v>0.41</v>
      </c>
      <c r="I622" s="5">
        <v>0.26</v>
      </c>
      <c r="J622" s="5">
        <v>0.71</v>
      </c>
      <c r="K622" s="6">
        <f t="shared" si="90"/>
        <v>0.40500000000000003</v>
      </c>
      <c r="L622" s="6">
        <f t="shared" si="91"/>
        <v>-9.9999999999999534E-3</v>
      </c>
      <c r="M622" s="6">
        <f t="shared" si="92"/>
        <v>0.72499999999999998</v>
      </c>
      <c r="N622" s="5">
        <f t="shared" si="93"/>
        <v>0.60508263898413084</v>
      </c>
      <c r="O622" s="6">
        <f t="shared" si="94"/>
        <v>0.92999999999999994</v>
      </c>
      <c r="P622" s="6">
        <f t="shared" si="95"/>
        <v>1.2101652779682617</v>
      </c>
      <c r="Q622" s="6">
        <f t="shared" si="96"/>
        <v>0.31157391601229084</v>
      </c>
      <c r="R622" s="10">
        <f t="shared" si="97"/>
        <v>0.77675340477307331</v>
      </c>
      <c r="S622" s="10">
        <f t="shared" si="98"/>
        <v>0.94</v>
      </c>
      <c r="T622">
        <f t="shared" si="99"/>
        <v>0.92999999999999994</v>
      </c>
      <c r="U622" s="10">
        <f t="shared" si="100"/>
        <v>0.76849007067974273</v>
      </c>
      <c r="V622" s="10">
        <f t="shared" si="101"/>
        <v>0.52885338197315623</v>
      </c>
      <c r="W622" s="10">
        <f t="shared" si="102"/>
        <v>0.31999999999999995</v>
      </c>
      <c r="X622">
        <f t="shared" si="103"/>
        <v>0.72499999999999998</v>
      </c>
      <c r="Y622" s="10">
        <f t="shared" si="104"/>
        <v>1.1981834435329324</v>
      </c>
      <c r="Z622" s="13">
        <f t="shared" si="105"/>
        <v>0.54301657433268091</v>
      </c>
      <c r="AA622">
        <f t="shared" si="106"/>
        <v>9.9999999999999534E-3</v>
      </c>
    </row>
    <row r="623" spans="1:27">
      <c r="A623" s="1">
        <f t="shared" si="89"/>
        <v>25045</v>
      </c>
      <c r="B623" s="1">
        <v>2</v>
      </c>
      <c r="C623" s="1">
        <v>5</v>
      </c>
      <c r="D623" s="2">
        <v>-5</v>
      </c>
      <c r="E623" s="5">
        <v>0.97</v>
      </c>
      <c r="F623" s="5">
        <v>1.1000000000000001</v>
      </c>
      <c r="G623" s="5">
        <v>0.85</v>
      </c>
      <c r="H623" s="5">
        <v>0.93</v>
      </c>
      <c r="I623" s="5">
        <v>1.35</v>
      </c>
      <c r="J623" s="5">
        <v>1.06</v>
      </c>
      <c r="K623" s="6">
        <f t="shared" si="90"/>
        <v>0.95</v>
      </c>
      <c r="L623" s="6">
        <f t="shared" si="91"/>
        <v>3.9999999999999925E-2</v>
      </c>
      <c r="M623" s="6">
        <f t="shared" si="92"/>
        <v>1.2250000000000001</v>
      </c>
      <c r="N623" s="5">
        <f t="shared" si="93"/>
        <v>0.67935631299046606</v>
      </c>
      <c r="O623" s="6">
        <f t="shared" si="94"/>
        <v>-0.25</v>
      </c>
      <c r="P623" s="6">
        <f t="shared" si="95"/>
        <v>1.3587126259809321</v>
      </c>
      <c r="Q623" s="6">
        <f t="shared" si="96"/>
        <v>-0.21726883700774619</v>
      </c>
      <c r="R623" s="10">
        <f t="shared" si="97"/>
        <v>0.21343733358673428</v>
      </c>
      <c r="S623" s="10">
        <f t="shared" si="98"/>
        <v>0.28999999999999992</v>
      </c>
      <c r="T623">
        <f t="shared" si="99"/>
        <v>0.25</v>
      </c>
      <c r="U623" s="10">
        <f t="shared" si="100"/>
        <v>0.18399770136787441</v>
      </c>
      <c r="V623" s="10">
        <f t="shared" si="101"/>
        <v>0.40479494300932395</v>
      </c>
      <c r="W623" s="10">
        <f t="shared" si="102"/>
        <v>0.27500000000000013</v>
      </c>
      <c r="X623">
        <f t="shared" si="103"/>
        <v>1.2250000000000001</v>
      </c>
      <c r="Y623" s="10">
        <f t="shared" si="104"/>
        <v>1.8031774734051695</v>
      </c>
      <c r="Z623" s="13">
        <f t="shared" si="105"/>
        <v>0.54432986322633448</v>
      </c>
      <c r="AA623">
        <f t="shared" si="106"/>
        <v>3.9999999999999925E-2</v>
      </c>
    </row>
    <row r="624" spans="1:27">
      <c r="A624" s="1">
        <f t="shared" si="89"/>
        <v>10177</v>
      </c>
      <c r="B624" s="1">
        <v>-7</v>
      </c>
      <c r="C624" s="1">
        <v>2</v>
      </c>
      <c r="D624" s="2">
        <v>-2</v>
      </c>
      <c r="E624" s="5">
        <v>0.49</v>
      </c>
      <c r="F624" s="5">
        <v>0.93</v>
      </c>
      <c r="G624" s="5">
        <v>1.06</v>
      </c>
      <c r="H624" s="5">
        <v>0.48</v>
      </c>
      <c r="I624" s="5">
        <v>0.46</v>
      </c>
      <c r="J624" s="5">
        <v>0.75</v>
      </c>
      <c r="K624" s="6">
        <f t="shared" si="90"/>
        <v>0.48499999999999999</v>
      </c>
      <c r="L624" s="6">
        <f t="shared" si="91"/>
        <v>1.0000000000000009E-2</v>
      </c>
      <c r="M624" s="6">
        <f t="shared" si="92"/>
        <v>0.69500000000000006</v>
      </c>
      <c r="N624" s="5">
        <f t="shared" si="93"/>
        <v>0.64924956680771073</v>
      </c>
      <c r="O624" s="6">
        <f t="shared" si="94"/>
        <v>0.47000000000000003</v>
      </c>
      <c r="P624" s="6">
        <f t="shared" si="95"/>
        <v>1.2984991336154215</v>
      </c>
      <c r="Q624" s="6">
        <f t="shared" si="96"/>
        <v>0.33277978767570138</v>
      </c>
      <c r="R624" s="10">
        <f t="shared" si="97"/>
        <v>0.3542551458769313</v>
      </c>
      <c r="S624" s="10">
        <f t="shared" si="98"/>
        <v>0.46</v>
      </c>
      <c r="T624">
        <f t="shared" si="99"/>
        <v>0.47000000000000003</v>
      </c>
      <c r="U624" s="10">
        <f t="shared" si="100"/>
        <v>0.36195634470034282</v>
      </c>
      <c r="V624" s="10">
        <f t="shared" si="101"/>
        <v>0.3234503505832852</v>
      </c>
      <c r="W624" s="10">
        <f t="shared" si="102"/>
        <v>0.21000000000000008</v>
      </c>
      <c r="X624">
        <f t="shared" si="103"/>
        <v>0.69500000000000006</v>
      </c>
      <c r="Y624" s="10">
        <f t="shared" si="104"/>
        <v>1.0704666364542055</v>
      </c>
      <c r="Z624" s="13">
        <f t="shared" si="105"/>
        <v>0.54538426819995456</v>
      </c>
      <c r="AA624">
        <f t="shared" si="106"/>
        <v>1.0000000000000009E-2</v>
      </c>
    </row>
    <row r="625" spans="1:27">
      <c r="A625" s="1">
        <f t="shared" si="89"/>
        <v>25124</v>
      </c>
      <c r="B625" s="1">
        <v>5</v>
      </c>
      <c r="C625" s="1">
        <v>5</v>
      </c>
      <c r="D625" s="2">
        <v>-1</v>
      </c>
      <c r="E625" s="5">
        <v>1.66</v>
      </c>
      <c r="F625" s="5">
        <v>0.7</v>
      </c>
      <c r="G625" s="5">
        <v>0.89</v>
      </c>
      <c r="H625" s="5">
        <v>1.63</v>
      </c>
      <c r="I625" s="5">
        <v>1.2</v>
      </c>
      <c r="J625" s="5">
        <v>0.88</v>
      </c>
      <c r="K625" s="6">
        <f t="shared" si="90"/>
        <v>1.645</v>
      </c>
      <c r="L625" s="6">
        <f t="shared" si="91"/>
        <v>3.0000000000000027E-2</v>
      </c>
      <c r="M625" s="6">
        <f t="shared" si="92"/>
        <v>0.95</v>
      </c>
      <c r="N625" s="5">
        <f t="shared" si="93"/>
        <v>0.62579948865431334</v>
      </c>
      <c r="O625" s="6">
        <f t="shared" si="94"/>
        <v>-0.5</v>
      </c>
      <c r="P625" s="6">
        <f t="shared" si="95"/>
        <v>1.2515989773086267</v>
      </c>
      <c r="Q625" s="6">
        <f t="shared" si="96"/>
        <v>1.129907436961382E-2</v>
      </c>
      <c r="R625" s="10">
        <f t="shared" si="97"/>
        <v>0.42345831980438692</v>
      </c>
      <c r="S625" s="10">
        <f t="shared" si="98"/>
        <v>0.53</v>
      </c>
      <c r="T625">
        <f t="shared" si="99"/>
        <v>0.5</v>
      </c>
      <c r="U625" s="10">
        <f t="shared" si="100"/>
        <v>0.39948898094753482</v>
      </c>
      <c r="V625" s="10">
        <f t="shared" si="101"/>
        <v>1.1105793670341468</v>
      </c>
      <c r="W625" s="10">
        <f t="shared" si="102"/>
        <v>0.69500000000000006</v>
      </c>
      <c r="X625">
        <f t="shared" si="103"/>
        <v>0.95</v>
      </c>
      <c r="Y625" s="10">
        <f t="shared" si="104"/>
        <v>1.5180581276006322</v>
      </c>
      <c r="Z625" s="13">
        <f t="shared" si="105"/>
        <v>0.5454108543107663</v>
      </c>
      <c r="AA625">
        <f t="shared" si="106"/>
        <v>3.0000000000000027E-2</v>
      </c>
    </row>
    <row r="626" spans="1:27">
      <c r="A626" s="1">
        <f t="shared" si="89"/>
        <v>30025</v>
      </c>
      <c r="B626" s="1">
        <v>-1</v>
      </c>
      <c r="C626" s="1">
        <v>6</v>
      </c>
      <c r="D626" s="2">
        <v>0</v>
      </c>
      <c r="E626" s="5">
        <v>2.2999999999999998</v>
      </c>
      <c r="F626" s="5">
        <v>1.6</v>
      </c>
      <c r="G626" s="5">
        <v>0.79</v>
      </c>
      <c r="H626" s="5">
        <v>2.33</v>
      </c>
      <c r="I626" s="5">
        <v>1.59</v>
      </c>
      <c r="J626" s="5">
        <v>0.75</v>
      </c>
      <c r="K626" s="6">
        <f t="shared" si="90"/>
        <v>2.3149999999999999</v>
      </c>
      <c r="L626" s="6">
        <f t="shared" si="91"/>
        <v>-3.0000000000000249E-2</v>
      </c>
      <c r="M626" s="6">
        <f t="shared" si="92"/>
        <v>1.5950000000000002</v>
      </c>
      <c r="N626" s="5">
        <f t="shared" si="93"/>
        <v>0.54465585464584887</v>
      </c>
      <c r="O626" s="6">
        <f t="shared" si="94"/>
        <v>1.0000000000000009E-2</v>
      </c>
      <c r="P626" s="6">
        <f t="shared" si="95"/>
        <v>1.0893117092916977</v>
      </c>
      <c r="Q626" s="6">
        <f t="shared" si="96"/>
        <v>5.1913028821844003E-2</v>
      </c>
      <c r="R626" s="10">
        <f t="shared" si="97"/>
        <v>3.6720435169111901E-2</v>
      </c>
      <c r="S626" s="10">
        <f t="shared" si="98"/>
        <v>4.0000000000000258E-2</v>
      </c>
      <c r="T626">
        <f t="shared" si="99"/>
        <v>1.0000000000000009E-2</v>
      </c>
      <c r="U626" s="10">
        <f t="shared" si="100"/>
        <v>9.1801087922779249E-3</v>
      </c>
      <c r="V626" s="10">
        <f t="shared" si="101"/>
        <v>1.3219356660880195</v>
      </c>
      <c r="W626" s="10">
        <f t="shared" si="102"/>
        <v>0.71999999999999975</v>
      </c>
      <c r="X626">
        <f t="shared" si="103"/>
        <v>1.5950000000000002</v>
      </c>
      <c r="Y626" s="10">
        <f t="shared" si="104"/>
        <v>2.9284547047366556</v>
      </c>
      <c r="Z626" s="13">
        <f t="shared" si="105"/>
        <v>0.54593772538633012</v>
      </c>
      <c r="AA626">
        <f t="shared" si="106"/>
        <v>3.0000000000000249E-2</v>
      </c>
    </row>
    <row r="627" spans="1:27">
      <c r="A627" s="1">
        <f t="shared" si="89"/>
        <v>30001</v>
      </c>
      <c r="B627" s="1">
        <v>0</v>
      </c>
      <c r="C627" s="1">
        <v>6</v>
      </c>
      <c r="D627" s="2">
        <v>-1</v>
      </c>
      <c r="E627" s="5">
        <v>0.14000000000000001</v>
      </c>
      <c r="F627" s="5">
        <v>1.05</v>
      </c>
      <c r="G627" s="5">
        <v>0.67</v>
      </c>
      <c r="H627" s="5">
        <v>0.14000000000000001</v>
      </c>
      <c r="I627" s="5">
        <v>0.32</v>
      </c>
      <c r="J627" s="5">
        <v>0.56999999999999995</v>
      </c>
      <c r="K627" s="6">
        <f t="shared" si="90"/>
        <v>0.14000000000000001</v>
      </c>
      <c r="L627" s="6">
        <f t="shared" si="91"/>
        <v>0</v>
      </c>
      <c r="M627" s="6">
        <f t="shared" si="92"/>
        <v>0.68500000000000005</v>
      </c>
      <c r="N627" s="5">
        <f t="shared" si="93"/>
        <v>0.43982951242498497</v>
      </c>
      <c r="O627" s="6">
        <f t="shared" si="94"/>
        <v>0.73</v>
      </c>
      <c r="P627" s="6">
        <f t="shared" si="95"/>
        <v>0.87965902484996994</v>
      </c>
      <c r="Q627" s="6">
        <f t="shared" si="96"/>
        <v>0.16024812613078329</v>
      </c>
      <c r="R627" s="10">
        <f t="shared" si="97"/>
        <v>0.82986700457544327</v>
      </c>
      <c r="S627" s="10">
        <f t="shared" si="98"/>
        <v>0.73</v>
      </c>
      <c r="T627">
        <f t="shared" si="99"/>
        <v>0.73</v>
      </c>
      <c r="U627" s="10">
        <f t="shared" si="100"/>
        <v>0.82986700457544327</v>
      </c>
      <c r="V627" s="10">
        <f t="shared" si="101"/>
        <v>1.2391164862838813</v>
      </c>
      <c r="W627" s="10">
        <f t="shared" si="102"/>
        <v>0.54500000000000004</v>
      </c>
      <c r="X627">
        <f t="shared" si="103"/>
        <v>0.68500000000000005</v>
      </c>
      <c r="Y627" s="10">
        <f t="shared" si="104"/>
        <v>1.5574216387237774</v>
      </c>
      <c r="Z627" s="13">
        <f t="shared" si="105"/>
        <v>0.54600000000000004</v>
      </c>
      <c r="AA627">
        <f t="shared" si="106"/>
        <v>0</v>
      </c>
    </row>
    <row r="628" spans="1:27">
      <c r="A628" s="1">
        <f t="shared" si="89"/>
        <v>25020</v>
      </c>
      <c r="B628" s="1">
        <v>1</v>
      </c>
      <c r="C628" s="1">
        <v>5</v>
      </c>
      <c r="D628" s="2">
        <v>-5</v>
      </c>
      <c r="E628" s="5">
        <v>0.14000000000000001</v>
      </c>
      <c r="F628" s="5">
        <v>1.08</v>
      </c>
      <c r="G628" s="5">
        <v>0.93</v>
      </c>
      <c r="H628" s="5">
        <v>0.15</v>
      </c>
      <c r="I628" s="5">
        <v>1.37</v>
      </c>
      <c r="J628" s="5">
        <v>1.1200000000000001</v>
      </c>
      <c r="K628" s="6">
        <f t="shared" si="90"/>
        <v>0.14500000000000002</v>
      </c>
      <c r="L628" s="6">
        <f t="shared" si="91"/>
        <v>-9.9999999999999811E-3</v>
      </c>
      <c r="M628" s="6">
        <f t="shared" si="92"/>
        <v>1.2250000000000001</v>
      </c>
      <c r="N628" s="5">
        <f t="shared" si="93"/>
        <v>0.72789078851157341</v>
      </c>
      <c r="O628" s="6">
        <f t="shared" si="94"/>
        <v>-0.29000000000000004</v>
      </c>
      <c r="P628" s="6">
        <f t="shared" si="95"/>
        <v>1.4557815770231468</v>
      </c>
      <c r="Q628" s="6">
        <f t="shared" si="96"/>
        <v>-0.18378709951399047</v>
      </c>
      <c r="R628" s="10">
        <f t="shared" si="97"/>
        <v>0.1923365458247917</v>
      </c>
      <c r="S628" s="10">
        <f t="shared" si="98"/>
        <v>0.28000000000000003</v>
      </c>
      <c r="T628">
        <f t="shared" si="99"/>
        <v>0.29000000000000004</v>
      </c>
      <c r="U628" s="10">
        <f t="shared" si="100"/>
        <v>0.19920570817567715</v>
      </c>
      <c r="V628" s="10">
        <f t="shared" si="101"/>
        <v>1.4837390677912503</v>
      </c>
      <c r="W628" s="10">
        <f t="shared" si="102"/>
        <v>1.08</v>
      </c>
      <c r="X628">
        <f t="shared" si="103"/>
        <v>1.2250000000000001</v>
      </c>
      <c r="Y628" s="10">
        <f t="shared" si="104"/>
        <v>1.6829447759669274</v>
      </c>
      <c r="Z628" s="13">
        <f t="shared" si="105"/>
        <v>0.54690492775252997</v>
      </c>
      <c r="AA628">
        <f t="shared" si="106"/>
        <v>9.9999999999999811E-3</v>
      </c>
    </row>
    <row r="629" spans="1:27">
      <c r="A629" s="1">
        <f t="shared" si="89"/>
        <v>30024</v>
      </c>
      <c r="B629" s="1">
        <v>1</v>
      </c>
      <c r="C629" s="1">
        <v>6</v>
      </c>
      <c r="D629" s="2">
        <v>-1</v>
      </c>
      <c r="E629" s="5">
        <v>0.5</v>
      </c>
      <c r="F629" s="5">
        <v>0.79</v>
      </c>
      <c r="G629" s="5">
        <v>0.68</v>
      </c>
      <c r="H629" s="5">
        <v>0.49</v>
      </c>
      <c r="I629" s="5">
        <v>0.87</v>
      </c>
      <c r="J629" s="5">
        <v>0.67</v>
      </c>
      <c r="K629" s="6">
        <f t="shared" si="90"/>
        <v>0.495</v>
      </c>
      <c r="L629" s="6">
        <f t="shared" si="91"/>
        <v>1.0000000000000009E-2</v>
      </c>
      <c r="M629" s="6">
        <f t="shared" si="92"/>
        <v>0.83000000000000007</v>
      </c>
      <c r="N629" s="5">
        <f t="shared" si="93"/>
        <v>0.47731017169132278</v>
      </c>
      <c r="O629" s="6">
        <f t="shared" si="94"/>
        <v>-7.999999999999996E-2</v>
      </c>
      <c r="P629" s="6">
        <f t="shared" si="95"/>
        <v>0.95462034338264556</v>
      </c>
      <c r="Q629" s="6">
        <f t="shared" si="96"/>
        <v>1.4814001975200273E-2</v>
      </c>
      <c r="R629" s="10">
        <f t="shared" si="97"/>
        <v>9.4278317682912394E-2</v>
      </c>
      <c r="S629" s="10">
        <f t="shared" si="98"/>
        <v>8.9999999999999969E-2</v>
      </c>
      <c r="T629">
        <f t="shared" si="99"/>
        <v>7.999999999999996E-2</v>
      </c>
      <c r="U629" s="10">
        <f t="shared" si="100"/>
        <v>8.3802949051477671E-2</v>
      </c>
      <c r="V629" s="10">
        <f t="shared" si="101"/>
        <v>0.70184969830612598</v>
      </c>
      <c r="W629" s="10">
        <f t="shared" si="102"/>
        <v>0.33500000000000008</v>
      </c>
      <c r="X629">
        <f t="shared" si="103"/>
        <v>0.83000000000000007</v>
      </c>
      <c r="Y629" s="10">
        <f t="shared" si="104"/>
        <v>1.7389111928181626</v>
      </c>
      <c r="Z629" s="13">
        <f t="shared" si="105"/>
        <v>0.54701553908458578</v>
      </c>
      <c r="AA629">
        <f t="shared" si="106"/>
        <v>1.0000000000000009E-2</v>
      </c>
    </row>
    <row r="630" spans="1:27">
      <c r="A630" s="1">
        <f t="shared" si="89"/>
        <v>223</v>
      </c>
      <c r="B630" s="1">
        <v>9</v>
      </c>
      <c r="C630" s="1">
        <v>0</v>
      </c>
      <c r="D630" s="2">
        <v>-2</v>
      </c>
      <c r="E630" s="5">
        <v>3.63</v>
      </c>
      <c r="F630" s="5">
        <v>3.45</v>
      </c>
      <c r="G630" s="5">
        <v>1.3</v>
      </c>
      <c r="H630" s="5">
        <v>3.46</v>
      </c>
      <c r="I630" s="5">
        <v>2.78</v>
      </c>
      <c r="J630" s="5">
        <v>1.23</v>
      </c>
      <c r="K630" s="6">
        <f t="shared" si="90"/>
        <v>3.5449999999999999</v>
      </c>
      <c r="L630" s="6">
        <f t="shared" si="91"/>
        <v>0.16999999999999993</v>
      </c>
      <c r="M630" s="6">
        <f t="shared" si="92"/>
        <v>3.1150000000000002</v>
      </c>
      <c r="N630" s="5">
        <f t="shared" si="93"/>
        <v>0.8948323865395128</v>
      </c>
      <c r="O630" s="6">
        <f t="shared" si="94"/>
        <v>0.67000000000000037</v>
      </c>
      <c r="P630" s="6">
        <f t="shared" si="95"/>
        <v>1.7896647730790256</v>
      </c>
      <c r="Q630" s="6">
        <f t="shared" si="96"/>
        <v>5.529364013862445E-2</v>
      </c>
      <c r="R630" s="10">
        <f t="shared" si="97"/>
        <v>0.27938193091870289</v>
      </c>
      <c r="S630" s="10">
        <f t="shared" si="98"/>
        <v>0.50000000000000044</v>
      </c>
      <c r="T630">
        <f t="shared" si="99"/>
        <v>0.67000000000000037</v>
      </c>
      <c r="U630" s="10">
        <f t="shared" si="100"/>
        <v>0.37437178743106175</v>
      </c>
      <c r="V630" s="10">
        <f t="shared" si="101"/>
        <v>0.48053692118016827</v>
      </c>
      <c r="W630" s="10">
        <f t="shared" si="102"/>
        <v>0.42999999999999972</v>
      </c>
      <c r="X630">
        <f t="shared" si="103"/>
        <v>3.1150000000000002</v>
      </c>
      <c r="Y630" s="10">
        <f t="shared" si="104"/>
        <v>3.4810988592470355</v>
      </c>
      <c r="Z630" s="13">
        <f t="shared" si="105"/>
        <v>0.54800729922146107</v>
      </c>
      <c r="AA630">
        <f t="shared" si="106"/>
        <v>0.16999999999999993</v>
      </c>
    </row>
    <row r="631" spans="1:27">
      <c r="A631" s="1">
        <f t="shared" si="89"/>
        <v>25070</v>
      </c>
      <c r="B631" s="1">
        <v>3</v>
      </c>
      <c r="C631" s="1">
        <v>5</v>
      </c>
      <c r="D631" s="2">
        <v>-5</v>
      </c>
      <c r="E631" s="5">
        <v>1.1399999999999999</v>
      </c>
      <c r="F631" s="5">
        <v>0.98</v>
      </c>
      <c r="G631" s="5">
        <v>0.56000000000000005</v>
      </c>
      <c r="H631" s="5">
        <v>1.1499999999999999</v>
      </c>
      <c r="I631" s="5">
        <v>1.4</v>
      </c>
      <c r="J631" s="5">
        <v>0.96</v>
      </c>
      <c r="K631" s="6">
        <f t="shared" si="90"/>
        <v>1.145</v>
      </c>
      <c r="L631" s="6">
        <f t="shared" si="91"/>
        <v>-1.0000000000000009E-2</v>
      </c>
      <c r="M631" s="6">
        <f t="shared" si="92"/>
        <v>1.19</v>
      </c>
      <c r="N631" s="5">
        <f t="shared" si="93"/>
        <v>0.55569775957799217</v>
      </c>
      <c r="O631" s="6">
        <f t="shared" si="94"/>
        <v>-0.41999999999999993</v>
      </c>
      <c r="P631" s="6">
        <f t="shared" si="95"/>
        <v>1.1113955191559843</v>
      </c>
      <c r="Q631" s="6">
        <f t="shared" si="96"/>
        <v>-0.49222797927461126</v>
      </c>
      <c r="R631" s="10">
        <f t="shared" si="97"/>
        <v>0.3689055722587059</v>
      </c>
      <c r="S631" s="10">
        <f t="shared" si="98"/>
        <v>0.40999999999999992</v>
      </c>
      <c r="T631">
        <f t="shared" si="99"/>
        <v>0.41999999999999993</v>
      </c>
      <c r="U631" s="10">
        <f t="shared" si="100"/>
        <v>0.3779032691430646</v>
      </c>
      <c r="V631" s="10">
        <f t="shared" si="101"/>
        <v>8.0979271959228008E-2</v>
      </c>
      <c r="W631" s="10">
        <f t="shared" si="102"/>
        <v>4.4999999999999929E-2</v>
      </c>
      <c r="X631">
        <f t="shared" si="103"/>
        <v>1.19</v>
      </c>
      <c r="Y631" s="10">
        <f t="shared" si="104"/>
        <v>2.1414518584773661</v>
      </c>
      <c r="Z631" s="13">
        <f t="shared" si="105"/>
        <v>0.54940422277226808</v>
      </c>
      <c r="AA631">
        <f t="shared" si="106"/>
        <v>1.0000000000000009E-2</v>
      </c>
    </row>
    <row r="632" spans="1:27">
      <c r="A632" s="1">
        <f t="shared" si="89"/>
        <v>5222</v>
      </c>
      <c r="B632" s="1">
        <v>9</v>
      </c>
      <c r="C632" s="1">
        <v>1</v>
      </c>
      <c r="D632" s="2">
        <v>-3</v>
      </c>
      <c r="E632" s="5">
        <v>1.32</v>
      </c>
      <c r="F632" s="5">
        <v>1.75</v>
      </c>
      <c r="G632" s="5">
        <v>0.65</v>
      </c>
      <c r="H632" s="5">
        <v>1.29</v>
      </c>
      <c r="I632" s="5">
        <v>2.57</v>
      </c>
      <c r="J632" s="5">
        <v>1.3</v>
      </c>
      <c r="K632" s="6">
        <f t="shared" si="90"/>
        <v>1.3050000000000002</v>
      </c>
      <c r="L632" s="6">
        <f t="shared" si="91"/>
        <v>3.0000000000000027E-2</v>
      </c>
      <c r="M632" s="6">
        <f t="shared" si="92"/>
        <v>2.16</v>
      </c>
      <c r="N632" s="5">
        <f t="shared" si="93"/>
        <v>0.72672209268743171</v>
      </c>
      <c r="O632" s="6">
        <f t="shared" si="94"/>
        <v>-0.81999999999999984</v>
      </c>
      <c r="P632" s="6">
        <f t="shared" si="95"/>
        <v>1.4534441853748634</v>
      </c>
      <c r="Q632" s="6">
        <f t="shared" si="96"/>
        <v>-0.6</v>
      </c>
      <c r="R632" s="10">
        <f t="shared" si="97"/>
        <v>0.58481777873071406</v>
      </c>
      <c r="S632" s="10">
        <f t="shared" si="98"/>
        <v>0.84999999999999987</v>
      </c>
      <c r="T632">
        <f t="shared" si="99"/>
        <v>0.81999999999999984</v>
      </c>
      <c r="U632" s="10">
        <f t="shared" si="100"/>
        <v>0.56417715124610068</v>
      </c>
      <c r="V632" s="10">
        <f t="shared" si="101"/>
        <v>1.1765157666229662</v>
      </c>
      <c r="W632" s="10">
        <f t="shared" si="102"/>
        <v>0.85499999999999998</v>
      </c>
      <c r="X632">
        <f t="shared" si="103"/>
        <v>2.16</v>
      </c>
      <c r="Y632" s="10">
        <f t="shared" si="104"/>
        <v>2.9722503577843358</v>
      </c>
      <c r="Z632" s="13">
        <f t="shared" si="105"/>
        <v>0.54962259778870082</v>
      </c>
      <c r="AA632">
        <f t="shared" si="106"/>
        <v>3.0000000000000027E-2</v>
      </c>
    </row>
    <row r="633" spans="1:27">
      <c r="A633" s="1">
        <f t="shared" si="89"/>
        <v>20151</v>
      </c>
      <c r="B633" s="1">
        <v>-6</v>
      </c>
      <c r="C633" s="1">
        <v>4</v>
      </c>
      <c r="D633" s="2">
        <v>-1</v>
      </c>
      <c r="E633" s="5">
        <v>1.5</v>
      </c>
      <c r="F633" s="5">
        <v>2.06</v>
      </c>
      <c r="G633" s="5">
        <v>1.01</v>
      </c>
      <c r="H633" s="5">
        <v>1.53</v>
      </c>
      <c r="I633" s="5">
        <v>1.01</v>
      </c>
      <c r="J633" s="5">
        <v>0.62</v>
      </c>
      <c r="K633" s="6">
        <f t="shared" si="90"/>
        <v>1.5150000000000001</v>
      </c>
      <c r="L633" s="6">
        <f t="shared" si="91"/>
        <v>-3.0000000000000027E-2</v>
      </c>
      <c r="M633" s="6">
        <f t="shared" si="92"/>
        <v>1.5350000000000001</v>
      </c>
      <c r="N633" s="5">
        <f t="shared" si="93"/>
        <v>0.59255801403744424</v>
      </c>
      <c r="O633" s="6">
        <f t="shared" si="94"/>
        <v>1.05</v>
      </c>
      <c r="P633" s="6">
        <f t="shared" si="95"/>
        <v>1.1851160280748885</v>
      </c>
      <c r="Q633" s="6">
        <f t="shared" si="96"/>
        <v>0.45261658953364181</v>
      </c>
      <c r="R633" s="10">
        <f t="shared" si="97"/>
        <v>0.91130317573576347</v>
      </c>
      <c r="S633" s="10">
        <f t="shared" si="98"/>
        <v>1.08</v>
      </c>
      <c r="T633">
        <f t="shared" si="99"/>
        <v>1.05</v>
      </c>
      <c r="U633" s="10">
        <f t="shared" si="100"/>
        <v>0.88598919863199221</v>
      </c>
      <c r="V633" s="10">
        <f t="shared" si="101"/>
        <v>3.3751969471694968E-2</v>
      </c>
      <c r="W633" s="10">
        <f t="shared" si="102"/>
        <v>2.0000000000000018E-2</v>
      </c>
      <c r="X633">
        <f t="shared" si="103"/>
        <v>1.5350000000000001</v>
      </c>
      <c r="Y633" s="10">
        <f t="shared" si="104"/>
        <v>2.5904636569525867</v>
      </c>
      <c r="Z633" s="13">
        <f t="shared" si="105"/>
        <v>0.55114063540987424</v>
      </c>
      <c r="AA633">
        <f t="shared" si="106"/>
        <v>3.0000000000000027E-2</v>
      </c>
    </row>
    <row r="634" spans="1:27">
      <c r="A634" s="1">
        <f t="shared" si="89"/>
        <v>15176</v>
      </c>
      <c r="B634" s="1">
        <v>-7</v>
      </c>
      <c r="C634" s="1">
        <v>3</v>
      </c>
      <c r="D634" s="2">
        <v>-1</v>
      </c>
      <c r="E634" s="5">
        <v>0.38</v>
      </c>
      <c r="F634" s="5">
        <v>0.62</v>
      </c>
      <c r="G634" s="5">
        <v>0.87</v>
      </c>
      <c r="H634" s="5">
        <v>0.39</v>
      </c>
      <c r="I634" s="5">
        <v>0.84</v>
      </c>
      <c r="J634" s="5">
        <v>0.6</v>
      </c>
      <c r="K634" s="6">
        <f t="shared" si="90"/>
        <v>0.38500000000000001</v>
      </c>
      <c r="L634" s="6">
        <f t="shared" si="91"/>
        <v>-1.0000000000000009E-2</v>
      </c>
      <c r="M634" s="6">
        <f t="shared" si="92"/>
        <v>0.73</v>
      </c>
      <c r="N634" s="5">
        <f t="shared" si="93"/>
        <v>0.5284174486142561</v>
      </c>
      <c r="O634" s="6">
        <f t="shared" si="94"/>
        <v>-0.21999999999999997</v>
      </c>
      <c r="P634" s="6">
        <f t="shared" si="95"/>
        <v>1.0568348972285122</v>
      </c>
      <c r="Q634" s="6">
        <f t="shared" si="96"/>
        <v>0.35535858178887997</v>
      </c>
      <c r="R634" s="10">
        <f t="shared" si="97"/>
        <v>0.19870653453128082</v>
      </c>
      <c r="S634" s="10">
        <f t="shared" si="98"/>
        <v>0.20999999999999996</v>
      </c>
      <c r="T634">
        <f t="shared" si="99"/>
        <v>0.21999999999999997</v>
      </c>
      <c r="U634" s="10">
        <f t="shared" si="100"/>
        <v>0.20816875046134181</v>
      </c>
      <c r="V634" s="10">
        <f t="shared" si="101"/>
        <v>0.65289289917420845</v>
      </c>
      <c r="W634" s="10">
        <f t="shared" si="102"/>
        <v>0.34499999999999997</v>
      </c>
      <c r="X634">
        <f t="shared" si="103"/>
        <v>0.73</v>
      </c>
      <c r="Y634" s="10">
        <f t="shared" si="104"/>
        <v>1.3814835257889049</v>
      </c>
      <c r="Z634" s="13">
        <f t="shared" si="105"/>
        <v>0.55138462075034333</v>
      </c>
      <c r="AA634">
        <f t="shared" si="106"/>
        <v>1.0000000000000009E-2</v>
      </c>
    </row>
    <row r="635" spans="1:27">
      <c r="A635" s="1">
        <f t="shared" si="89"/>
        <v>5221</v>
      </c>
      <c r="B635" s="1">
        <v>9</v>
      </c>
      <c r="C635" s="1">
        <v>1</v>
      </c>
      <c r="D635" s="2">
        <v>-4</v>
      </c>
      <c r="E635" s="5">
        <v>2.13</v>
      </c>
      <c r="F635" s="5">
        <v>2.06</v>
      </c>
      <c r="G635" s="5">
        <v>0.68</v>
      </c>
      <c r="H635" s="5">
        <v>2.11</v>
      </c>
      <c r="I635" s="5">
        <v>3.52</v>
      </c>
      <c r="J635" s="5">
        <v>1.45</v>
      </c>
      <c r="K635" s="6">
        <f t="shared" si="90"/>
        <v>2.12</v>
      </c>
      <c r="L635" s="6">
        <f t="shared" si="91"/>
        <v>2.0000000000000018E-2</v>
      </c>
      <c r="M635" s="6">
        <f t="shared" si="92"/>
        <v>2.79</v>
      </c>
      <c r="N635" s="5">
        <f t="shared" si="93"/>
        <v>0.80076525898667705</v>
      </c>
      <c r="O635" s="6">
        <f t="shared" si="94"/>
        <v>-1.46</v>
      </c>
      <c r="P635" s="6">
        <f t="shared" si="95"/>
        <v>1.6015305179733541</v>
      </c>
      <c r="Q635" s="6">
        <f t="shared" si="96"/>
        <v>-0.63944013411828915</v>
      </c>
      <c r="R635" s="10">
        <f t="shared" si="97"/>
        <v>0.92411601489358808</v>
      </c>
      <c r="S635" s="10">
        <f t="shared" si="98"/>
        <v>1.48</v>
      </c>
      <c r="T635">
        <f t="shared" si="99"/>
        <v>1.46</v>
      </c>
      <c r="U635" s="10">
        <f t="shared" si="100"/>
        <v>0.91162796063826934</v>
      </c>
      <c r="V635" s="10">
        <f t="shared" si="101"/>
        <v>0.8366996351063567</v>
      </c>
      <c r="W635" s="10">
        <f t="shared" si="102"/>
        <v>0.66999999999999993</v>
      </c>
      <c r="X635">
        <f t="shared" si="103"/>
        <v>2.79</v>
      </c>
      <c r="Y635" s="10">
        <f t="shared" si="104"/>
        <v>3.4841671372339338</v>
      </c>
      <c r="Z635" s="13">
        <f t="shared" si="105"/>
        <v>0.55153513034076074</v>
      </c>
      <c r="AA635">
        <f t="shared" si="106"/>
        <v>2.0000000000000018E-2</v>
      </c>
    </row>
    <row r="636" spans="1:27">
      <c r="A636" s="1">
        <f t="shared" si="89"/>
        <v>5201</v>
      </c>
      <c r="B636" s="1">
        <v>-8</v>
      </c>
      <c r="C636" s="1">
        <v>1</v>
      </c>
      <c r="D636" s="2">
        <v>-1</v>
      </c>
      <c r="E636" s="5">
        <v>2.74</v>
      </c>
      <c r="F636" s="5">
        <v>2.2999999999999998</v>
      </c>
      <c r="G636" s="5">
        <v>1.3</v>
      </c>
      <c r="H636" s="5">
        <v>2.74</v>
      </c>
      <c r="I636" s="5">
        <v>2.19</v>
      </c>
      <c r="J636" s="5">
        <v>0.92</v>
      </c>
      <c r="K636" s="6">
        <f t="shared" si="90"/>
        <v>2.74</v>
      </c>
      <c r="L636" s="6">
        <f t="shared" si="91"/>
        <v>0</v>
      </c>
      <c r="M636" s="6">
        <f t="shared" si="92"/>
        <v>2.2450000000000001</v>
      </c>
      <c r="N636" s="5">
        <f t="shared" si="93"/>
        <v>0.7963039620647383</v>
      </c>
      <c r="O636" s="6">
        <f t="shared" si="94"/>
        <v>0.10999999999999988</v>
      </c>
      <c r="P636" s="6">
        <f t="shared" si="95"/>
        <v>1.5926079241294766</v>
      </c>
      <c r="Q636" s="6">
        <f t="shared" si="96"/>
        <v>0.3325973821163854</v>
      </c>
      <c r="R636" s="10">
        <f t="shared" si="97"/>
        <v>6.9069102528876436E-2</v>
      </c>
      <c r="S636" s="10">
        <f t="shared" si="98"/>
        <v>0.10999999999999988</v>
      </c>
      <c r="T636">
        <f t="shared" si="99"/>
        <v>0.10999999999999988</v>
      </c>
      <c r="U636" s="10">
        <f t="shared" si="100"/>
        <v>6.9069102528876436E-2</v>
      </c>
      <c r="V636" s="10">
        <f t="shared" si="101"/>
        <v>0.6216219227598887</v>
      </c>
      <c r="W636" s="10">
        <f t="shared" si="102"/>
        <v>0.49500000000000011</v>
      </c>
      <c r="X636">
        <f t="shared" si="103"/>
        <v>2.2450000000000001</v>
      </c>
      <c r="Y636" s="10">
        <f t="shared" si="104"/>
        <v>2.819275185042323</v>
      </c>
      <c r="Z636" s="13">
        <f t="shared" si="105"/>
        <v>0.55180703148836363</v>
      </c>
      <c r="AA636">
        <f t="shared" si="106"/>
        <v>0</v>
      </c>
    </row>
    <row r="637" spans="1:27">
      <c r="A637" s="1">
        <f t="shared" si="89"/>
        <v>30026</v>
      </c>
      <c r="B637" s="1">
        <v>-1</v>
      </c>
      <c r="C637" s="1">
        <v>6</v>
      </c>
      <c r="D637" s="2">
        <v>-1</v>
      </c>
      <c r="E637" s="5">
        <v>0.2</v>
      </c>
      <c r="F637" s="5">
        <v>0.85</v>
      </c>
      <c r="G637" s="5">
        <v>0.82</v>
      </c>
      <c r="H637" s="5">
        <v>0.19</v>
      </c>
      <c r="I637" s="5">
        <v>0.68</v>
      </c>
      <c r="J637" s="5">
        <v>1</v>
      </c>
      <c r="K637" s="6">
        <f t="shared" si="90"/>
        <v>0.19500000000000001</v>
      </c>
      <c r="L637" s="6">
        <f t="shared" si="91"/>
        <v>1.0000000000000009E-2</v>
      </c>
      <c r="M637" s="6">
        <f t="shared" si="92"/>
        <v>0.76500000000000001</v>
      </c>
      <c r="N637" s="5">
        <f t="shared" si="93"/>
        <v>0.64660652641308836</v>
      </c>
      <c r="O637" s="6">
        <f t="shared" si="94"/>
        <v>0.16999999999999993</v>
      </c>
      <c r="P637" s="6">
        <f t="shared" si="95"/>
        <v>1.2932130528261767</v>
      </c>
      <c r="Q637" s="6">
        <f t="shared" si="96"/>
        <v>-0.19588615163836412</v>
      </c>
      <c r="R637" s="10">
        <f t="shared" si="97"/>
        <v>0.12372284647942371</v>
      </c>
      <c r="S637" s="10">
        <f t="shared" si="98"/>
        <v>0.15999999999999992</v>
      </c>
      <c r="T637">
        <f t="shared" si="99"/>
        <v>0.16999999999999993</v>
      </c>
      <c r="U637" s="10">
        <f t="shared" si="100"/>
        <v>0.13145552438438771</v>
      </c>
      <c r="V637" s="10">
        <f t="shared" si="101"/>
        <v>0.88152528116589446</v>
      </c>
      <c r="W637" s="10">
        <f t="shared" si="102"/>
        <v>0.57000000000000006</v>
      </c>
      <c r="X637">
        <f t="shared" si="103"/>
        <v>0.76500000000000001</v>
      </c>
      <c r="Y637" s="10">
        <f t="shared" si="104"/>
        <v>1.1830997194594899</v>
      </c>
      <c r="Z637" s="13">
        <f t="shared" si="105"/>
        <v>0.55259931234122983</v>
      </c>
      <c r="AA637">
        <f t="shared" si="106"/>
        <v>1.0000000000000009E-2</v>
      </c>
    </row>
    <row r="638" spans="1:27">
      <c r="A638" s="1">
        <f t="shared" si="89"/>
        <v>15197</v>
      </c>
      <c r="B638" s="1">
        <v>8</v>
      </c>
      <c r="C638" s="1">
        <v>3</v>
      </c>
      <c r="D638" s="2">
        <v>-3</v>
      </c>
      <c r="E638" s="5">
        <v>0.08</v>
      </c>
      <c r="F638" s="5">
        <v>0.57999999999999996</v>
      </c>
      <c r="G638" s="5">
        <v>0.62</v>
      </c>
      <c r="H638" s="5">
        <v>0.09</v>
      </c>
      <c r="I638" s="5">
        <v>1.05</v>
      </c>
      <c r="J638" s="5">
        <v>0.99</v>
      </c>
      <c r="K638" s="6">
        <f t="shared" si="90"/>
        <v>8.4999999999999992E-2</v>
      </c>
      <c r="L638" s="6">
        <f t="shared" si="91"/>
        <v>-9.999999999999995E-3</v>
      </c>
      <c r="M638" s="6">
        <f t="shared" si="92"/>
        <v>0.81499999999999995</v>
      </c>
      <c r="N638" s="5">
        <f t="shared" si="93"/>
        <v>0.58405907235484322</v>
      </c>
      <c r="O638" s="6">
        <f t="shared" si="94"/>
        <v>-0.47000000000000008</v>
      </c>
      <c r="P638" s="6">
        <f t="shared" si="95"/>
        <v>1.1681181447096864</v>
      </c>
      <c r="Q638" s="6">
        <f t="shared" si="96"/>
        <v>-0.43657017222425787</v>
      </c>
      <c r="R638" s="10">
        <f t="shared" si="97"/>
        <v>0.39379578348585992</v>
      </c>
      <c r="S638" s="10">
        <f t="shared" si="98"/>
        <v>0.46000000000000008</v>
      </c>
      <c r="T638">
        <f t="shared" si="99"/>
        <v>0.47000000000000008</v>
      </c>
      <c r="U638" s="10">
        <f t="shared" si="100"/>
        <v>0.40235656138772646</v>
      </c>
      <c r="V638" s="10">
        <f t="shared" si="101"/>
        <v>1.2498735736725117</v>
      </c>
      <c r="W638" s="10">
        <f t="shared" si="102"/>
        <v>0.73</v>
      </c>
      <c r="X638">
        <f t="shared" si="103"/>
        <v>0.81499999999999995</v>
      </c>
      <c r="Y638" s="10">
        <f t="shared" si="104"/>
        <v>1.3954067980042424</v>
      </c>
      <c r="Z638" s="13">
        <f t="shared" si="105"/>
        <v>0.5527558231262697</v>
      </c>
      <c r="AA638">
        <f t="shared" si="106"/>
        <v>9.999999999999995E-3</v>
      </c>
    </row>
    <row r="639" spans="1:27">
      <c r="A639" s="1">
        <f t="shared" si="89"/>
        <v>20031</v>
      </c>
      <c r="B639" s="1">
        <v>-1</v>
      </c>
      <c r="C639" s="1">
        <v>4</v>
      </c>
      <c r="D639" s="2">
        <v>-6</v>
      </c>
      <c r="E639" s="5">
        <v>0.92</v>
      </c>
      <c r="F639" s="5">
        <v>1.35</v>
      </c>
      <c r="G639" s="5">
        <v>0.59</v>
      </c>
      <c r="H639" s="5">
        <v>0.92</v>
      </c>
      <c r="I639" s="5">
        <v>1.71</v>
      </c>
      <c r="J639" s="5">
        <v>1</v>
      </c>
      <c r="K639" s="6">
        <f t="shared" si="90"/>
        <v>0.92</v>
      </c>
      <c r="L639" s="6">
        <f t="shared" si="91"/>
        <v>0</v>
      </c>
      <c r="M639" s="6">
        <f t="shared" si="92"/>
        <v>1.53</v>
      </c>
      <c r="N639" s="5">
        <f t="shared" si="93"/>
        <v>0.58053854307875208</v>
      </c>
      <c r="O639" s="6">
        <f t="shared" si="94"/>
        <v>-0.35999999999999988</v>
      </c>
      <c r="P639" s="6">
        <f t="shared" si="95"/>
        <v>1.1610770861575042</v>
      </c>
      <c r="Q639" s="6">
        <f t="shared" si="96"/>
        <v>-0.48356946814034568</v>
      </c>
      <c r="R639" s="10">
        <f t="shared" si="97"/>
        <v>0.31005693273251334</v>
      </c>
      <c r="S639" s="10">
        <f t="shared" si="98"/>
        <v>0.35999999999999988</v>
      </c>
      <c r="T639">
        <f t="shared" si="99"/>
        <v>0.35999999999999988</v>
      </c>
      <c r="U639" s="10">
        <f t="shared" si="100"/>
        <v>0.31005693273251334</v>
      </c>
      <c r="V639" s="10">
        <f t="shared" si="101"/>
        <v>1.0507484942601846</v>
      </c>
      <c r="W639" s="10">
        <f t="shared" si="102"/>
        <v>0.61</v>
      </c>
      <c r="X639">
        <f t="shared" si="103"/>
        <v>1.53</v>
      </c>
      <c r="Y639" s="10">
        <f t="shared" si="104"/>
        <v>2.6354839282263645</v>
      </c>
      <c r="Z639" s="13">
        <f t="shared" si="105"/>
        <v>0.55329558104145382</v>
      </c>
      <c r="AA639">
        <f t="shared" si="106"/>
        <v>0</v>
      </c>
    </row>
    <row r="640" spans="1:27">
      <c r="A640" s="1">
        <f t="shared" si="89"/>
        <v>15032</v>
      </c>
      <c r="B640" s="1">
        <v>-1</v>
      </c>
      <c r="C640" s="1">
        <v>3</v>
      </c>
      <c r="D640" s="2">
        <v>-7</v>
      </c>
      <c r="E640" s="5">
        <v>0.28000000000000003</v>
      </c>
      <c r="F640" s="5">
        <v>0.62</v>
      </c>
      <c r="G640" s="5">
        <v>0.53</v>
      </c>
      <c r="H640" s="5">
        <v>0.28999999999999998</v>
      </c>
      <c r="I640" s="5">
        <v>1.04</v>
      </c>
      <c r="J640" s="5">
        <v>0.77</v>
      </c>
      <c r="K640" s="6">
        <f t="shared" si="90"/>
        <v>0.28500000000000003</v>
      </c>
      <c r="L640" s="6">
        <f t="shared" si="91"/>
        <v>-9.9999999999999534E-3</v>
      </c>
      <c r="M640" s="6">
        <f t="shared" si="92"/>
        <v>0.83000000000000007</v>
      </c>
      <c r="N640" s="5">
        <f t="shared" si="93"/>
        <v>0.46738634982207172</v>
      </c>
      <c r="O640" s="6">
        <f t="shared" si="94"/>
        <v>-0.42000000000000004</v>
      </c>
      <c r="P640" s="6">
        <f t="shared" si="95"/>
        <v>0.93477269964414345</v>
      </c>
      <c r="Q640" s="6">
        <f t="shared" si="96"/>
        <v>-0.35706111238269622</v>
      </c>
      <c r="R640" s="10">
        <f t="shared" si="97"/>
        <v>0.43860930058834846</v>
      </c>
      <c r="S640" s="10">
        <f t="shared" si="98"/>
        <v>0.41000000000000009</v>
      </c>
      <c r="T640">
        <f t="shared" si="99"/>
        <v>0.42000000000000004</v>
      </c>
      <c r="U640" s="10">
        <f t="shared" si="100"/>
        <v>0.44930708840757644</v>
      </c>
      <c r="V640" s="10">
        <f t="shared" si="101"/>
        <v>1.1660588722958531</v>
      </c>
      <c r="W640" s="10">
        <f t="shared" si="102"/>
        <v>0.54500000000000004</v>
      </c>
      <c r="X640">
        <f t="shared" si="103"/>
        <v>0.83000000000000007</v>
      </c>
      <c r="Y640" s="10">
        <f t="shared" si="104"/>
        <v>1.7758327779918497</v>
      </c>
      <c r="Z640" s="13">
        <f t="shared" si="105"/>
        <v>0.55433654037957847</v>
      </c>
      <c r="AA640">
        <f t="shared" si="106"/>
        <v>9.9999999999999534E-3</v>
      </c>
    </row>
    <row r="641" spans="1:27">
      <c r="A641" s="1">
        <f t="shared" si="89"/>
        <v>25078</v>
      </c>
      <c r="B641" s="1">
        <v>-3</v>
      </c>
      <c r="C641" s="1">
        <v>5</v>
      </c>
      <c r="D641" s="2">
        <v>-3</v>
      </c>
      <c r="E641" s="5">
        <v>0.02</v>
      </c>
      <c r="F641" s="5">
        <v>0.93</v>
      </c>
      <c r="G641" s="5">
        <v>0.94</v>
      </c>
      <c r="H641" s="5">
        <v>0.02</v>
      </c>
      <c r="I641" s="5">
        <v>0.59</v>
      </c>
      <c r="J641" s="5">
        <v>0.79</v>
      </c>
      <c r="K641" s="6">
        <f t="shared" si="90"/>
        <v>0.02</v>
      </c>
      <c r="L641" s="6">
        <f t="shared" si="91"/>
        <v>0</v>
      </c>
      <c r="M641" s="6">
        <f t="shared" si="92"/>
        <v>0.76</v>
      </c>
      <c r="N641" s="5">
        <f t="shared" si="93"/>
        <v>0.61394217968795728</v>
      </c>
      <c r="O641" s="6">
        <f t="shared" si="94"/>
        <v>0.34000000000000008</v>
      </c>
      <c r="P641" s="6">
        <f t="shared" si="95"/>
        <v>1.2278843593759146</v>
      </c>
      <c r="Q641" s="6">
        <f t="shared" si="96"/>
        <v>0.17211646879352646</v>
      </c>
      <c r="R641" s="10">
        <f t="shared" si="97"/>
        <v>0.27689903972130464</v>
      </c>
      <c r="S641" s="10">
        <f t="shared" si="98"/>
        <v>0.34000000000000008</v>
      </c>
      <c r="T641">
        <f t="shared" si="99"/>
        <v>0.34000000000000008</v>
      </c>
      <c r="U641" s="10">
        <f t="shared" si="100"/>
        <v>0.27689903972130464</v>
      </c>
      <c r="V641" s="10">
        <f t="shared" si="101"/>
        <v>1.2053252317280316</v>
      </c>
      <c r="W641" s="10">
        <f t="shared" si="102"/>
        <v>0.74</v>
      </c>
      <c r="X641">
        <f t="shared" si="103"/>
        <v>0.76</v>
      </c>
      <c r="Y641" s="10">
        <f t="shared" si="104"/>
        <v>1.2379015893423029</v>
      </c>
      <c r="Z641" s="13">
        <f t="shared" si="105"/>
        <v>0.55457821810814023</v>
      </c>
      <c r="AA641">
        <f t="shared" si="106"/>
        <v>0</v>
      </c>
    </row>
    <row r="642" spans="1:27">
      <c r="A642" s="1">
        <f t="shared" si="89"/>
        <v>15105</v>
      </c>
      <c r="B642" s="1">
        <v>-4</v>
      </c>
      <c r="C642" s="1">
        <v>3</v>
      </c>
      <c r="D642" s="2">
        <v>-5</v>
      </c>
      <c r="E642" s="5">
        <v>0.43</v>
      </c>
      <c r="F642" s="5">
        <v>1.34</v>
      </c>
      <c r="G642" s="5">
        <v>0.56000000000000005</v>
      </c>
      <c r="H642" s="5">
        <v>0.41</v>
      </c>
      <c r="I642" s="5">
        <v>0.62</v>
      </c>
      <c r="J642" s="5">
        <v>0.88</v>
      </c>
      <c r="K642" s="6">
        <f t="shared" si="90"/>
        <v>0.42</v>
      </c>
      <c r="L642" s="6">
        <f t="shared" si="91"/>
        <v>2.0000000000000018E-2</v>
      </c>
      <c r="M642" s="6">
        <f t="shared" si="92"/>
        <v>0.98</v>
      </c>
      <c r="N642" s="5">
        <f t="shared" si="93"/>
        <v>0.52153619241621196</v>
      </c>
      <c r="O642" s="6">
        <f t="shared" si="94"/>
        <v>0.72000000000000008</v>
      </c>
      <c r="P642" s="6">
        <f t="shared" si="95"/>
        <v>1.0430723848324239</v>
      </c>
      <c r="Q642" s="6">
        <f t="shared" si="96"/>
        <v>-0.42352941176470577</v>
      </c>
      <c r="R642" s="10">
        <f t="shared" si="97"/>
        <v>0.67109436524144916</v>
      </c>
      <c r="S642" s="10">
        <f t="shared" si="98"/>
        <v>0.70000000000000007</v>
      </c>
      <c r="T642">
        <f t="shared" si="99"/>
        <v>0.72000000000000008</v>
      </c>
      <c r="U642" s="10">
        <f t="shared" si="100"/>
        <v>0.69026848996263335</v>
      </c>
      <c r="V642" s="10">
        <f t="shared" si="101"/>
        <v>1.0737509843863187</v>
      </c>
      <c r="W642" s="10">
        <f t="shared" si="102"/>
        <v>0.56000000000000005</v>
      </c>
      <c r="X642">
        <f t="shared" si="103"/>
        <v>0.98</v>
      </c>
      <c r="Y642" s="10">
        <f t="shared" si="104"/>
        <v>1.8790642226760572</v>
      </c>
      <c r="Z642" s="13">
        <f t="shared" si="105"/>
        <v>0.55492972528059803</v>
      </c>
      <c r="AA642">
        <f t="shared" si="106"/>
        <v>2.0000000000000018E-2</v>
      </c>
    </row>
    <row r="643" spans="1:27">
      <c r="A643" s="1">
        <f t="shared" si="89"/>
        <v>5223</v>
      </c>
      <c r="B643" s="1">
        <v>9</v>
      </c>
      <c r="C643" s="1">
        <v>1</v>
      </c>
      <c r="D643" s="2">
        <v>-2</v>
      </c>
      <c r="E643" s="5">
        <v>0.2</v>
      </c>
      <c r="F643" s="5">
        <v>0.96</v>
      </c>
      <c r="G643" s="5">
        <v>1.1100000000000001</v>
      </c>
      <c r="H643" s="5">
        <v>0.21</v>
      </c>
      <c r="I643" s="5">
        <v>0.7</v>
      </c>
      <c r="J643" s="5">
        <v>1.04</v>
      </c>
      <c r="K643" s="6">
        <f t="shared" si="90"/>
        <v>0.20500000000000002</v>
      </c>
      <c r="L643" s="6">
        <f t="shared" si="91"/>
        <v>-9.9999999999999811E-3</v>
      </c>
      <c r="M643" s="6">
        <f t="shared" si="92"/>
        <v>0.83</v>
      </c>
      <c r="N643" s="5">
        <f t="shared" si="93"/>
        <v>0.76054256948575871</v>
      </c>
      <c r="O643" s="6">
        <f t="shared" si="94"/>
        <v>0.26</v>
      </c>
      <c r="P643" s="6">
        <f t="shared" si="95"/>
        <v>1.5210851389715174</v>
      </c>
      <c r="Q643" s="6">
        <f t="shared" si="96"/>
        <v>6.5047326792583335E-2</v>
      </c>
      <c r="R643" s="10">
        <f t="shared" si="97"/>
        <v>0.17750485694874429</v>
      </c>
      <c r="S643" s="10">
        <f t="shared" si="98"/>
        <v>0.27</v>
      </c>
      <c r="T643">
        <f t="shared" si="99"/>
        <v>0.26</v>
      </c>
      <c r="U643" s="10">
        <f t="shared" si="100"/>
        <v>0.17093060298767968</v>
      </c>
      <c r="V643" s="10">
        <f t="shared" si="101"/>
        <v>0.82178174513307534</v>
      </c>
      <c r="W643" s="10">
        <f t="shared" si="102"/>
        <v>0.625</v>
      </c>
      <c r="X643">
        <f t="shared" si="103"/>
        <v>0.83</v>
      </c>
      <c r="Y643" s="10">
        <f t="shared" si="104"/>
        <v>1.0913261575367239</v>
      </c>
      <c r="Z643" s="13">
        <f t="shared" si="105"/>
        <v>0.55540525744720859</v>
      </c>
      <c r="AA643">
        <f t="shared" si="106"/>
        <v>9.9999999999999811E-3</v>
      </c>
    </row>
    <row r="644" spans="1:27">
      <c r="A644" s="1">
        <f t="shared" si="89"/>
        <v>25125</v>
      </c>
      <c r="B644" s="1">
        <v>-5</v>
      </c>
      <c r="C644" s="1">
        <v>5</v>
      </c>
      <c r="D644" s="2">
        <v>0</v>
      </c>
      <c r="E644" s="5">
        <v>0.49</v>
      </c>
      <c r="F644" s="5">
        <v>1.25</v>
      </c>
      <c r="G644" s="5">
        <v>1.03</v>
      </c>
      <c r="H644" s="5">
        <v>0.48</v>
      </c>
      <c r="I644" s="5">
        <v>1.1200000000000001</v>
      </c>
      <c r="J644" s="5">
        <v>0.85</v>
      </c>
      <c r="K644" s="6">
        <f t="shared" si="90"/>
        <v>0.48499999999999999</v>
      </c>
      <c r="L644" s="6">
        <f t="shared" si="91"/>
        <v>1.0000000000000009E-2</v>
      </c>
      <c r="M644" s="6">
        <f t="shared" si="92"/>
        <v>1.1850000000000001</v>
      </c>
      <c r="N644" s="5">
        <f t="shared" si="93"/>
        <v>0.66772000119810693</v>
      </c>
      <c r="O644" s="6">
        <f t="shared" si="94"/>
        <v>0.12999999999999989</v>
      </c>
      <c r="P644" s="6">
        <f t="shared" si="95"/>
        <v>1.3354400023962139</v>
      </c>
      <c r="Q644" s="6">
        <f t="shared" si="96"/>
        <v>0.18974991589099477</v>
      </c>
      <c r="R644" s="10">
        <f t="shared" si="97"/>
        <v>8.9858024160337294E-2</v>
      </c>
      <c r="S644" s="10">
        <f t="shared" si="98"/>
        <v>0.11999999999999988</v>
      </c>
      <c r="T644">
        <f t="shared" si="99"/>
        <v>0.12999999999999989</v>
      </c>
      <c r="U644" s="10">
        <f t="shared" si="100"/>
        <v>9.7346192840365414E-2</v>
      </c>
      <c r="V644" s="10">
        <f t="shared" si="101"/>
        <v>1.0483436152039363</v>
      </c>
      <c r="W644" s="10">
        <f t="shared" si="102"/>
        <v>0.70000000000000007</v>
      </c>
      <c r="X644">
        <f t="shared" si="103"/>
        <v>1.1850000000000001</v>
      </c>
      <c r="Y644" s="10">
        <f t="shared" si="104"/>
        <v>1.7746959771666635</v>
      </c>
      <c r="Z644" s="13">
        <f t="shared" si="105"/>
        <v>0.55549527450735348</v>
      </c>
      <c r="AA644">
        <f t="shared" si="106"/>
        <v>1.0000000000000009E-2</v>
      </c>
    </row>
    <row r="645" spans="1:27">
      <c r="A645" s="1">
        <f t="shared" si="89"/>
        <v>30049</v>
      </c>
      <c r="B645" s="1">
        <v>2</v>
      </c>
      <c r="C645" s="1">
        <v>6</v>
      </c>
      <c r="D645" s="2">
        <v>-1</v>
      </c>
      <c r="E645" s="5">
        <v>0.94</v>
      </c>
      <c r="F645" s="5">
        <v>1.27</v>
      </c>
      <c r="G645" s="5">
        <v>1.1599999999999999</v>
      </c>
      <c r="H645" s="5">
        <v>0.96</v>
      </c>
      <c r="I645" s="5">
        <v>1.02</v>
      </c>
      <c r="J645" s="5">
        <v>0.77</v>
      </c>
      <c r="K645" s="6">
        <f t="shared" si="90"/>
        <v>0.95</v>
      </c>
      <c r="L645" s="6">
        <f t="shared" si="91"/>
        <v>-2.0000000000000018E-2</v>
      </c>
      <c r="M645" s="6">
        <f t="shared" si="92"/>
        <v>1.145</v>
      </c>
      <c r="N645" s="5">
        <f t="shared" si="93"/>
        <v>0.69615012748688054</v>
      </c>
      <c r="O645" s="6">
        <f t="shared" si="94"/>
        <v>0.25</v>
      </c>
      <c r="P645" s="6">
        <f t="shared" si="95"/>
        <v>1.3923002549737611</v>
      </c>
      <c r="Q645" s="6">
        <f t="shared" si="96"/>
        <v>0.3882899148826412</v>
      </c>
      <c r="R645" s="10">
        <f t="shared" si="97"/>
        <v>0.19392368782198374</v>
      </c>
      <c r="S645" s="10">
        <f t="shared" si="98"/>
        <v>0.27</v>
      </c>
      <c r="T645">
        <f t="shared" si="99"/>
        <v>0.25</v>
      </c>
      <c r="U645" s="10">
        <f t="shared" si="100"/>
        <v>0.17955897020554049</v>
      </c>
      <c r="V645" s="10">
        <f t="shared" si="101"/>
        <v>0.28011199352064325</v>
      </c>
      <c r="W645" s="10">
        <f t="shared" si="102"/>
        <v>0.19500000000000006</v>
      </c>
      <c r="X645">
        <f t="shared" si="103"/>
        <v>1.145</v>
      </c>
      <c r="Y645" s="10">
        <f t="shared" si="104"/>
        <v>1.644760167082751</v>
      </c>
      <c r="Z645" s="13">
        <f t="shared" si="105"/>
        <v>0.55560417565025555</v>
      </c>
      <c r="AA645">
        <f t="shared" si="106"/>
        <v>2.0000000000000018E-2</v>
      </c>
    </row>
    <row r="646" spans="1:27">
      <c r="A646" s="1">
        <f t="shared" si="89"/>
        <v>15198</v>
      </c>
      <c r="B646" s="1">
        <v>8</v>
      </c>
      <c r="C646" s="1">
        <v>3</v>
      </c>
      <c r="D646" s="2">
        <v>-2</v>
      </c>
      <c r="E646" s="5">
        <v>0.21</v>
      </c>
      <c r="F646" s="5">
        <v>0.51</v>
      </c>
      <c r="G646" s="5">
        <v>0.65</v>
      </c>
      <c r="H646" s="5">
        <v>0.25</v>
      </c>
      <c r="I646" s="5">
        <v>1.08</v>
      </c>
      <c r="J646" s="5">
        <v>1.1599999999999999</v>
      </c>
      <c r="K646" s="6">
        <f t="shared" si="90"/>
        <v>0.22999999999999998</v>
      </c>
      <c r="L646" s="6">
        <f t="shared" si="91"/>
        <v>-4.0000000000000008E-2</v>
      </c>
      <c r="M646" s="6">
        <f t="shared" si="92"/>
        <v>0.79500000000000004</v>
      </c>
      <c r="N646" s="5">
        <f t="shared" si="93"/>
        <v>0.66484960705410667</v>
      </c>
      <c r="O646" s="6">
        <f t="shared" si="94"/>
        <v>-0.57000000000000006</v>
      </c>
      <c r="P646" s="6">
        <f t="shared" si="95"/>
        <v>1.3296992141082133</v>
      </c>
      <c r="Q646" s="6">
        <f t="shared" si="96"/>
        <v>-0.52208585487246184</v>
      </c>
      <c r="R646" s="10">
        <f t="shared" si="97"/>
        <v>0.39858638282752845</v>
      </c>
      <c r="S646" s="10">
        <f t="shared" si="98"/>
        <v>0.53</v>
      </c>
      <c r="T646">
        <f t="shared" si="99"/>
        <v>0.57000000000000006</v>
      </c>
      <c r="U646" s="10">
        <f t="shared" si="100"/>
        <v>0.42866837398432306</v>
      </c>
      <c r="V646" s="10">
        <f t="shared" si="101"/>
        <v>0.84981625017944751</v>
      </c>
      <c r="W646" s="10">
        <f t="shared" si="102"/>
        <v>0.56500000000000006</v>
      </c>
      <c r="X646">
        <f t="shared" si="103"/>
        <v>0.79500000000000004</v>
      </c>
      <c r="Y646" s="10">
        <f t="shared" si="104"/>
        <v>1.1957591484825854</v>
      </c>
      <c r="Z646" s="13">
        <f t="shared" si="105"/>
        <v>0.55575084345415082</v>
      </c>
      <c r="AA646">
        <f t="shared" si="106"/>
        <v>4.0000000000000008E-2</v>
      </c>
    </row>
    <row r="647" spans="1:27">
      <c r="A647" s="1">
        <f t="shared" si="89"/>
        <v>30023</v>
      </c>
      <c r="B647" s="1">
        <v>1</v>
      </c>
      <c r="C647" s="1">
        <v>6</v>
      </c>
      <c r="D647" s="2">
        <v>-2</v>
      </c>
      <c r="E647" s="5">
        <v>0.01</v>
      </c>
      <c r="F647" s="5">
        <v>0.74</v>
      </c>
      <c r="G647" s="5">
        <v>0.63</v>
      </c>
      <c r="H647" s="5">
        <v>0.02</v>
      </c>
      <c r="I647" s="5">
        <v>0.74</v>
      </c>
      <c r="J647" s="5">
        <v>0.66</v>
      </c>
      <c r="K647" s="6">
        <f t="shared" si="90"/>
        <v>1.4999999999999999E-2</v>
      </c>
      <c r="L647" s="6">
        <f t="shared" si="91"/>
        <v>-0.01</v>
      </c>
      <c r="M647" s="6">
        <f t="shared" si="92"/>
        <v>0.74</v>
      </c>
      <c r="N647" s="5">
        <f t="shared" si="93"/>
        <v>0.45620718977236646</v>
      </c>
      <c r="O647" s="6">
        <f t="shared" si="94"/>
        <v>0</v>
      </c>
      <c r="P647" s="6">
        <f t="shared" si="95"/>
        <v>0.91241437954473292</v>
      </c>
      <c r="Q647" s="6">
        <f t="shared" si="96"/>
        <v>-4.6486486486486497E-2</v>
      </c>
      <c r="R647" s="10">
        <f t="shared" si="97"/>
        <v>1.0959932487023819E-2</v>
      </c>
      <c r="S647" s="10">
        <f t="shared" si="98"/>
        <v>0.01</v>
      </c>
      <c r="T647">
        <f t="shared" si="99"/>
        <v>0</v>
      </c>
      <c r="U647" s="10">
        <f t="shared" si="100"/>
        <v>0</v>
      </c>
      <c r="V647" s="10">
        <f t="shared" si="101"/>
        <v>1.5891902106184539</v>
      </c>
      <c r="W647" s="10">
        <f t="shared" si="102"/>
        <v>0.72499999999999998</v>
      </c>
      <c r="X647">
        <f t="shared" si="103"/>
        <v>0.74</v>
      </c>
      <c r="Y647" s="10">
        <f t="shared" si="104"/>
        <v>1.6220700080795254</v>
      </c>
      <c r="Z647" s="13">
        <f t="shared" si="105"/>
        <v>0.5557877292636102</v>
      </c>
      <c r="AA647">
        <f t="shared" si="106"/>
        <v>0.01</v>
      </c>
    </row>
    <row r="648" spans="1:27">
      <c r="A648" s="1">
        <f t="shared" si="89"/>
        <v>20172</v>
      </c>
      <c r="B648" s="1">
        <v>7</v>
      </c>
      <c r="C648" s="1">
        <v>4</v>
      </c>
      <c r="D648" s="2">
        <v>-3</v>
      </c>
      <c r="E648" s="5">
        <v>2.74</v>
      </c>
      <c r="F648" s="5">
        <v>2.62</v>
      </c>
      <c r="G648" s="5">
        <v>1.18</v>
      </c>
      <c r="H648" s="5">
        <v>2.66</v>
      </c>
      <c r="I648" s="5">
        <v>1.47</v>
      </c>
      <c r="J648" s="5">
        <v>1</v>
      </c>
      <c r="K648" s="6">
        <f t="shared" si="90"/>
        <v>2.7</v>
      </c>
      <c r="L648" s="6">
        <f t="shared" si="91"/>
        <v>8.0000000000000071E-2</v>
      </c>
      <c r="M648" s="6">
        <f t="shared" si="92"/>
        <v>2.0449999999999999</v>
      </c>
      <c r="N648" s="5">
        <f t="shared" si="93"/>
        <v>0.77336925203941231</v>
      </c>
      <c r="O648" s="6">
        <f t="shared" si="94"/>
        <v>1.1500000000000001</v>
      </c>
      <c r="P648" s="6">
        <f t="shared" si="95"/>
        <v>1.5467385040788246</v>
      </c>
      <c r="Q648" s="6">
        <f t="shared" si="96"/>
        <v>0.16401939475004176</v>
      </c>
      <c r="R648" s="10">
        <f t="shared" si="97"/>
        <v>0.69177821407972839</v>
      </c>
      <c r="S648" s="10">
        <f t="shared" si="98"/>
        <v>1.07</v>
      </c>
      <c r="T648">
        <f t="shared" si="99"/>
        <v>1.1500000000000001</v>
      </c>
      <c r="U648" s="10">
        <f t="shared" si="100"/>
        <v>0.74349994971185773</v>
      </c>
      <c r="V648" s="10">
        <f t="shared" si="101"/>
        <v>0.84694342097611641</v>
      </c>
      <c r="W648" s="10">
        <f t="shared" si="102"/>
        <v>0.65500000000000025</v>
      </c>
      <c r="X648">
        <f t="shared" si="103"/>
        <v>2.0449999999999999</v>
      </c>
      <c r="Y648" s="10">
        <f t="shared" si="104"/>
        <v>2.6442737341926068</v>
      </c>
      <c r="Z648" s="13">
        <f t="shared" si="105"/>
        <v>0.55604855903059403</v>
      </c>
      <c r="AA648">
        <f t="shared" si="106"/>
        <v>8.0000000000000071E-2</v>
      </c>
    </row>
    <row r="649" spans="1:27">
      <c r="A649" s="1">
        <f t="shared" si="89"/>
        <v>20173</v>
      </c>
      <c r="B649" s="1">
        <v>7</v>
      </c>
      <c r="C649" s="1">
        <v>4</v>
      </c>
      <c r="D649" s="2">
        <v>-2</v>
      </c>
      <c r="E649" s="5">
        <v>0.76</v>
      </c>
      <c r="F649" s="5">
        <v>1.0900000000000001</v>
      </c>
      <c r="G649" s="5">
        <v>0.68</v>
      </c>
      <c r="H649" s="5">
        <v>0.76</v>
      </c>
      <c r="I649" s="5">
        <v>1.4</v>
      </c>
      <c r="J649" s="5">
        <v>1.04</v>
      </c>
      <c r="K649" s="6">
        <f t="shared" si="90"/>
        <v>0.76</v>
      </c>
      <c r="L649" s="6">
        <f t="shared" si="91"/>
        <v>0</v>
      </c>
      <c r="M649" s="6">
        <f t="shared" si="92"/>
        <v>1.2450000000000001</v>
      </c>
      <c r="N649" s="5">
        <f t="shared" si="93"/>
        <v>0.6212889826803627</v>
      </c>
      <c r="O649" s="6">
        <f t="shared" si="94"/>
        <v>-0.30999999999999983</v>
      </c>
      <c r="P649" s="6">
        <f t="shared" si="95"/>
        <v>1.2425779653607254</v>
      </c>
      <c r="Q649" s="6">
        <f t="shared" si="96"/>
        <v>-0.40103626943005172</v>
      </c>
      <c r="R649" s="10">
        <f t="shared" si="97"/>
        <v>0.24948132724211441</v>
      </c>
      <c r="S649" s="10">
        <f t="shared" si="98"/>
        <v>0.30999999999999983</v>
      </c>
      <c r="T649">
        <f t="shared" si="99"/>
        <v>0.30999999999999983</v>
      </c>
      <c r="U649" s="10">
        <f t="shared" si="100"/>
        <v>0.24948132724211441</v>
      </c>
      <c r="V649" s="10">
        <f t="shared" si="101"/>
        <v>0.78063512072532626</v>
      </c>
      <c r="W649" s="10">
        <f t="shared" si="102"/>
        <v>0.4850000000000001</v>
      </c>
      <c r="X649">
        <f t="shared" si="103"/>
        <v>1.2450000000000001</v>
      </c>
      <c r="Y649" s="10">
        <f t="shared" si="104"/>
        <v>2.0038984026866622</v>
      </c>
      <c r="Z649" s="13">
        <f t="shared" si="105"/>
        <v>0.55627331411815895</v>
      </c>
      <c r="AA649">
        <f t="shared" si="106"/>
        <v>0</v>
      </c>
    </row>
    <row r="650" spans="1:27">
      <c r="A650" s="1">
        <f t="shared" si="89"/>
        <v>25005</v>
      </c>
      <c r="B650" s="1">
        <v>0</v>
      </c>
      <c r="C650" s="1">
        <v>5</v>
      </c>
      <c r="D650" s="2">
        <v>-5</v>
      </c>
      <c r="E650" s="5">
        <v>0.54</v>
      </c>
      <c r="F650" s="5">
        <v>1.65</v>
      </c>
      <c r="G650" s="5">
        <v>0.74</v>
      </c>
      <c r="H650" s="5">
        <v>0.55000000000000004</v>
      </c>
      <c r="I650" s="5">
        <v>1.41</v>
      </c>
      <c r="J650" s="5">
        <v>1.08</v>
      </c>
      <c r="K650" s="6">
        <f t="shared" si="90"/>
        <v>0.54500000000000004</v>
      </c>
      <c r="L650" s="6">
        <f t="shared" si="91"/>
        <v>-1.0000000000000009E-2</v>
      </c>
      <c r="M650" s="6">
        <f t="shared" si="92"/>
        <v>1.5299999999999998</v>
      </c>
      <c r="N650" s="5">
        <f t="shared" si="93"/>
        <v>0.65459911396212567</v>
      </c>
      <c r="O650" s="6">
        <f t="shared" si="94"/>
        <v>0.24</v>
      </c>
      <c r="P650" s="6">
        <f t="shared" si="95"/>
        <v>1.3091982279242513</v>
      </c>
      <c r="Q650" s="6">
        <f t="shared" si="96"/>
        <v>-0.36102683780630113</v>
      </c>
      <c r="R650" s="10">
        <f t="shared" si="97"/>
        <v>0.19095656766689781</v>
      </c>
      <c r="S650" s="10">
        <f t="shared" si="98"/>
        <v>0.25</v>
      </c>
      <c r="T650">
        <f t="shared" si="99"/>
        <v>0.24</v>
      </c>
      <c r="U650" s="10">
        <f t="shared" si="100"/>
        <v>0.18331830496022189</v>
      </c>
      <c r="V650" s="10">
        <f t="shared" si="101"/>
        <v>1.5047377532151545</v>
      </c>
      <c r="W650" s="10">
        <f t="shared" si="102"/>
        <v>0.98499999999999976</v>
      </c>
      <c r="X650">
        <f t="shared" si="103"/>
        <v>1.5299999999999998</v>
      </c>
      <c r="Y650" s="10">
        <f t="shared" si="104"/>
        <v>2.3373083882428287</v>
      </c>
      <c r="Z650" s="13">
        <f t="shared" si="105"/>
        <v>0.55702333882881427</v>
      </c>
      <c r="AA650">
        <f t="shared" si="106"/>
        <v>1.0000000000000009E-2</v>
      </c>
    </row>
    <row r="651" spans="1:27">
      <c r="A651" s="1">
        <f t="shared" si="89"/>
        <v>30050</v>
      </c>
      <c r="B651" s="1">
        <v>-2</v>
      </c>
      <c r="C651" s="1">
        <v>6</v>
      </c>
      <c r="D651" s="2">
        <v>0</v>
      </c>
      <c r="E651" s="5">
        <v>0.61</v>
      </c>
      <c r="F651" s="5">
        <v>1.01</v>
      </c>
      <c r="G651" s="5">
        <v>1.07</v>
      </c>
      <c r="H651" s="5">
        <v>0.6</v>
      </c>
      <c r="I651" s="5">
        <v>1.1200000000000001</v>
      </c>
      <c r="J651" s="5">
        <v>1.08</v>
      </c>
      <c r="K651" s="6">
        <f t="shared" si="90"/>
        <v>0.60499999999999998</v>
      </c>
      <c r="L651" s="6">
        <f t="shared" si="91"/>
        <v>1.0000000000000009E-2</v>
      </c>
      <c r="M651" s="6">
        <f t="shared" si="92"/>
        <v>1.0649999999999999</v>
      </c>
      <c r="N651" s="5">
        <f t="shared" si="93"/>
        <v>0.76014801190294512</v>
      </c>
      <c r="O651" s="6">
        <f t="shared" si="94"/>
        <v>-0.1100000000000001</v>
      </c>
      <c r="P651" s="6">
        <f t="shared" si="95"/>
        <v>1.5202960238058902</v>
      </c>
      <c r="Q651" s="6">
        <f t="shared" si="96"/>
        <v>-9.3021243456064013E-3</v>
      </c>
      <c r="R651" s="10">
        <f t="shared" si="97"/>
        <v>7.8931996217153549E-2</v>
      </c>
      <c r="S651" s="10">
        <f t="shared" si="98"/>
        <v>0.12000000000000011</v>
      </c>
      <c r="T651">
        <f t="shared" si="99"/>
        <v>0.1100000000000001</v>
      </c>
      <c r="U651" s="10">
        <f t="shared" si="100"/>
        <v>7.2354329865724085E-2</v>
      </c>
      <c r="V651" s="10">
        <f t="shared" si="101"/>
        <v>0.60514530433150993</v>
      </c>
      <c r="W651" s="10">
        <f t="shared" si="102"/>
        <v>0.45999999999999996</v>
      </c>
      <c r="X651">
        <f t="shared" si="103"/>
        <v>1.0649999999999999</v>
      </c>
      <c r="Y651" s="10">
        <f t="shared" si="104"/>
        <v>1.4010429328544742</v>
      </c>
      <c r="Z651" s="13">
        <f t="shared" si="105"/>
        <v>0.55730422571518334</v>
      </c>
      <c r="AA651">
        <f t="shared" si="106"/>
        <v>1.0000000000000009E-2</v>
      </c>
    </row>
    <row r="652" spans="1:27">
      <c r="A652" s="1">
        <f t="shared" si="89"/>
        <v>15196</v>
      </c>
      <c r="B652" s="1">
        <v>8</v>
      </c>
      <c r="C652" s="1">
        <v>3</v>
      </c>
      <c r="D652" s="2">
        <v>-4</v>
      </c>
      <c r="E652" s="5">
        <v>2.42</v>
      </c>
      <c r="F652" s="5">
        <v>3.27</v>
      </c>
      <c r="G652" s="5">
        <v>0.8</v>
      </c>
      <c r="H652" s="5">
        <v>2.42</v>
      </c>
      <c r="I652" s="5">
        <v>2.08</v>
      </c>
      <c r="J652" s="5">
        <v>1.03</v>
      </c>
      <c r="K652" s="6">
        <f t="shared" si="90"/>
        <v>2.42</v>
      </c>
      <c r="L652" s="6">
        <f t="shared" si="91"/>
        <v>0</v>
      </c>
      <c r="M652" s="6">
        <f t="shared" si="92"/>
        <v>2.6749999999999998</v>
      </c>
      <c r="N652" s="5">
        <f t="shared" si="93"/>
        <v>0.6520927848090331</v>
      </c>
      <c r="O652" s="6">
        <f t="shared" si="94"/>
        <v>1.19</v>
      </c>
      <c r="P652" s="6">
        <f t="shared" si="95"/>
        <v>1.3041855696180662</v>
      </c>
      <c r="Q652" s="6">
        <f t="shared" si="96"/>
        <v>-0.24745722852607432</v>
      </c>
      <c r="R652" s="10">
        <f t="shared" si="97"/>
        <v>0.91244683864160081</v>
      </c>
      <c r="S652" s="10">
        <f t="shared" si="98"/>
        <v>1.19</v>
      </c>
      <c r="T652">
        <f t="shared" si="99"/>
        <v>1.19</v>
      </c>
      <c r="U652" s="10">
        <f t="shared" si="100"/>
        <v>0.91244683864160081</v>
      </c>
      <c r="V652" s="10">
        <f t="shared" si="101"/>
        <v>0.39104864513211451</v>
      </c>
      <c r="W652" s="10">
        <f t="shared" si="102"/>
        <v>0.25499999999999989</v>
      </c>
      <c r="X652">
        <f t="shared" si="103"/>
        <v>2.6749999999999998</v>
      </c>
      <c r="Y652" s="10">
        <f t="shared" si="104"/>
        <v>4.1021769636408107</v>
      </c>
      <c r="Z652" s="13">
        <f t="shared" si="105"/>
        <v>0.55741815542732365</v>
      </c>
      <c r="AA652">
        <f t="shared" si="106"/>
        <v>0</v>
      </c>
    </row>
    <row r="653" spans="1:27">
      <c r="A653" s="1">
        <f t="shared" si="89"/>
        <v>30002</v>
      </c>
      <c r="B653" s="1">
        <v>0</v>
      </c>
      <c r="C653" s="1">
        <v>6</v>
      </c>
      <c r="D653" s="2">
        <v>-2</v>
      </c>
      <c r="E653" s="5">
        <v>0.31</v>
      </c>
      <c r="F653" s="5">
        <v>0.4</v>
      </c>
      <c r="G653" s="5">
        <v>0.7</v>
      </c>
      <c r="H653" s="5">
        <v>0.32</v>
      </c>
      <c r="I653" s="5">
        <v>0.67</v>
      </c>
      <c r="J653" s="5">
        <v>0.9</v>
      </c>
      <c r="K653" s="6">
        <f t="shared" si="90"/>
        <v>0.315</v>
      </c>
      <c r="L653" s="6">
        <f t="shared" si="91"/>
        <v>-1.0000000000000009E-2</v>
      </c>
      <c r="M653" s="6">
        <f t="shared" si="92"/>
        <v>0.53500000000000003</v>
      </c>
      <c r="N653" s="5">
        <f t="shared" si="93"/>
        <v>0.57008771254956903</v>
      </c>
      <c r="O653" s="6">
        <f t="shared" si="94"/>
        <v>-0.27</v>
      </c>
      <c r="P653" s="6">
        <f t="shared" si="95"/>
        <v>1.1401754250991381</v>
      </c>
      <c r="Q653" s="6">
        <f t="shared" si="96"/>
        <v>-0.24615384615384622</v>
      </c>
      <c r="R653" s="10">
        <f t="shared" si="97"/>
        <v>0.22803508501982758</v>
      </c>
      <c r="S653" s="10">
        <f t="shared" si="98"/>
        <v>0.26</v>
      </c>
      <c r="T653">
        <f t="shared" si="99"/>
        <v>0.27</v>
      </c>
      <c r="U653" s="10">
        <f t="shared" si="100"/>
        <v>0.23680566521289789</v>
      </c>
      <c r="V653" s="10">
        <f t="shared" si="101"/>
        <v>0.38590552849509285</v>
      </c>
      <c r="W653" s="10">
        <f t="shared" si="102"/>
        <v>0.22000000000000003</v>
      </c>
      <c r="X653">
        <f t="shared" si="103"/>
        <v>0.53500000000000003</v>
      </c>
      <c r="Y653" s="10">
        <f t="shared" si="104"/>
        <v>0.93845208065852126</v>
      </c>
      <c r="Z653" s="13">
        <f t="shared" si="105"/>
        <v>0.55754820419404094</v>
      </c>
      <c r="AA653">
        <f t="shared" si="106"/>
        <v>1.0000000000000009E-2</v>
      </c>
    </row>
    <row r="654" spans="1:27">
      <c r="A654" s="1">
        <f t="shared" si="89"/>
        <v>20043</v>
      </c>
      <c r="B654" s="1">
        <v>2</v>
      </c>
      <c r="C654" s="1">
        <v>4</v>
      </c>
      <c r="D654" s="2">
        <v>-7</v>
      </c>
      <c r="E654" s="5">
        <v>0.37</v>
      </c>
      <c r="F654" s="5">
        <v>1.96</v>
      </c>
      <c r="G654" s="5">
        <v>0.94</v>
      </c>
      <c r="H654" s="5">
        <v>0.38</v>
      </c>
      <c r="I654" s="5">
        <v>2.2599999999999998</v>
      </c>
      <c r="J654" s="5">
        <v>1.1599999999999999</v>
      </c>
      <c r="K654" s="6">
        <f t="shared" si="90"/>
        <v>0.375</v>
      </c>
      <c r="L654" s="6">
        <f t="shared" si="91"/>
        <v>-1.0000000000000009E-2</v>
      </c>
      <c r="M654" s="6">
        <f t="shared" si="92"/>
        <v>2.11</v>
      </c>
      <c r="N654" s="5">
        <f t="shared" si="93"/>
        <v>0.74652528423356157</v>
      </c>
      <c r="O654" s="6">
        <f t="shared" si="94"/>
        <v>-0.29999999999999982</v>
      </c>
      <c r="P654" s="6">
        <f t="shared" si="95"/>
        <v>1.4930505684671231</v>
      </c>
      <c r="Q654" s="6">
        <f t="shared" si="96"/>
        <v>-0.20724923739458104</v>
      </c>
      <c r="R654" s="10">
        <f t="shared" si="97"/>
        <v>0.19423320691524562</v>
      </c>
      <c r="S654" s="10">
        <f t="shared" si="98"/>
        <v>0.28999999999999981</v>
      </c>
      <c r="T654">
        <f t="shared" si="99"/>
        <v>0.29999999999999982</v>
      </c>
      <c r="U654" s="10">
        <f t="shared" si="100"/>
        <v>0.20093090370542652</v>
      </c>
      <c r="V654" s="10">
        <f t="shared" si="101"/>
        <v>2.3241007861927678</v>
      </c>
      <c r="W654" s="10">
        <f t="shared" si="102"/>
        <v>1.7349999999999999</v>
      </c>
      <c r="X654">
        <f t="shared" si="103"/>
        <v>2.11</v>
      </c>
      <c r="Y654" s="10">
        <f t="shared" si="104"/>
        <v>2.8264280454563342</v>
      </c>
      <c r="Z654" s="13">
        <f t="shared" si="105"/>
        <v>0.55901699437494745</v>
      </c>
      <c r="AA654">
        <f t="shared" si="106"/>
        <v>1.0000000000000009E-2</v>
      </c>
    </row>
    <row r="655" spans="1:27">
      <c r="A655" s="1">
        <f t="shared" si="89"/>
        <v>25102</v>
      </c>
      <c r="B655" s="1">
        <v>-4</v>
      </c>
      <c r="C655" s="1">
        <v>5</v>
      </c>
      <c r="D655" s="2">
        <v>-2</v>
      </c>
      <c r="E655" s="5">
        <v>0.47</v>
      </c>
      <c r="F655" s="5">
        <v>0.97</v>
      </c>
      <c r="G655" s="5">
        <v>0.71</v>
      </c>
      <c r="H655" s="5">
        <v>0.44</v>
      </c>
      <c r="I655" s="5">
        <v>0.4</v>
      </c>
      <c r="J655" s="5">
        <v>0.74</v>
      </c>
      <c r="K655" s="6">
        <f t="shared" si="90"/>
        <v>0.45499999999999996</v>
      </c>
      <c r="L655" s="6">
        <f t="shared" si="91"/>
        <v>2.9999999999999971E-2</v>
      </c>
      <c r="M655" s="6">
        <f t="shared" si="92"/>
        <v>0.68500000000000005</v>
      </c>
      <c r="N655" s="5">
        <f t="shared" si="93"/>
        <v>0.51276212808669863</v>
      </c>
      <c r="O655" s="6">
        <f t="shared" si="94"/>
        <v>0.56999999999999995</v>
      </c>
      <c r="P655" s="6">
        <f t="shared" si="95"/>
        <v>1.0255242561733973</v>
      </c>
      <c r="Q655" s="6">
        <f t="shared" si="96"/>
        <v>-4.136160502044308E-2</v>
      </c>
      <c r="R655" s="10">
        <f t="shared" si="97"/>
        <v>0.52655994897179303</v>
      </c>
      <c r="S655" s="10">
        <f t="shared" si="98"/>
        <v>0.54</v>
      </c>
      <c r="T655">
        <f t="shared" si="99"/>
        <v>0.56999999999999995</v>
      </c>
      <c r="U655" s="10">
        <f t="shared" si="100"/>
        <v>0.55581327947022585</v>
      </c>
      <c r="V655" s="10">
        <f t="shared" si="101"/>
        <v>0.44855106764263863</v>
      </c>
      <c r="W655" s="10">
        <f t="shared" si="102"/>
        <v>0.23000000000000009</v>
      </c>
      <c r="X655">
        <f t="shared" si="103"/>
        <v>0.68500000000000005</v>
      </c>
      <c r="Y655" s="10">
        <f t="shared" si="104"/>
        <v>1.3359020927617711</v>
      </c>
      <c r="Z655" s="13">
        <f t="shared" si="105"/>
        <v>0.55902325533022323</v>
      </c>
      <c r="AA655">
        <f t="shared" si="106"/>
        <v>2.9999999999999971E-2</v>
      </c>
    </row>
    <row r="656" spans="1:27">
      <c r="A656" s="1">
        <f t="shared" si="89"/>
        <v>25054</v>
      </c>
      <c r="B656" s="1">
        <v>-2</v>
      </c>
      <c r="C656" s="1">
        <v>5</v>
      </c>
      <c r="D656" s="2">
        <v>-4</v>
      </c>
      <c r="E656" s="5">
        <v>1.34</v>
      </c>
      <c r="F656" s="5">
        <v>2.59</v>
      </c>
      <c r="G656" s="5">
        <v>0.76</v>
      </c>
      <c r="H656" s="5">
        <v>1.35</v>
      </c>
      <c r="I656" s="5">
        <v>1.99</v>
      </c>
      <c r="J656" s="5">
        <v>1.27</v>
      </c>
      <c r="K656" s="6">
        <f t="shared" si="90"/>
        <v>1.3450000000000002</v>
      </c>
      <c r="L656" s="6">
        <f t="shared" si="91"/>
        <v>-1.0000000000000009E-2</v>
      </c>
      <c r="M656" s="6">
        <f t="shared" si="92"/>
        <v>2.29</v>
      </c>
      <c r="N656" s="5">
        <f t="shared" si="93"/>
        <v>0.74001689169910168</v>
      </c>
      <c r="O656" s="6">
        <f t="shared" si="94"/>
        <v>0.59999999999999987</v>
      </c>
      <c r="P656" s="6">
        <f t="shared" si="95"/>
        <v>1.4800337833982034</v>
      </c>
      <c r="Q656" s="6">
        <f t="shared" si="96"/>
        <v>-0.47263181921935621</v>
      </c>
      <c r="R656" s="10">
        <f t="shared" si="97"/>
        <v>0.41215275410769409</v>
      </c>
      <c r="S656" s="10">
        <f t="shared" si="98"/>
        <v>0.60999999999999988</v>
      </c>
      <c r="T656">
        <f t="shared" si="99"/>
        <v>0.59999999999999987</v>
      </c>
      <c r="U656" s="10">
        <f t="shared" si="100"/>
        <v>0.40539615158133846</v>
      </c>
      <c r="V656" s="10">
        <f t="shared" si="101"/>
        <v>1.2769978774812161</v>
      </c>
      <c r="W656" s="10">
        <f t="shared" si="102"/>
        <v>0.94499999999999984</v>
      </c>
      <c r="X656">
        <f t="shared" si="103"/>
        <v>2.29</v>
      </c>
      <c r="Y656" s="10">
        <f t="shared" si="104"/>
        <v>3.094523957070884</v>
      </c>
      <c r="Z656" s="13">
        <f t="shared" si="105"/>
        <v>0.55975262393310854</v>
      </c>
      <c r="AA656">
        <f t="shared" si="106"/>
        <v>1.0000000000000009E-2</v>
      </c>
    </row>
    <row r="657" spans="1:27">
      <c r="A657" s="1">
        <f t="shared" si="89"/>
        <v>20104</v>
      </c>
      <c r="B657" s="1">
        <v>-4</v>
      </c>
      <c r="C657" s="1">
        <v>4</v>
      </c>
      <c r="D657" s="2">
        <v>-4</v>
      </c>
      <c r="E657" s="5">
        <v>0.15</v>
      </c>
      <c r="F657" s="5">
        <v>1.26</v>
      </c>
      <c r="G657" s="5">
        <v>0.77</v>
      </c>
      <c r="H657" s="5">
        <v>0.15</v>
      </c>
      <c r="I657" s="5">
        <v>1.08</v>
      </c>
      <c r="J657" s="5">
        <v>1.08</v>
      </c>
      <c r="K657" s="6">
        <f t="shared" si="90"/>
        <v>0.15</v>
      </c>
      <c r="L657" s="6">
        <f t="shared" si="91"/>
        <v>0</v>
      </c>
      <c r="M657" s="6">
        <f t="shared" si="92"/>
        <v>1.17</v>
      </c>
      <c r="N657" s="5">
        <f t="shared" si="93"/>
        <v>0.66319303373904648</v>
      </c>
      <c r="O657" s="6">
        <f t="shared" si="94"/>
        <v>0.17999999999999994</v>
      </c>
      <c r="P657" s="6">
        <f t="shared" si="95"/>
        <v>1.326386067478093</v>
      </c>
      <c r="Q657" s="6">
        <f t="shared" si="96"/>
        <v>-0.32598192462911391</v>
      </c>
      <c r="R657" s="10">
        <f t="shared" si="97"/>
        <v>0.13570709495029651</v>
      </c>
      <c r="S657" s="10">
        <f t="shared" si="98"/>
        <v>0.17999999999999994</v>
      </c>
      <c r="T657">
        <f t="shared" si="99"/>
        <v>0.17999999999999994</v>
      </c>
      <c r="U657" s="10">
        <f t="shared" si="100"/>
        <v>0.13570709495029651</v>
      </c>
      <c r="V657" s="10">
        <f t="shared" si="101"/>
        <v>1.5380137427700276</v>
      </c>
      <c r="W657" s="10">
        <f t="shared" si="102"/>
        <v>1.02</v>
      </c>
      <c r="X657">
        <f t="shared" si="103"/>
        <v>1.17</v>
      </c>
      <c r="Y657" s="10">
        <f t="shared" si="104"/>
        <v>1.764192234353855</v>
      </c>
      <c r="Z657" s="13">
        <f t="shared" si="105"/>
        <v>0.56087075159968902</v>
      </c>
      <c r="AA657">
        <f t="shared" si="106"/>
        <v>0</v>
      </c>
    </row>
    <row r="658" spans="1:27">
      <c r="A658" s="1">
        <f t="shared" si="89"/>
        <v>5220</v>
      </c>
      <c r="B658" s="1">
        <v>9</v>
      </c>
      <c r="C658" s="1">
        <v>1</v>
      </c>
      <c r="D658" s="2">
        <v>-5</v>
      </c>
      <c r="E658" s="5">
        <v>1.24</v>
      </c>
      <c r="F658" s="5">
        <v>1.38</v>
      </c>
      <c r="G658" s="5">
        <v>0.73</v>
      </c>
      <c r="H658" s="5">
        <v>1.34</v>
      </c>
      <c r="I658" s="5">
        <v>1.67</v>
      </c>
      <c r="J658" s="5">
        <v>1.19</v>
      </c>
      <c r="K658" s="6">
        <f t="shared" si="90"/>
        <v>1.29</v>
      </c>
      <c r="L658" s="6">
        <f t="shared" si="91"/>
        <v>-0.10000000000000009</v>
      </c>
      <c r="M658" s="6">
        <f t="shared" si="92"/>
        <v>1.5249999999999999</v>
      </c>
      <c r="N658" s="5">
        <f t="shared" si="93"/>
        <v>0.69803295051165026</v>
      </c>
      <c r="O658" s="6">
        <f t="shared" si="94"/>
        <v>-0.29000000000000004</v>
      </c>
      <c r="P658" s="6">
        <f t="shared" si="95"/>
        <v>1.3960659010233005</v>
      </c>
      <c r="Q658" s="6">
        <f t="shared" si="96"/>
        <v>-0.45315546434068754</v>
      </c>
      <c r="R658" s="10">
        <f t="shared" si="97"/>
        <v>0.13609672713926477</v>
      </c>
      <c r="S658" s="10">
        <f t="shared" si="98"/>
        <v>0.18999999999999995</v>
      </c>
      <c r="T658">
        <f t="shared" si="99"/>
        <v>0.29000000000000004</v>
      </c>
      <c r="U658" s="10">
        <f t="shared" si="100"/>
        <v>0.20772658352835158</v>
      </c>
      <c r="V658" s="10">
        <f t="shared" si="101"/>
        <v>0.33666032502870752</v>
      </c>
      <c r="W658" s="10">
        <f t="shared" si="102"/>
        <v>0.23499999999999988</v>
      </c>
      <c r="X658">
        <f t="shared" si="103"/>
        <v>1.5249999999999999</v>
      </c>
      <c r="Y658" s="10">
        <f t="shared" si="104"/>
        <v>2.1847106198671455</v>
      </c>
      <c r="Z658" s="13">
        <f t="shared" si="105"/>
        <v>0.56106416745324239</v>
      </c>
      <c r="AA658">
        <f t="shared" si="106"/>
        <v>0.10000000000000009</v>
      </c>
    </row>
    <row r="659" spans="1:27">
      <c r="A659" s="1">
        <f t="shared" si="89"/>
        <v>25121</v>
      </c>
      <c r="B659" s="1">
        <v>5</v>
      </c>
      <c r="C659" s="1">
        <v>5</v>
      </c>
      <c r="D659" s="2">
        <v>-4</v>
      </c>
      <c r="E659" s="5">
        <v>0.68</v>
      </c>
      <c r="F659" s="5">
        <v>1.38</v>
      </c>
      <c r="G659" s="5">
        <v>1.08</v>
      </c>
      <c r="H659" s="5">
        <v>0.68</v>
      </c>
      <c r="I659" s="5">
        <v>2.89</v>
      </c>
      <c r="J659" s="5">
        <v>1.31</v>
      </c>
      <c r="K659" s="6">
        <f t="shared" si="90"/>
        <v>0.68</v>
      </c>
      <c r="L659" s="6">
        <f t="shared" si="91"/>
        <v>0</v>
      </c>
      <c r="M659" s="6">
        <f t="shared" si="92"/>
        <v>2.1349999999999998</v>
      </c>
      <c r="N659" s="5">
        <f t="shared" si="93"/>
        <v>0.84889634231748223</v>
      </c>
      <c r="O659" s="6">
        <f t="shared" si="94"/>
        <v>-1.5100000000000002</v>
      </c>
      <c r="P659" s="6">
        <f t="shared" si="95"/>
        <v>1.6977926846349645</v>
      </c>
      <c r="Q659" s="6">
        <f t="shared" si="96"/>
        <v>-0.19070251517779707</v>
      </c>
      <c r="R659" s="10">
        <f t="shared" si="97"/>
        <v>0.88939009672117841</v>
      </c>
      <c r="S659" s="10">
        <f t="shared" si="98"/>
        <v>1.5100000000000002</v>
      </c>
      <c r="T659">
        <f t="shared" si="99"/>
        <v>1.5100000000000002</v>
      </c>
      <c r="U659" s="10">
        <f t="shared" si="100"/>
        <v>0.88939009672117841</v>
      </c>
      <c r="V659" s="10">
        <f t="shared" si="101"/>
        <v>1.7139901863964424</v>
      </c>
      <c r="W659" s="10">
        <f t="shared" si="102"/>
        <v>1.4549999999999996</v>
      </c>
      <c r="X659">
        <f t="shared" si="103"/>
        <v>2.1349999999999998</v>
      </c>
      <c r="Y659" s="10">
        <f t="shared" si="104"/>
        <v>2.5150302735095571</v>
      </c>
      <c r="Z659" s="13">
        <f t="shared" si="105"/>
        <v>0.56137598808641609</v>
      </c>
      <c r="AA659">
        <f t="shared" si="106"/>
        <v>0</v>
      </c>
    </row>
    <row r="660" spans="1:27">
      <c r="A660" s="1">
        <f t="shared" si="89"/>
        <v>30048</v>
      </c>
      <c r="B660" s="1">
        <v>2</v>
      </c>
      <c r="C660" s="1">
        <v>6</v>
      </c>
      <c r="D660" s="2">
        <v>-2</v>
      </c>
      <c r="E660" s="5">
        <v>0.89</v>
      </c>
      <c r="F660" s="5">
        <v>1.1299999999999999</v>
      </c>
      <c r="G660" s="5">
        <v>0.72</v>
      </c>
      <c r="H660" s="5">
        <v>0.88</v>
      </c>
      <c r="I660" s="5">
        <v>0.9</v>
      </c>
      <c r="J660" s="5">
        <v>0.73</v>
      </c>
      <c r="K660" s="6">
        <f t="shared" si="90"/>
        <v>0.88500000000000001</v>
      </c>
      <c r="L660" s="6">
        <f t="shared" si="91"/>
        <v>1.0000000000000009E-2</v>
      </c>
      <c r="M660" s="6">
        <f t="shared" si="92"/>
        <v>1.0149999999999999</v>
      </c>
      <c r="N660" s="5">
        <f t="shared" si="93"/>
        <v>0.51266460771151345</v>
      </c>
      <c r="O660" s="6">
        <f t="shared" si="94"/>
        <v>0.22999999999999987</v>
      </c>
      <c r="P660" s="6">
        <f t="shared" si="95"/>
        <v>1.0253292154230269</v>
      </c>
      <c r="Q660" s="6">
        <f t="shared" si="96"/>
        <v>-1.3792447446019176E-2</v>
      </c>
      <c r="R660" s="10">
        <f t="shared" si="97"/>
        <v>0.21456523104067896</v>
      </c>
      <c r="S660" s="10">
        <f t="shared" si="98"/>
        <v>0.21999999999999986</v>
      </c>
      <c r="T660">
        <f t="shared" si="99"/>
        <v>0.22999999999999987</v>
      </c>
      <c r="U660" s="10">
        <f t="shared" si="100"/>
        <v>0.22431819608798256</v>
      </c>
      <c r="V660" s="10">
        <f t="shared" si="101"/>
        <v>0.25357709122989325</v>
      </c>
      <c r="W660" s="10">
        <f t="shared" si="102"/>
        <v>0.12999999999999989</v>
      </c>
      <c r="X660">
        <f t="shared" si="103"/>
        <v>1.0149999999999999</v>
      </c>
      <c r="Y660" s="10">
        <f t="shared" si="104"/>
        <v>1.9798519046026297</v>
      </c>
      <c r="Z660" s="13">
        <f t="shared" si="105"/>
        <v>0.56151580565465831</v>
      </c>
      <c r="AA660">
        <f t="shared" si="106"/>
        <v>1.0000000000000009E-2</v>
      </c>
    </row>
    <row r="661" spans="1:27">
      <c r="A661" s="1">
        <f t="shared" si="89"/>
        <v>25095</v>
      </c>
      <c r="B661" s="1">
        <v>4</v>
      </c>
      <c r="C661" s="1">
        <v>5</v>
      </c>
      <c r="D661" s="2">
        <v>-5</v>
      </c>
      <c r="E661" s="5">
        <v>0.06</v>
      </c>
      <c r="F661" s="5">
        <v>1.0900000000000001</v>
      </c>
      <c r="G661" s="5">
        <v>0.73</v>
      </c>
      <c r="H661" s="5">
        <v>0.05</v>
      </c>
      <c r="I661" s="5">
        <v>1.08</v>
      </c>
      <c r="J661" s="5">
        <v>1.17</v>
      </c>
      <c r="K661" s="6">
        <f t="shared" si="90"/>
        <v>5.5E-2</v>
      </c>
      <c r="L661" s="6">
        <f t="shared" si="91"/>
        <v>9.999999999999995E-3</v>
      </c>
      <c r="M661" s="6">
        <f t="shared" si="92"/>
        <v>1.085</v>
      </c>
      <c r="N661" s="5">
        <f t="shared" si="93"/>
        <v>0.68952882463316933</v>
      </c>
      <c r="O661" s="6">
        <f t="shared" si="94"/>
        <v>1.0000000000000009E-2</v>
      </c>
      <c r="P661" s="6">
        <f t="shared" si="95"/>
        <v>1.3790576492663387</v>
      </c>
      <c r="Q661" s="6">
        <f t="shared" si="96"/>
        <v>-0.43958355242401936</v>
      </c>
      <c r="R661" s="10">
        <f t="shared" si="97"/>
        <v>1.006323978928471E-17</v>
      </c>
      <c r="S661" s="10">
        <f t="shared" si="98"/>
        <v>1.3877787807814457E-17</v>
      </c>
      <c r="T661">
        <f t="shared" si="99"/>
        <v>1.0000000000000009E-2</v>
      </c>
      <c r="U661" s="10">
        <f t="shared" si="100"/>
        <v>7.2513284744260172E-3</v>
      </c>
      <c r="V661" s="10">
        <f t="shared" si="101"/>
        <v>1.4937736657317582</v>
      </c>
      <c r="W661" s="10">
        <f t="shared" si="102"/>
        <v>1.03</v>
      </c>
      <c r="X661">
        <f t="shared" si="103"/>
        <v>1.085</v>
      </c>
      <c r="Y661" s="10">
        <f t="shared" si="104"/>
        <v>1.5735382789504442</v>
      </c>
      <c r="Z661" s="13">
        <f t="shared" si="105"/>
        <v>0.56192081292651908</v>
      </c>
      <c r="AA661">
        <f t="shared" si="106"/>
        <v>9.999999999999995E-3</v>
      </c>
    </row>
    <row r="662" spans="1:27">
      <c r="A662" s="1">
        <f t="shared" si="89"/>
        <v>20174</v>
      </c>
      <c r="B662" s="1">
        <v>7</v>
      </c>
      <c r="C662" s="1">
        <v>4</v>
      </c>
      <c r="D662" s="2">
        <v>-1</v>
      </c>
      <c r="E662" s="5">
        <v>1.39</v>
      </c>
      <c r="F662" s="5">
        <v>1.24</v>
      </c>
      <c r="G662" s="5">
        <v>0.71</v>
      </c>
      <c r="H662" s="5">
        <v>1.44</v>
      </c>
      <c r="I662" s="5">
        <v>1.06</v>
      </c>
      <c r="J662" s="5">
        <v>0.94</v>
      </c>
      <c r="K662" s="6">
        <f t="shared" si="90"/>
        <v>1.415</v>
      </c>
      <c r="L662" s="6">
        <f t="shared" si="91"/>
        <v>-5.0000000000000044E-2</v>
      </c>
      <c r="M662" s="6">
        <f t="shared" si="92"/>
        <v>1.1499999999999999</v>
      </c>
      <c r="N662" s="5">
        <f t="shared" si="93"/>
        <v>0.58900339557595083</v>
      </c>
      <c r="O662" s="6">
        <f t="shared" si="94"/>
        <v>0.17999999999999994</v>
      </c>
      <c r="P662" s="6">
        <f t="shared" si="95"/>
        <v>1.1780067911519017</v>
      </c>
      <c r="Q662" s="6">
        <f t="shared" si="96"/>
        <v>-0.27347409382431359</v>
      </c>
      <c r="R662" s="10">
        <f t="shared" si="97"/>
        <v>0.19524505438130529</v>
      </c>
      <c r="S662" s="10">
        <f t="shared" si="98"/>
        <v>0.22999999999999998</v>
      </c>
      <c r="T662">
        <f t="shared" si="99"/>
        <v>0.17999999999999994</v>
      </c>
      <c r="U662" s="10">
        <f t="shared" si="100"/>
        <v>0.15280047734189106</v>
      </c>
      <c r="V662" s="10">
        <f t="shared" si="101"/>
        <v>0.44991251661779069</v>
      </c>
      <c r="W662" s="10">
        <f t="shared" si="102"/>
        <v>0.26500000000000012</v>
      </c>
      <c r="X662">
        <f t="shared" si="103"/>
        <v>1.1499999999999999</v>
      </c>
      <c r="Y662" s="10">
        <f t="shared" si="104"/>
        <v>1.9524505438130528</v>
      </c>
      <c r="Z662" s="13">
        <f t="shared" si="105"/>
        <v>0.5640797815912213</v>
      </c>
      <c r="AA662">
        <f t="shared" si="106"/>
        <v>5.0000000000000044E-2</v>
      </c>
    </row>
    <row r="663" spans="1:27">
      <c r="A663" s="1">
        <f t="shared" si="89"/>
        <v>15081</v>
      </c>
      <c r="B663" s="1">
        <v>-3</v>
      </c>
      <c r="C663" s="1">
        <v>3</v>
      </c>
      <c r="D663" s="2">
        <v>-6</v>
      </c>
      <c r="E663" s="5">
        <v>0.53</v>
      </c>
      <c r="F663" s="5">
        <v>1.99</v>
      </c>
      <c r="G663" s="5">
        <v>0.82</v>
      </c>
      <c r="H663" s="5">
        <v>0.53</v>
      </c>
      <c r="I663" s="5">
        <v>2.2599999999999998</v>
      </c>
      <c r="J663" s="5">
        <v>1.1499999999999999</v>
      </c>
      <c r="K663" s="6">
        <f t="shared" si="90"/>
        <v>0.53</v>
      </c>
      <c r="L663" s="6">
        <f t="shared" si="91"/>
        <v>0</v>
      </c>
      <c r="M663" s="6">
        <f t="shared" si="92"/>
        <v>2.125</v>
      </c>
      <c r="N663" s="5">
        <f t="shared" si="93"/>
        <v>0.70620464456133392</v>
      </c>
      <c r="O663" s="6">
        <f t="shared" si="94"/>
        <v>-0.2699999999999998</v>
      </c>
      <c r="P663" s="6">
        <f t="shared" si="95"/>
        <v>1.4124092891226678</v>
      </c>
      <c r="Q663" s="6">
        <f t="shared" si="96"/>
        <v>-0.32588099654118002</v>
      </c>
      <c r="R663" s="10">
        <f t="shared" si="97"/>
        <v>0.19116271896492057</v>
      </c>
      <c r="S663" s="10">
        <f t="shared" si="98"/>
        <v>0.2699999999999998</v>
      </c>
      <c r="T663">
        <f t="shared" si="99"/>
        <v>0.2699999999999998</v>
      </c>
      <c r="U663" s="10">
        <f t="shared" si="100"/>
        <v>0.19116271896492057</v>
      </c>
      <c r="V663" s="10">
        <f t="shared" si="101"/>
        <v>2.2585521240670263</v>
      </c>
      <c r="W663" s="10">
        <f t="shared" si="102"/>
        <v>1.595</v>
      </c>
      <c r="X663">
        <f t="shared" si="103"/>
        <v>2.125</v>
      </c>
      <c r="Y663" s="10">
        <f t="shared" si="104"/>
        <v>3.0090427985219002</v>
      </c>
      <c r="Z663" s="13">
        <f t="shared" si="105"/>
        <v>0.56504424605512082</v>
      </c>
      <c r="AA663">
        <f t="shared" si="106"/>
        <v>0</v>
      </c>
    </row>
    <row r="664" spans="1:27">
      <c r="A664" s="1">
        <f t="shared" si="89"/>
        <v>20128</v>
      </c>
      <c r="B664" s="1">
        <v>-5</v>
      </c>
      <c r="C664" s="1">
        <v>4</v>
      </c>
      <c r="D664" s="2">
        <v>-3</v>
      </c>
      <c r="E664" s="5">
        <v>2.16</v>
      </c>
      <c r="F664" s="5">
        <v>4.8099999999999996</v>
      </c>
      <c r="G664" s="5">
        <v>1.55</v>
      </c>
      <c r="H664" s="5">
        <v>2.21</v>
      </c>
      <c r="I664" s="5">
        <v>2.54</v>
      </c>
      <c r="J664" s="5">
        <v>1.0900000000000001</v>
      </c>
      <c r="K664" s="6">
        <f t="shared" si="90"/>
        <v>2.1850000000000001</v>
      </c>
      <c r="L664" s="6">
        <f t="shared" si="91"/>
        <v>-4.9999999999999822E-2</v>
      </c>
      <c r="M664" s="6">
        <f t="shared" si="92"/>
        <v>3.6749999999999998</v>
      </c>
      <c r="N664" s="5">
        <f t="shared" si="93"/>
        <v>0.94744392973938041</v>
      </c>
      <c r="O664" s="6">
        <f t="shared" si="94"/>
        <v>2.2699999999999996</v>
      </c>
      <c r="P664" s="6">
        <f t="shared" si="95"/>
        <v>1.8948878594787608</v>
      </c>
      <c r="Q664" s="6">
        <f t="shared" si="96"/>
        <v>0.33821645407452794</v>
      </c>
      <c r="R664" s="10">
        <f t="shared" si="97"/>
        <v>1.224346859575203</v>
      </c>
      <c r="S664" s="10">
        <f t="shared" si="98"/>
        <v>2.3199999999999994</v>
      </c>
      <c r="T664">
        <f t="shared" si="99"/>
        <v>2.2699999999999996</v>
      </c>
      <c r="U664" s="10">
        <f t="shared" si="100"/>
        <v>1.1979600738084961</v>
      </c>
      <c r="V664" s="10">
        <f t="shared" si="101"/>
        <v>1.5726524316957351</v>
      </c>
      <c r="W664" s="10">
        <f t="shared" si="102"/>
        <v>1.4899999999999998</v>
      </c>
      <c r="X664">
        <f t="shared" si="103"/>
        <v>3.6749999999999998</v>
      </c>
      <c r="Y664" s="10">
        <f t="shared" si="104"/>
        <v>3.878857507705924</v>
      </c>
      <c r="Z664" s="13">
        <f t="shared" si="105"/>
        <v>0.56514599883569905</v>
      </c>
      <c r="AA664">
        <f t="shared" si="106"/>
        <v>4.9999999999999822E-2</v>
      </c>
    </row>
    <row r="665" spans="1:27">
      <c r="A665" s="1">
        <f t="shared" si="89"/>
        <v>20080</v>
      </c>
      <c r="B665" s="1">
        <v>-3</v>
      </c>
      <c r="C665" s="1">
        <v>4</v>
      </c>
      <c r="D665" s="2">
        <v>-5</v>
      </c>
      <c r="E665" s="5">
        <v>0.16</v>
      </c>
      <c r="F665" s="5">
        <v>0.46</v>
      </c>
      <c r="G665" s="5">
        <v>0.64</v>
      </c>
      <c r="H665" s="5">
        <v>0.19</v>
      </c>
      <c r="I665" s="5">
        <v>1.07</v>
      </c>
      <c r="J665" s="5">
        <v>1.1000000000000001</v>
      </c>
      <c r="K665" s="6">
        <f t="shared" si="90"/>
        <v>0.17499999999999999</v>
      </c>
      <c r="L665" s="6">
        <f t="shared" si="91"/>
        <v>-0.03</v>
      </c>
      <c r="M665" s="6">
        <f t="shared" si="92"/>
        <v>0.76500000000000001</v>
      </c>
      <c r="N665" s="5">
        <f t="shared" si="93"/>
        <v>0.63631753079732134</v>
      </c>
      <c r="O665" s="6">
        <f t="shared" si="94"/>
        <v>-0.6100000000000001</v>
      </c>
      <c r="P665" s="6">
        <f t="shared" si="95"/>
        <v>1.2726350615946427</v>
      </c>
      <c r="Q665" s="6">
        <f t="shared" si="96"/>
        <v>-0.49419609780192647</v>
      </c>
      <c r="R665" s="10">
        <f t="shared" si="97"/>
        <v>0.45574730533767155</v>
      </c>
      <c r="S665" s="10">
        <f t="shared" si="98"/>
        <v>0.58000000000000007</v>
      </c>
      <c r="T665">
        <f t="shared" si="99"/>
        <v>0.6100000000000001</v>
      </c>
      <c r="U665" s="10">
        <f t="shared" si="100"/>
        <v>0.47932044182065459</v>
      </c>
      <c r="V665" s="10">
        <f t="shared" si="101"/>
        <v>0.92721003499733179</v>
      </c>
      <c r="W665" s="10">
        <f t="shared" si="102"/>
        <v>0.59000000000000008</v>
      </c>
      <c r="X665">
        <f t="shared" si="103"/>
        <v>0.76500000000000001</v>
      </c>
      <c r="Y665" s="10">
        <f t="shared" si="104"/>
        <v>1.2022299606321334</v>
      </c>
      <c r="Z665" s="13">
        <f t="shared" si="105"/>
        <v>0.56610776359276327</v>
      </c>
      <c r="AA665">
        <f t="shared" si="106"/>
        <v>0.03</v>
      </c>
    </row>
    <row r="666" spans="1:27">
      <c r="A666" s="1">
        <f t="shared" si="89"/>
        <v>15199</v>
      </c>
      <c r="B666" s="1">
        <v>8</v>
      </c>
      <c r="C666" s="1">
        <v>3</v>
      </c>
      <c r="D666" s="2">
        <v>-1</v>
      </c>
      <c r="E666" s="5">
        <v>1.23</v>
      </c>
      <c r="F666" s="5">
        <v>1.25</v>
      </c>
      <c r="G666" s="5">
        <v>0.66</v>
      </c>
      <c r="H666" s="5">
        <v>1.21</v>
      </c>
      <c r="I666" s="5">
        <v>1.38</v>
      </c>
      <c r="J666" s="5">
        <v>1.07</v>
      </c>
      <c r="K666" s="6">
        <f t="shared" si="90"/>
        <v>1.22</v>
      </c>
      <c r="L666" s="6">
        <f t="shared" si="91"/>
        <v>2.0000000000000018E-2</v>
      </c>
      <c r="M666" s="6">
        <f t="shared" si="92"/>
        <v>1.3149999999999999</v>
      </c>
      <c r="N666" s="5">
        <f t="shared" si="93"/>
        <v>0.62858969129313602</v>
      </c>
      <c r="O666" s="6">
        <f t="shared" si="94"/>
        <v>-0.12999999999999989</v>
      </c>
      <c r="P666" s="6">
        <f t="shared" si="95"/>
        <v>1.257179382586272</v>
      </c>
      <c r="Q666" s="6">
        <f t="shared" si="96"/>
        <v>-0.44878203100284725</v>
      </c>
      <c r="R666" s="10">
        <f t="shared" si="97"/>
        <v>0.11931471520907351</v>
      </c>
      <c r="S666" s="10">
        <f t="shared" si="98"/>
        <v>0.14999999999999991</v>
      </c>
      <c r="T666">
        <f t="shared" si="99"/>
        <v>0.12999999999999989</v>
      </c>
      <c r="U666" s="10">
        <f t="shared" si="100"/>
        <v>0.10340608651453034</v>
      </c>
      <c r="V666" s="10">
        <f t="shared" si="101"/>
        <v>0.15113197259815983</v>
      </c>
      <c r="W666" s="10">
        <f t="shared" si="102"/>
        <v>9.4999999999999973E-2</v>
      </c>
      <c r="X666">
        <f t="shared" si="103"/>
        <v>1.3149999999999999</v>
      </c>
      <c r="Y666" s="10">
        <f t="shared" si="104"/>
        <v>2.0919846733324232</v>
      </c>
      <c r="Z666" s="13">
        <f t="shared" si="105"/>
        <v>0.56628173200271958</v>
      </c>
      <c r="AA666">
        <f t="shared" si="106"/>
        <v>2.0000000000000018E-2</v>
      </c>
    </row>
    <row r="667" spans="1:27">
      <c r="A667" s="1">
        <f t="shared" si="89"/>
        <v>30051</v>
      </c>
      <c r="B667" s="1">
        <v>-2</v>
      </c>
      <c r="C667" s="1">
        <v>6</v>
      </c>
      <c r="D667" s="2">
        <v>-1</v>
      </c>
      <c r="E667" s="5">
        <v>0.17</v>
      </c>
      <c r="F667" s="5">
        <v>1.07</v>
      </c>
      <c r="G667" s="5">
        <v>0.95</v>
      </c>
      <c r="H667" s="5">
        <v>0.18</v>
      </c>
      <c r="I667" s="5">
        <v>0.87</v>
      </c>
      <c r="J667" s="5">
        <v>1.1100000000000001</v>
      </c>
      <c r="K667" s="6">
        <f t="shared" si="90"/>
        <v>0.17499999999999999</v>
      </c>
      <c r="L667" s="6">
        <f t="shared" si="91"/>
        <v>-9.9999999999999811E-3</v>
      </c>
      <c r="M667" s="6">
        <f t="shared" si="92"/>
        <v>0.97</v>
      </c>
      <c r="N667" s="5">
        <f t="shared" si="93"/>
        <v>0.73051351801318509</v>
      </c>
      <c r="O667" s="6">
        <f t="shared" si="94"/>
        <v>0.20000000000000007</v>
      </c>
      <c r="P667" s="6">
        <f t="shared" si="95"/>
        <v>1.4610270360263702</v>
      </c>
      <c r="Q667" s="6">
        <f t="shared" si="96"/>
        <v>-0.15440832005996449</v>
      </c>
      <c r="R667" s="10">
        <f t="shared" si="97"/>
        <v>0.14373450649561406</v>
      </c>
      <c r="S667" s="10">
        <f t="shared" si="98"/>
        <v>0.21000000000000005</v>
      </c>
      <c r="T667">
        <f t="shared" si="99"/>
        <v>0.20000000000000007</v>
      </c>
      <c r="U667" s="10">
        <f t="shared" si="100"/>
        <v>0.1368900061862991</v>
      </c>
      <c r="V667" s="10">
        <f t="shared" si="101"/>
        <v>1.0882755491810774</v>
      </c>
      <c r="W667" s="10">
        <f t="shared" si="102"/>
        <v>0.79499999999999993</v>
      </c>
      <c r="X667">
        <f t="shared" si="103"/>
        <v>0.97</v>
      </c>
      <c r="Y667" s="10">
        <f t="shared" si="104"/>
        <v>1.3278330600071009</v>
      </c>
      <c r="Z667" s="13">
        <f t="shared" si="105"/>
        <v>0.56654743843741806</v>
      </c>
      <c r="AA667">
        <f t="shared" si="106"/>
        <v>9.9999999999999811E-3</v>
      </c>
    </row>
    <row r="668" spans="1:27">
      <c r="A668" s="1">
        <f t="shared" si="89"/>
        <v>30027</v>
      </c>
      <c r="B668" s="1">
        <v>-1</v>
      </c>
      <c r="C668" s="1">
        <v>6</v>
      </c>
      <c r="D668" s="2">
        <v>-2</v>
      </c>
      <c r="E668" s="5">
        <v>0.23</v>
      </c>
      <c r="F668" s="5">
        <v>0.75</v>
      </c>
      <c r="G668" s="5">
        <v>0.86</v>
      </c>
      <c r="H668" s="5">
        <v>0.24</v>
      </c>
      <c r="I668" s="5">
        <v>0.73</v>
      </c>
      <c r="J668" s="5">
        <v>1.0900000000000001</v>
      </c>
      <c r="K668" s="6">
        <f t="shared" si="90"/>
        <v>0.23499999999999999</v>
      </c>
      <c r="L668" s="6">
        <f t="shared" si="91"/>
        <v>-9.9999999999999811E-3</v>
      </c>
      <c r="M668" s="6">
        <f t="shared" si="92"/>
        <v>0.74</v>
      </c>
      <c r="N668" s="5">
        <f t="shared" si="93"/>
        <v>0.6942081820318744</v>
      </c>
      <c r="O668" s="6">
        <f t="shared" si="94"/>
        <v>2.0000000000000018E-2</v>
      </c>
      <c r="P668" s="6">
        <f t="shared" si="95"/>
        <v>1.3884163640637488</v>
      </c>
      <c r="Q668" s="6">
        <f t="shared" si="96"/>
        <v>-0.23266068371634599</v>
      </c>
      <c r="R668" s="10">
        <f t="shared" si="97"/>
        <v>2.1607351207092628E-2</v>
      </c>
      <c r="S668" s="10">
        <f t="shared" si="98"/>
        <v>0.03</v>
      </c>
      <c r="T668">
        <f t="shared" si="99"/>
        <v>2.0000000000000018E-2</v>
      </c>
      <c r="U668" s="10">
        <f t="shared" si="100"/>
        <v>1.4404900804728431E-2</v>
      </c>
      <c r="V668" s="10">
        <f t="shared" si="101"/>
        <v>0.72744749063878511</v>
      </c>
      <c r="W668" s="10">
        <f t="shared" si="102"/>
        <v>0.505</v>
      </c>
      <c r="X668">
        <f t="shared" si="103"/>
        <v>0.74</v>
      </c>
      <c r="Y668" s="10">
        <f t="shared" si="104"/>
        <v>1.065962659549903</v>
      </c>
      <c r="Z668" s="13">
        <f t="shared" si="105"/>
        <v>0.56672744772068351</v>
      </c>
      <c r="AA668">
        <f t="shared" si="106"/>
        <v>9.9999999999999811E-3</v>
      </c>
    </row>
    <row r="669" spans="1:27">
      <c r="A669" s="1">
        <f t="shared" si="89"/>
        <v>20018</v>
      </c>
      <c r="B669" s="1">
        <v>1</v>
      </c>
      <c r="C669" s="1">
        <v>4</v>
      </c>
      <c r="D669" s="2">
        <v>-7</v>
      </c>
      <c r="E669" s="5">
        <v>0.81</v>
      </c>
      <c r="F669" s="5">
        <v>1.1100000000000001</v>
      </c>
      <c r="G669" s="5">
        <v>0.76</v>
      </c>
      <c r="H669" s="5">
        <v>0.83</v>
      </c>
      <c r="I669" s="5">
        <v>0.82</v>
      </c>
      <c r="J669" s="5">
        <v>1.08</v>
      </c>
      <c r="K669" s="6">
        <f t="shared" si="90"/>
        <v>0.82000000000000006</v>
      </c>
      <c r="L669" s="6">
        <f t="shared" si="91"/>
        <v>-1.9999999999999907E-2</v>
      </c>
      <c r="M669" s="6">
        <f t="shared" si="92"/>
        <v>0.96500000000000008</v>
      </c>
      <c r="N669" s="5">
        <f t="shared" si="93"/>
        <v>0.66030296076876716</v>
      </c>
      <c r="O669" s="6">
        <f t="shared" si="94"/>
        <v>0.29000000000000015</v>
      </c>
      <c r="P669" s="6">
        <f t="shared" si="95"/>
        <v>1.3206059215375343</v>
      </c>
      <c r="Q669" s="6">
        <f t="shared" si="96"/>
        <v>-0.33761467889908259</v>
      </c>
      <c r="R669" s="10">
        <f t="shared" si="97"/>
        <v>0.23474073146596081</v>
      </c>
      <c r="S669" s="10">
        <f t="shared" si="98"/>
        <v>0.31000000000000005</v>
      </c>
      <c r="T669">
        <f t="shared" si="99"/>
        <v>0.29000000000000015</v>
      </c>
      <c r="U669" s="10">
        <f t="shared" si="100"/>
        <v>0.21959616814557631</v>
      </c>
      <c r="V669" s="10">
        <f t="shared" si="101"/>
        <v>0.21959616814557623</v>
      </c>
      <c r="W669" s="10">
        <f t="shared" si="102"/>
        <v>0.14500000000000002</v>
      </c>
      <c r="X669">
        <f t="shared" si="103"/>
        <v>0.96500000000000008</v>
      </c>
      <c r="Y669" s="10">
        <f t="shared" si="104"/>
        <v>1.4614503604171107</v>
      </c>
      <c r="Z669" s="13">
        <f t="shared" si="105"/>
        <v>0.56696560742253144</v>
      </c>
      <c r="AA669">
        <f t="shared" si="106"/>
        <v>1.9999999999999907E-2</v>
      </c>
    </row>
    <row r="670" spans="1:27">
      <c r="A670" s="1">
        <f t="shared" si="89"/>
        <v>5224</v>
      </c>
      <c r="B670" s="1">
        <v>9</v>
      </c>
      <c r="C670" s="1">
        <v>1</v>
      </c>
      <c r="D670" s="2">
        <v>-1</v>
      </c>
      <c r="E670" s="5">
        <v>4.5</v>
      </c>
      <c r="F670" s="5">
        <v>5.07</v>
      </c>
      <c r="G670" s="5">
        <v>1.5</v>
      </c>
      <c r="H670" s="5">
        <v>4.4000000000000004</v>
      </c>
      <c r="I670" s="5">
        <v>6.23</v>
      </c>
      <c r="J670" s="5">
        <v>1.69</v>
      </c>
      <c r="K670" s="6">
        <f t="shared" si="90"/>
        <v>4.45</v>
      </c>
      <c r="L670" s="6">
        <f t="shared" si="91"/>
        <v>9.9999999999999645E-2</v>
      </c>
      <c r="M670" s="6">
        <f t="shared" si="92"/>
        <v>5.65</v>
      </c>
      <c r="N670" s="5">
        <f t="shared" si="93"/>
        <v>1.1298340586121485</v>
      </c>
      <c r="O670" s="6">
        <f t="shared" si="94"/>
        <v>-1.1600000000000001</v>
      </c>
      <c r="P670" s="6">
        <f t="shared" si="95"/>
        <v>2.2596681172242969</v>
      </c>
      <c r="Q670" s="6">
        <f t="shared" si="96"/>
        <v>-0.11870116135602508</v>
      </c>
      <c r="R670" s="10">
        <f t="shared" si="97"/>
        <v>0.55760400848056524</v>
      </c>
      <c r="S670" s="10">
        <f t="shared" si="98"/>
        <v>1.2599999999999998</v>
      </c>
      <c r="T670">
        <f t="shared" si="99"/>
        <v>1.1600000000000001</v>
      </c>
      <c r="U670" s="10">
        <f t="shared" si="100"/>
        <v>0.51334972209321894</v>
      </c>
      <c r="V670" s="10">
        <f t="shared" si="101"/>
        <v>1.0621028732963151</v>
      </c>
      <c r="W670" s="10">
        <f t="shared" si="102"/>
        <v>1.2000000000000002</v>
      </c>
      <c r="X670">
        <f t="shared" si="103"/>
        <v>5.65</v>
      </c>
      <c r="Y670" s="10">
        <f t="shared" si="104"/>
        <v>5.0007343617701494</v>
      </c>
      <c r="Z670" s="13">
        <f t="shared" si="105"/>
        <v>0.56864839751818519</v>
      </c>
      <c r="AA670">
        <f t="shared" si="106"/>
        <v>9.9999999999999645E-2</v>
      </c>
    </row>
    <row r="671" spans="1:27">
      <c r="A671" s="1">
        <f t="shared" si="89"/>
        <v>15017</v>
      </c>
      <c r="B671" s="1">
        <v>1</v>
      </c>
      <c r="C671" s="1">
        <v>3</v>
      </c>
      <c r="D671" s="2">
        <v>-8</v>
      </c>
      <c r="E671" s="5">
        <v>1.28</v>
      </c>
      <c r="F671" s="5">
        <v>2.0299999999999998</v>
      </c>
      <c r="G671" s="5">
        <v>0.86</v>
      </c>
      <c r="H671" s="5">
        <v>1.26</v>
      </c>
      <c r="I671" s="5">
        <v>1.42</v>
      </c>
      <c r="J671" s="5">
        <v>1.03</v>
      </c>
      <c r="K671" s="6">
        <f t="shared" si="90"/>
        <v>1.27</v>
      </c>
      <c r="L671" s="6">
        <f t="shared" si="91"/>
        <v>2.0000000000000018E-2</v>
      </c>
      <c r="M671" s="6">
        <f t="shared" si="92"/>
        <v>1.7249999999999999</v>
      </c>
      <c r="N671" s="5">
        <f t="shared" si="93"/>
        <v>0.67091355627979377</v>
      </c>
      <c r="O671" s="6">
        <f t="shared" si="94"/>
        <v>0.60999999999999988</v>
      </c>
      <c r="P671" s="6">
        <f t="shared" si="95"/>
        <v>1.3418271125595875</v>
      </c>
      <c r="Q671" s="6">
        <f t="shared" si="96"/>
        <v>-0.17845043043599002</v>
      </c>
      <c r="R671" s="10">
        <f t="shared" si="97"/>
        <v>0.43969897051383305</v>
      </c>
      <c r="S671" s="10">
        <f t="shared" si="98"/>
        <v>0.58999999999999986</v>
      </c>
      <c r="T671">
        <f t="shared" si="99"/>
        <v>0.60999999999999988</v>
      </c>
      <c r="U671" s="10">
        <f t="shared" si="100"/>
        <v>0.45460402036175962</v>
      </c>
      <c r="V671" s="10">
        <f t="shared" si="101"/>
        <v>0.67817976808065772</v>
      </c>
      <c r="W671" s="10">
        <f t="shared" si="102"/>
        <v>0.45499999999999985</v>
      </c>
      <c r="X671">
        <f t="shared" si="103"/>
        <v>1.7249999999999999</v>
      </c>
      <c r="Y671" s="10">
        <f t="shared" si="104"/>
        <v>2.5711210987673296</v>
      </c>
      <c r="Z671" s="13">
        <f t="shared" si="105"/>
        <v>0.57005175203660241</v>
      </c>
      <c r="AA671">
        <f t="shared" si="106"/>
        <v>2.0000000000000018E-2</v>
      </c>
    </row>
    <row r="672" spans="1:27">
      <c r="A672" s="1">
        <f t="shared" si="89"/>
        <v>30074</v>
      </c>
      <c r="B672" s="1">
        <v>3</v>
      </c>
      <c r="C672" s="1">
        <v>6</v>
      </c>
      <c r="D672" s="2">
        <v>-1</v>
      </c>
      <c r="E672" s="5">
        <v>0.19</v>
      </c>
      <c r="F672" s="5">
        <v>1.1399999999999999</v>
      </c>
      <c r="G672" s="5">
        <v>1.1100000000000001</v>
      </c>
      <c r="H672" s="5">
        <v>0.18</v>
      </c>
      <c r="I672" s="5">
        <v>0.56999999999999995</v>
      </c>
      <c r="J672" s="5">
        <v>0.93</v>
      </c>
      <c r="K672" s="6">
        <f t="shared" si="90"/>
        <v>0.185</v>
      </c>
      <c r="L672" s="6">
        <f t="shared" si="91"/>
        <v>1.0000000000000009E-2</v>
      </c>
      <c r="M672" s="6">
        <f t="shared" si="92"/>
        <v>0.85499999999999998</v>
      </c>
      <c r="N672" s="5">
        <f t="shared" si="93"/>
        <v>0.72405110316883026</v>
      </c>
      <c r="O672" s="6">
        <f t="shared" si="94"/>
        <v>0.56999999999999995</v>
      </c>
      <c r="P672" s="6">
        <f t="shared" si="95"/>
        <v>1.4481022063376605</v>
      </c>
      <c r="Q672" s="6">
        <f t="shared" si="96"/>
        <v>0.17510729613733905</v>
      </c>
      <c r="R672" s="10">
        <f t="shared" si="97"/>
        <v>0.38671303555035275</v>
      </c>
      <c r="S672" s="10">
        <f t="shared" si="98"/>
        <v>0.55999999999999994</v>
      </c>
      <c r="T672">
        <f t="shared" si="99"/>
        <v>0.56999999999999995</v>
      </c>
      <c r="U672" s="10">
        <f t="shared" si="100"/>
        <v>0.39361862547089477</v>
      </c>
      <c r="V672" s="10">
        <f t="shared" si="101"/>
        <v>0.92534904935262974</v>
      </c>
      <c r="W672" s="10">
        <f t="shared" si="102"/>
        <v>0.66999999999999993</v>
      </c>
      <c r="X672">
        <f t="shared" si="103"/>
        <v>0.85499999999999998</v>
      </c>
      <c r="Y672" s="10">
        <f t="shared" si="104"/>
        <v>1.1808558764126844</v>
      </c>
      <c r="Z672" s="13">
        <f t="shared" si="105"/>
        <v>0.57142453570003449</v>
      </c>
      <c r="AA672">
        <f t="shared" si="106"/>
        <v>1.0000000000000009E-2</v>
      </c>
    </row>
    <row r="673" spans="1:27">
      <c r="A673" s="1">
        <f t="shared" si="89"/>
        <v>10222</v>
      </c>
      <c r="B673" s="1">
        <v>9</v>
      </c>
      <c r="C673" s="1">
        <v>2</v>
      </c>
      <c r="D673" s="2">
        <v>-3</v>
      </c>
      <c r="E673" s="5">
        <v>0.64</v>
      </c>
      <c r="F673" s="5">
        <v>0.74</v>
      </c>
      <c r="G673" s="5">
        <v>0.56000000000000005</v>
      </c>
      <c r="H673" s="5">
        <v>0.66</v>
      </c>
      <c r="I673" s="5">
        <v>1.1100000000000001</v>
      </c>
      <c r="J673" s="5">
        <v>0.96</v>
      </c>
      <c r="K673" s="6">
        <f t="shared" si="90"/>
        <v>0.65</v>
      </c>
      <c r="L673" s="6">
        <f t="shared" si="91"/>
        <v>-2.0000000000000018E-2</v>
      </c>
      <c r="M673" s="6">
        <f t="shared" si="92"/>
        <v>0.92500000000000004</v>
      </c>
      <c r="N673" s="5">
        <f t="shared" si="93"/>
        <v>0.55569775957799217</v>
      </c>
      <c r="O673" s="6">
        <f t="shared" si="94"/>
        <v>-0.37000000000000011</v>
      </c>
      <c r="P673" s="6">
        <f t="shared" si="95"/>
        <v>1.1113955191559843</v>
      </c>
      <c r="Q673" s="6">
        <f t="shared" si="96"/>
        <v>-0.49222797927461126</v>
      </c>
      <c r="R673" s="10">
        <f t="shared" si="97"/>
        <v>0.31491939095255395</v>
      </c>
      <c r="S673" s="10">
        <f t="shared" si="98"/>
        <v>0.35000000000000009</v>
      </c>
      <c r="T673">
        <f t="shared" si="99"/>
        <v>0.37000000000000011</v>
      </c>
      <c r="U673" s="10">
        <f t="shared" si="100"/>
        <v>0.33291478472127134</v>
      </c>
      <c r="V673" s="10">
        <f t="shared" si="101"/>
        <v>0.49487332863972755</v>
      </c>
      <c r="W673" s="10">
        <f t="shared" si="102"/>
        <v>0.27500000000000002</v>
      </c>
      <c r="X673">
        <f t="shared" si="103"/>
        <v>0.92500000000000004</v>
      </c>
      <c r="Y673" s="10">
        <f t="shared" si="104"/>
        <v>1.6645739236063561</v>
      </c>
      <c r="Z673" s="13">
        <f t="shared" si="105"/>
        <v>0.57146653445324336</v>
      </c>
      <c r="AA673">
        <f t="shared" si="106"/>
        <v>2.0000000000000018E-2</v>
      </c>
    </row>
    <row r="674" spans="1:27">
      <c r="A674" s="1">
        <f t="shared" si="89"/>
        <v>30022</v>
      </c>
      <c r="B674" s="1">
        <v>1</v>
      </c>
      <c r="C674" s="1">
        <v>6</v>
      </c>
      <c r="D674" s="2">
        <v>-3</v>
      </c>
      <c r="E674" s="5">
        <v>0.02</v>
      </c>
      <c r="F674" s="5">
        <v>0.74</v>
      </c>
      <c r="G674" s="5">
        <v>0.81</v>
      </c>
      <c r="H674" s="5">
        <v>0.02</v>
      </c>
      <c r="I674" s="5">
        <v>0.64</v>
      </c>
      <c r="J674" s="5">
        <v>1.01</v>
      </c>
      <c r="K674" s="6">
        <f t="shared" si="90"/>
        <v>0.02</v>
      </c>
      <c r="L674" s="6">
        <f t="shared" si="91"/>
        <v>0</v>
      </c>
      <c r="M674" s="6">
        <f t="shared" si="92"/>
        <v>0.69</v>
      </c>
      <c r="N674" s="5">
        <f t="shared" si="93"/>
        <v>0.64734071399843218</v>
      </c>
      <c r="O674" s="6">
        <f t="shared" si="94"/>
        <v>9.9999999999999978E-2</v>
      </c>
      <c r="P674" s="6">
        <f t="shared" si="95"/>
        <v>1.2946814279968644</v>
      </c>
      <c r="Q674" s="6">
        <f t="shared" si="96"/>
        <v>-0.21715785705763027</v>
      </c>
      <c r="R674" s="10">
        <f t="shared" si="97"/>
        <v>7.723907815277796E-2</v>
      </c>
      <c r="S674" s="10">
        <f t="shared" si="98"/>
        <v>9.9999999999999978E-2</v>
      </c>
      <c r="T674">
        <f t="shared" si="99"/>
        <v>9.9999999999999978E-2</v>
      </c>
      <c r="U674" s="10">
        <f t="shared" si="100"/>
        <v>7.723907815277796E-2</v>
      </c>
      <c r="V674" s="10">
        <f t="shared" si="101"/>
        <v>1.0350036472472248</v>
      </c>
      <c r="W674" s="10">
        <f t="shared" si="102"/>
        <v>0.66999999999999993</v>
      </c>
      <c r="X674">
        <f t="shared" si="103"/>
        <v>0.69</v>
      </c>
      <c r="Y674" s="10">
        <f t="shared" si="104"/>
        <v>1.0658992785083361</v>
      </c>
      <c r="Z674" s="13">
        <f t="shared" si="105"/>
        <v>0.57190034096859921</v>
      </c>
      <c r="AA674">
        <f t="shared" si="106"/>
        <v>0</v>
      </c>
    </row>
    <row r="675" spans="1:27">
      <c r="A675" s="1">
        <f t="shared" si="89"/>
        <v>25126</v>
      </c>
      <c r="B675" s="1">
        <v>-5</v>
      </c>
      <c r="C675" s="1">
        <v>5</v>
      </c>
      <c r="D675" s="2">
        <v>-1</v>
      </c>
      <c r="E675" s="5">
        <v>0.57999999999999996</v>
      </c>
      <c r="F675" s="5">
        <v>1.08</v>
      </c>
      <c r="G675" s="5">
        <v>1.02</v>
      </c>
      <c r="H675" s="5">
        <v>0.56999999999999995</v>
      </c>
      <c r="I675" s="5">
        <v>0.88</v>
      </c>
      <c r="J675" s="5">
        <v>1</v>
      </c>
      <c r="K675" s="6">
        <f t="shared" si="90"/>
        <v>0.57499999999999996</v>
      </c>
      <c r="L675" s="6">
        <f t="shared" si="91"/>
        <v>1.0000000000000009E-2</v>
      </c>
      <c r="M675" s="6">
        <f t="shared" si="92"/>
        <v>0.98</v>
      </c>
      <c r="N675" s="5">
        <f t="shared" si="93"/>
        <v>0.71421285342676377</v>
      </c>
      <c r="O675" s="6">
        <f t="shared" si="94"/>
        <v>0.20000000000000007</v>
      </c>
      <c r="P675" s="6">
        <f t="shared" si="95"/>
        <v>1.4284257068535275</v>
      </c>
      <c r="Q675" s="6">
        <f t="shared" si="96"/>
        <v>1.9800039207998426E-2</v>
      </c>
      <c r="R675" s="10">
        <f t="shared" si="97"/>
        <v>0.13301356807595097</v>
      </c>
      <c r="S675" s="10">
        <f t="shared" si="98"/>
        <v>0.19000000000000006</v>
      </c>
      <c r="T675">
        <f t="shared" si="99"/>
        <v>0.20000000000000007</v>
      </c>
      <c r="U675" s="10">
        <f t="shared" si="100"/>
        <v>0.14001428218521153</v>
      </c>
      <c r="V675" s="10">
        <f t="shared" si="101"/>
        <v>0.56705784285010663</v>
      </c>
      <c r="W675" s="10">
        <f t="shared" si="102"/>
        <v>0.40500000000000003</v>
      </c>
      <c r="X675">
        <f t="shared" si="103"/>
        <v>0.98</v>
      </c>
      <c r="Y675" s="10">
        <f t="shared" si="104"/>
        <v>1.3721399654150725</v>
      </c>
      <c r="Z675" s="13">
        <f t="shared" si="105"/>
        <v>0.5728638581722536</v>
      </c>
      <c r="AA675">
        <f t="shared" si="106"/>
        <v>1.0000000000000009E-2</v>
      </c>
    </row>
    <row r="676" spans="1:27">
      <c r="A676" s="1">
        <f t="shared" si="89"/>
        <v>10221</v>
      </c>
      <c r="B676" s="1">
        <v>9</v>
      </c>
      <c r="C676" s="1">
        <v>2</v>
      </c>
      <c r="D676" s="2">
        <v>-4</v>
      </c>
      <c r="E676" s="5">
        <v>0.13</v>
      </c>
      <c r="F676" s="5">
        <v>1.1599999999999999</v>
      </c>
      <c r="G676" s="5">
        <v>0.65</v>
      </c>
      <c r="H676" s="5">
        <v>0.14000000000000001</v>
      </c>
      <c r="I676" s="5">
        <v>0.96</v>
      </c>
      <c r="J676" s="5">
        <v>1.04</v>
      </c>
      <c r="K676" s="6">
        <f t="shared" si="90"/>
        <v>0.13500000000000001</v>
      </c>
      <c r="L676" s="6">
        <f t="shared" si="91"/>
        <v>-1.0000000000000009E-2</v>
      </c>
      <c r="M676" s="6">
        <f t="shared" si="92"/>
        <v>1.06</v>
      </c>
      <c r="N676" s="5">
        <f t="shared" si="93"/>
        <v>0.61320877358367931</v>
      </c>
      <c r="O676" s="6">
        <f t="shared" si="94"/>
        <v>0.19999999999999996</v>
      </c>
      <c r="P676" s="6">
        <f t="shared" si="95"/>
        <v>1.2264175471673586</v>
      </c>
      <c r="Q676" s="6">
        <f t="shared" si="96"/>
        <v>-0.4382022471910112</v>
      </c>
      <c r="R676" s="10">
        <f t="shared" si="97"/>
        <v>0.1712304267702581</v>
      </c>
      <c r="S676" s="10">
        <f t="shared" si="98"/>
        <v>0.20999999999999996</v>
      </c>
      <c r="T676">
        <f t="shared" si="99"/>
        <v>0.19999999999999996</v>
      </c>
      <c r="U676" s="10">
        <f t="shared" si="100"/>
        <v>0.16307659692405532</v>
      </c>
      <c r="V676" s="10">
        <f t="shared" si="101"/>
        <v>1.5084585215475121</v>
      </c>
      <c r="W676" s="10">
        <f t="shared" si="102"/>
        <v>0.92500000000000004</v>
      </c>
      <c r="X676">
        <f t="shared" si="103"/>
        <v>1.06</v>
      </c>
      <c r="Y676" s="10">
        <f t="shared" si="104"/>
        <v>1.7286119273949869</v>
      </c>
      <c r="Z676" s="13">
        <f t="shared" si="105"/>
        <v>0.57330620090838025</v>
      </c>
      <c r="AA676">
        <f t="shared" si="106"/>
        <v>1.0000000000000009E-2</v>
      </c>
    </row>
    <row r="677" spans="1:27">
      <c r="A677" s="1">
        <f t="shared" si="89"/>
        <v>25030</v>
      </c>
      <c r="B677" s="1">
        <v>-1</v>
      </c>
      <c r="C677" s="1">
        <v>5</v>
      </c>
      <c r="D677" s="2">
        <v>-5</v>
      </c>
      <c r="E677" s="5">
        <v>0.71</v>
      </c>
      <c r="F677" s="5">
        <v>1.25</v>
      </c>
      <c r="G677" s="5">
        <v>0.69</v>
      </c>
      <c r="H677" s="5">
        <v>0.71</v>
      </c>
      <c r="I677" s="5">
        <v>1.56</v>
      </c>
      <c r="J677" s="5">
        <v>1.1399999999999999</v>
      </c>
      <c r="K677" s="6">
        <f t="shared" si="90"/>
        <v>0.71</v>
      </c>
      <c r="L677" s="6">
        <f t="shared" si="91"/>
        <v>0</v>
      </c>
      <c r="M677" s="6">
        <f t="shared" si="92"/>
        <v>1.405</v>
      </c>
      <c r="N677" s="5">
        <f t="shared" si="93"/>
        <v>0.66627696943538428</v>
      </c>
      <c r="O677" s="6">
        <f t="shared" si="94"/>
        <v>-0.31000000000000005</v>
      </c>
      <c r="P677" s="6">
        <f t="shared" si="95"/>
        <v>1.3325539388707686</v>
      </c>
      <c r="Q677" s="6">
        <f t="shared" si="96"/>
        <v>-0.46376077040040548</v>
      </c>
      <c r="R677" s="10">
        <f t="shared" si="97"/>
        <v>0.23263598639969496</v>
      </c>
      <c r="S677" s="10">
        <f t="shared" si="98"/>
        <v>0.31000000000000005</v>
      </c>
      <c r="T677">
        <f t="shared" si="99"/>
        <v>0.31000000000000005</v>
      </c>
      <c r="U677" s="10">
        <f t="shared" si="100"/>
        <v>0.23263598639969496</v>
      </c>
      <c r="V677" s="10">
        <f t="shared" si="101"/>
        <v>1.0431097454695999</v>
      </c>
      <c r="W677" s="10">
        <f t="shared" si="102"/>
        <v>0.69500000000000006</v>
      </c>
      <c r="X677">
        <f t="shared" si="103"/>
        <v>1.405</v>
      </c>
      <c r="Y677" s="10">
        <f t="shared" si="104"/>
        <v>2.1087326509133635</v>
      </c>
      <c r="Z677" s="13">
        <f t="shared" si="105"/>
        <v>0.57428651385871843</v>
      </c>
      <c r="AA677">
        <f t="shared" si="106"/>
        <v>0</v>
      </c>
    </row>
    <row r="678" spans="1:27">
      <c r="A678" s="1">
        <f t="shared" ref="A678:A735" si="107">5000*C678+ABS(25*B678+D678)</f>
        <v>30073</v>
      </c>
      <c r="B678" s="1">
        <v>3</v>
      </c>
      <c r="C678" s="1">
        <v>6</v>
      </c>
      <c r="D678" s="2">
        <v>-2</v>
      </c>
      <c r="E678" s="5">
        <v>0.49</v>
      </c>
      <c r="F678" s="5">
        <v>0.47</v>
      </c>
      <c r="G678" s="5">
        <v>0.85</v>
      </c>
      <c r="H678" s="5">
        <v>0.51</v>
      </c>
      <c r="I678" s="5">
        <v>0.68</v>
      </c>
      <c r="J678" s="5">
        <v>0.72</v>
      </c>
      <c r="K678" s="6">
        <f t="shared" ref="K678:K735" si="108" xml:space="preserve"> 0.5*(E678+H678)</f>
        <v>0.5</v>
      </c>
      <c r="L678" s="6">
        <f t="shared" ref="L678:L735" si="109">E678-H678</f>
        <v>-2.0000000000000018E-2</v>
      </c>
      <c r="M678" s="6">
        <f t="shared" ref="M678:M735" si="110">0.5*(F678+I678)</f>
        <v>0.57499999999999996</v>
      </c>
      <c r="N678" s="5">
        <f t="shared" ref="N678:N735" si="111">0.5*P678</f>
        <v>0.55697845559770076</v>
      </c>
      <c r="O678" s="6">
        <f t="shared" ref="O678:O735" si="112">F678-I678</f>
        <v>-0.21000000000000008</v>
      </c>
      <c r="P678" s="6">
        <f t="shared" ref="P678:P735" si="113">SQRT(G678*G678+J678*J678)</f>
        <v>1.1139569111954015</v>
      </c>
      <c r="Q678" s="6">
        <f t="shared" ref="Q678:Q735" si="114">(G678*G678-J678*J678)/(G678*G678+J678*J678)</f>
        <v>0.16447739543879439</v>
      </c>
      <c r="R678" s="10">
        <f t="shared" ref="R678:R735" si="115">ABS(O678-L678)/P678</f>
        <v>0.17056315023541496</v>
      </c>
      <c r="S678" s="10">
        <f t="shared" ref="S678:S735" si="116">ABS(O678-L678)</f>
        <v>0.19000000000000006</v>
      </c>
      <c r="T678">
        <f t="shared" ref="T678:T735" si="117">ABS(O678)</f>
        <v>0.21000000000000008</v>
      </c>
      <c r="U678" s="10">
        <f t="shared" ref="U678:U735" si="118">ABS(O678)/P678</f>
        <v>0.18851716604966917</v>
      </c>
      <c r="V678" s="10">
        <f t="shared" ref="V678:V735" si="119">ABS(M678-K678)/N678</f>
        <v>0.1346551186069064</v>
      </c>
      <c r="W678" s="10">
        <f t="shared" ref="W678:W735" si="120">ABS(M678-K678)</f>
        <v>7.4999999999999956E-2</v>
      </c>
      <c r="X678">
        <f t="shared" ref="X678:X735" si="121">ABS(M678)</f>
        <v>0.57499999999999996</v>
      </c>
      <c r="Y678" s="10">
        <f t="shared" ref="Y678:Y735" si="122">ABS(M678)/N678</f>
        <v>1.0323559093196164</v>
      </c>
      <c r="Z678" s="13">
        <f t="shared" ref="Z678:Z735" si="123">SQRT(0.00418*B678*B678+0.008163*C678*C678+0.004248*D678*D678+0.00307*D678*B678)</f>
        <v>0.57450848557701917</v>
      </c>
      <c r="AA678">
        <f t="shared" si="106"/>
        <v>2.0000000000000018E-2</v>
      </c>
    </row>
    <row r="679" spans="1:27">
      <c r="A679" s="1">
        <f t="shared" si="107"/>
        <v>30047</v>
      </c>
      <c r="B679" s="1">
        <v>2</v>
      </c>
      <c r="C679" s="1">
        <v>6</v>
      </c>
      <c r="D679" s="2">
        <v>-3</v>
      </c>
      <c r="E679" s="5">
        <v>0.55000000000000004</v>
      </c>
      <c r="F679" s="5">
        <v>0.35</v>
      </c>
      <c r="G679" s="5">
        <v>1.08</v>
      </c>
      <c r="H679" s="5">
        <v>0.54</v>
      </c>
      <c r="I679" s="5">
        <v>0.63</v>
      </c>
      <c r="J679" s="5">
        <v>1.04</v>
      </c>
      <c r="K679" s="6">
        <f t="shared" si="108"/>
        <v>0.54500000000000004</v>
      </c>
      <c r="L679" s="6">
        <f t="shared" si="109"/>
        <v>1.0000000000000009E-2</v>
      </c>
      <c r="M679" s="6">
        <f t="shared" si="110"/>
        <v>0.49</v>
      </c>
      <c r="N679" s="5">
        <f t="shared" si="111"/>
        <v>0.74966659255965251</v>
      </c>
      <c r="O679" s="6">
        <f t="shared" si="112"/>
        <v>-0.28000000000000003</v>
      </c>
      <c r="P679" s="6">
        <f t="shared" si="113"/>
        <v>1.499333185119305</v>
      </c>
      <c r="Q679" s="6">
        <f t="shared" si="114"/>
        <v>3.7722419928825614E-2</v>
      </c>
      <c r="R679" s="10">
        <f t="shared" si="115"/>
        <v>0.19341931658567549</v>
      </c>
      <c r="S679" s="10">
        <f t="shared" si="116"/>
        <v>0.29000000000000004</v>
      </c>
      <c r="T679">
        <f t="shared" si="117"/>
        <v>0.28000000000000003</v>
      </c>
      <c r="U679" s="10">
        <f t="shared" si="118"/>
        <v>0.18674968497927286</v>
      </c>
      <c r="V679" s="10">
        <f t="shared" si="119"/>
        <v>7.3365947670428686E-2</v>
      </c>
      <c r="W679" s="10">
        <f t="shared" si="120"/>
        <v>5.5000000000000049E-2</v>
      </c>
      <c r="X679">
        <f t="shared" si="121"/>
        <v>0.49</v>
      </c>
      <c r="Y679" s="10">
        <f t="shared" si="122"/>
        <v>0.65362389742745497</v>
      </c>
      <c r="Z679" s="13">
        <f t="shared" si="123"/>
        <v>0.57480431452799663</v>
      </c>
      <c r="AA679">
        <f t="shared" ref="AA679:AA735" si="124">ABS(L679)</f>
        <v>1.0000000000000009E-2</v>
      </c>
    </row>
    <row r="680" spans="1:27">
      <c r="A680" s="1">
        <f t="shared" si="107"/>
        <v>30075</v>
      </c>
      <c r="B680" s="1">
        <v>-3</v>
      </c>
      <c r="C680" s="1">
        <v>6</v>
      </c>
      <c r="D680" s="2">
        <v>0</v>
      </c>
      <c r="E680" s="5">
        <v>0.28000000000000003</v>
      </c>
      <c r="F680" s="5">
        <v>0.41</v>
      </c>
      <c r="G680" s="5">
        <v>0.87</v>
      </c>
      <c r="H680" s="5">
        <v>0.28000000000000003</v>
      </c>
      <c r="I680" s="5">
        <v>0.68</v>
      </c>
      <c r="J680" s="5">
        <v>0.99</v>
      </c>
      <c r="K680" s="6">
        <f t="shared" si="108"/>
        <v>0.28000000000000003</v>
      </c>
      <c r="L680" s="6">
        <f t="shared" si="109"/>
        <v>0</v>
      </c>
      <c r="M680" s="6">
        <f t="shared" si="110"/>
        <v>0.54500000000000004</v>
      </c>
      <c r="N680" s="5">
        <f t="shared" si="111"/>
        <v>0.65897647909466395</v>
      </c>
      <c r="O680" s="6">
        <f t="shared" si="112"/>
        <v>-0.27000000000000007</v>
      </c>
      <c r="P680" s="6">
        <f t="shared" si="113"/>
        <v>1.3179529581893279</v>
      </c>
      <c r="Q680" s="6">
        <f t="shared" si="114"/>
        <v>-0.12849740932642484</v>
      </c>
      <c r="R680" s="10">
        <f t="shared" si="115"/>
        <v>0.20486315412269349</v>
      </c>
      <c r="S680" s="10">
        <f t="shared" si="116"/>
        <v>0.27000000000000007</v>
      </c>
      <c r="T680">
        <f t="shared" si="117"/>
        <v>0.27000000000000007</v>
      </c>
      <c r="U680" s="10">
        <f t="shared" si="118"/>
        <v>0.20486315412269349</v>
      </c>
      <c r="V680" s="10">
        <f t="shared" si="119"/>
        <v>0.40213878401862047</v>
      </c>
      <c r="W680" s="10">
        <f t="shared" si="120"/>
        <v>0.26500000000000001</v>
      </c>
      <c r="X680">
        <f t="shared" si="121"/>
        <v>0.54500000000000004</v>
      </c>
      <c r="Y680" s="10">
        <f t="shared" si="122"/>
        <v>0.82704014071754017</v>
      </c>
      <c r="Z680" s="13">
        <f t="shared" si="123"/>
        <v>0.57574994572296745</v>
      </c>
      <c r="AA680">
        <f t="shared" si="124"/>
        <v>0</v>
      </c>
    </row>
    <row r="681" spans="1:27">
      <c r="A681" s="1">
        <f t="shared" si="107"/>
        <v>30003</v>
      </c>
      <c r="B681" s="1">
        <v>0</v>
      </c>
      <c r="C681" s="1">
        <v>6</v>
      </c>
      <c r="D681" s="2">
        <v>-3</v>
      </c>
      <c r="E681" s="5">
        <v>0.16</v>
      </c>
      <c r="F681" s="5">
        <v>0.47</v>
      </c>
      <c r="G681" s="5">
        <v>0.73</v>
      </c>
      <c r="H681" s="5">
        <v>0.16</v>
      </c>
      <c r="I681" s="5">
        <v>1.32</v>
      </c>
      <c r="J681" s="5">
        <v>1.23</v>
      </c>
      <c r="K681" s="6">
        <f t="shared" si="108"/>
        <v>0.16</v>
      </c>
      <c r="L681" s="6">
        <f t="shared" si="109"/>
        <v>0</v>
      </c>
      <c r="M681" s="6">
        <f t="shared" si="110"/>
        <v>0.89500000000000002</v>
      </c>
      <c r="N681" s="5">
        <f t="shared" si="111"/>
        <v>0.71515732534876542</v>
      </c>
      <c r="O681" s="6">
        <f t="shared" si="112"/>
        <v>-0.85000000000000009</v>
      </c>
      <c r="P681" s="6">
        <f t="shared" si="113"/>
        <v>1.4303146506975308</v>
      </c>
      <c r="Q681" s="6">
        <f t="shared" si="114"/>
        <v>-0.47903020823149872</v>
      </c>
      <c r="R681" s="10">
        <f t="shared" si="115"/>
        <v>0.59427483287364435</v>
      </c>
      <c r="S681" s="10">
        <f t="shared" si="116"/>
        <v>0.85000000000000009</v>
      </c>
      <c r="T681">
        <f t="shared" si="117"/>
        <v>0.85000000000000009</v>
      </c>
      <c r="U681" s="10">
        <f t="shared" si="118"/>
        <v>0.59427483287364435</v>
      </c>
      <c r="V681" s="10">
        <f t="shared" si="119"/>
        <v>1.0277458874403025</v>
      </c>
      <c r="W681" s="10">
        <f t="shared" si="120"/>
        <v>0.73499999999999999</v>
      </c>
      <c r="X681">
        <f t="shared" si="121"/>
        <v>0.89500000000000002</v>
      </c>
      <c r="Y681" s="10">
        <f t="shared" si="122"/>
        <v>1.2514728833456743</v>
      </c>
      <c r="Z681" s="13">
        <f t="shared" si="123"/>
        <v>0.57628118136895634</v>
      </c>
      <c r="AA681">
        <f t="shared" si="124"/>
        <v>0</v>
      </c>
    </row>
    <row r="682" spans="1:27">
      <c r="A682" s="1">
        <f t="shared" si="107"/>
        <v>10223</v>
      </c>
      <c r="B682" s="1">
        <v>9</v>
      </c>
      <c r="C682" s="1">
        <v>2</v>
      </c>
      <c r="D682" s="2">
        <v>-2</v>
      </c>
      <c r="E682" s="5">
        <v>0.7</v>
      </c>
      <c r="F682" s="5">
        <v>0.94</v>
      </c>
      <c r="G682" s="5">
        <v>0.62</v>
      </c>
      <c r="H682" s="5">
        <v>0.66</v>
      </c>
      <c r="I682" s="5">
        <v>0.02</v>
      </c>
      <c r="J682" s="5">
        <v>0.96</v>
      </c>
      <c r="K682" s="6">
        <f t="shared" si="108"/>
        <v>0.67999999999999994</v>
      </c>
      <c r="L682" s="6">
        <f t="shared" si="109"/>
        <v>3.9999999999999925E-2</v>
      </c>
      <c r="M682" s="6">
        <f t="shared" si="110"/>
        <v>0.48</v>
      </c>
      <c r="N682" s="5">
        <f t="shared" si="111"/>
        <v>0.57140178508646611</v>
      </c>
      <c r="O682" s="6">
        <f t="shared" si="112"/>
        <v>0.91999999999999993</v>
      </c>
      <c r="P682" s="6">
        <f t="shared" si="113"/>
        <v>1.1428035701729322</v>
      </c>
      <c r="Q682" s="6">
        <f t="shared" si="114"/>
        <v>-0.4113323124042878</v>
      </c>
      <c r="R682" s="10">
        <f t="shared" si="115"/>
        <v>0.77003609628804004</v>
      </c>
      <c r="S682" s="10">
        <f t="shared" si="116"/>
        <v>0.88</v>
      </c>
      <c r="T682">
        <f t="shared" si="117"/>
        <v>0.91999999999999993</v>
      </c>
      <c r="U682" s="10">
        <f t="shared" si="118"/>
        <v>0.80503773702840553</v>
      </c>
      <c r="V682" s="10">
        <f t="shared" si="119"/>
        <v>0.35001640740365453</v>
      </c>
      <c r="W682" s="10">
        <f t="shared" si="120"/>
        <v>0.19999999999999996</v>
      </c>
      <c r="X682">
        <f t="shared" si="121"/>
        <v>0.48</v>
      </c>
      <c r="Y682" s="10">
        <f t="shared" si="122"/>
        <v>0.84003937776877091</v>
      </c>
      <c r="Z682" s="13">
        <f t="shared" si="123"/>
        <v>0.57703032849235925</v>
      </c>
      <c r="AA682">
        <f t="shared" si="124"/>
        <v>3.9999999999999925E-2</v>
      </c>
    </row>
    <row r="683" spans="1:27">
      <c r="A683" s="1">
        <f t="shared" si="107"/>
        <v>202</v>
      </c>
      <c r="B683" s="1">
        <v>-8</v>
      </c>
      <c r="C683" s="1">
        <v>0</v>
      </c>
      <c r="D683" s="2">
        <v>-2</v>
      </c>
      <c r="E683" s="5">
        <v>1.92</v>
      </c>
      <c r="F683" s="5">
        <v>1.7</v>
      </c>
      <c r="G683" s="5">
        <v>1.33</v>
      </c>
      <c r="H683" s="5">
        <v>1.89</v>
      </c>
      <c r="I683" s="5">
        <v>1.2</v>
      </c>
      <c r="J683" s="5">
        <v>1.1100000000000001</v>
      </c>
      <c r="K683" s="6">
        <f t="shared" si="108"/>
        <v>1.9049999999999998</v>
      </c>
      <c r="L683" s="6">
        <f t="shared" si="109"/>
        <v>3.0000000000000027E-2</v>
      </c>
      <c r="M683" s="6">
        <f t="shared" si="110"/>
        <v>1.45</v>
      </c>
      <c r="N683" s="5">
        <f t="shared" si="111"/>
        <v>0.86616972932560976</v>
      </c>
      <c r="O683" s="6">
        <f t="shared" si="112"/>
        <v>0.5</v>
      </c>
      <c r="P683" s="6">
        <f t="shared" si="113"/>
        <v>1.7323394586512195</v>
      </c>
      <c r="Q683" s="6">
        <f t="shared" si="114"/>
        <v>0.17887370876374539</v>
      </c>
      <c r="R683" s="10">
        <f t="shared" si="115"/>
        <v>0.27130941205134057</v>
      </c>
      <c r="S683" s="10">
        <f t="shared" si="116"/>
        <v>0.47</v>
      </c>
      <c r="T683">
        <f t="shared" si="117"/>
        <v>0.5</v>
      </c>
      <c r="U683" s="10">
        <f t="shared" si="118"/>
        <v>0.28862703409717083</v>
      </c>
      <c r="V683" s="10">
        <f t="shared" si="119"/>
        <v>0.52530120205685071</v>
      </c>
      <c r="W683" s="10">
        <f t="shared" si="120"/>
        <v>0.45499999999999985</v>
      </c>
      <c r="X683">
        <f t="shared" si="121"/>
        <v>1.45</v>
      </c>
      <c r="Y683" s="10">
        <f t="shared" si="122"/>
        <v>1.6740367977635908</v>
      </c>
      <c r="Z683" s="13">
        <f t="shared" si="123"/>
        <v>0.57760886419791035</v>
      </c>
      <c r="AA683">
        <f t="shared" si="124"/>
        <v>3.0000000000000027E-2</v>
      </c>
    </row>
    <row r="684" spans="1:27">
      <c r="A684" s="1">
        <f t="shared" si="107"/>
        <v>25148</v>
      </c>
      <c r="B684" s="1">
        <v>6</v>
      </c>
      <c r="C684" s="1">
        <v>5</v>
      </c>
      <c r="D684" s="2">
        <v>-2</v>
      </c>
      <c r="E684" s="5">
        <v>0.12</v>
      </c>
      <c r="F684" s="5">
        <v>1.19</v>
      </c>
      <c r="G684" s="5">
        <v>1.1200000000000001</v>
      </c>
      <c r="H684" s="5">
        <v>0.12</v>
      </c>
      <c r="I684" s="5">
        <v>0.78</v>
      </c>
      <c r="J684" s="5">
        <v>0.91</v>
      </c>
      <c r="K684" s="6">
        <f t="shared" si="108"/>
        <v>0.12</v>
      </c>
      <c r="L684" s="6">
        <f t="shared" si="109"/>
        <v>0</v>
      </c>
      <c r="M684" s="6">
        <f t="shared" si="110"/>
        <v>0.98499999999999999</v>
      </c>
      <c r="N684" s="5">
        <f t="shared" si="111"/>
        <v>0.72154348448309069</v>
      </c>
      <c r="O684" s="6">
        <f t="shared" si="112"/>
        <v>0.40999999999999992</v>
      </c>
      <c r="P684" s="6">
        <f t="shared" si="113"/>
        <v>1.4430869689661814</v>
      </c>
      <c r="Q684" s="6">
        <f t="shared" si="114"/>
        <v>0.20470588235294118</v>
      </c>
      <c r="R684" s="10">
        <f t="shared" si="115"/>
        <v>0.28411316075684712</v>
      </c>
      <c r="S684" s="10">
        <f t="shared" si="116"/>
        <v>0.40999999999999992</v>
      </c>
      <c r="T684">
        <f t="shared" si="117"/>
        <v>0.40999999999999992</v>
      </c>
      <c r="U684" s="10">
        <f t="shared" si="118"/>
        <v>0.28411316075684712</v>
      </c>
      <c r="V684" s="10">
        <f t="shared" si="119"/>
        <v>1.19881894660816</v>
      </c>
      <c r="W684" s="10">
        <f t="shared" si="120"/>
        <v>0.86499999999999999</v>
      </c>
      <c r="X684">
        <f t="shared" si="121"/>
        <v>0.98499999999999999</v>
      </c>
      <c r="Y684" s="10">
        <f t="shared" si="122"/>
        <v>1.3651290894902168</v>
      </c>
      <c r="Z684" s="13">
        <f t="shared" si="123"/>
        <v>0.57853867632164402</v>
      </c>
      <c r="AA684">
        <f t="shared" si="124"/>
        <v>0</v>
      </c>
    </row>
    <row r="685" spans="1:27">
      <c r="A685" s="1">
        <f t="shared" si="107"/>
        <v>25044</v>
      </c>
      <c r="B685" s="1">
        <v>2</v>
      </c>
      <c r="C685" s="1">
        <v>5</v>
      </c>
      <c r="D685" s="2">
        <v>-6</v>
      </c>
      <c r="E685" s="5">
        <v>0.2</v>
      </c>
      <c r="F685" s="5">
        <v>0.81</v>
      </c>
      <c r="G685" s="5">
        <v>1.1200000000000001</v>
      </c>
      <c r="H685" s="5">
        <v>0.2</v>
      </c>
      <c r="I685" s="5">
        <v>0.63</v>
      </c>
      <c r="J685" s="5">
        <v>1</v>
      </c>
      <c r="K685" s="6">
        <f t="shared" si="108"/>
        <v>0.2</v>
      </c>
      <c r="L685" s="6">
        <f t="shared" si="109"/>
        <v>0</v>
      </c>
      <c r="M685" s="6">
        <f t="shared" si="110"/>
        <v>0.72</v>
      </c>
      <c r="N685" s="5">
        <f t="shared" si="111"/>
        <v>0.75073297516493842</v>
      </c>
      <c r="O685" s="6">
        <f t="shared" si="112"/>
        <v>0.18000000000000005</v>
      </c>
      <c r="P685" s="6">
        <f t="shared" si="113"/>
        <v>1.5014659503298768</v>
      </c>
      <c r="Q685" s="6">
        <f t="shared" si="114"/>
        <v>0.11284599006387515</v>
      </c>
      <c r="R685" s="10">
        <f t="shared" si="115"/>
        <v>0.11988283847559346</v>
      </c>
      <c r="S685" s="10">
        <f t="shared" si="116"/>
        <v>0.18000000000000005</v>
      </c>
      <c r="T685">
        <f t="shared" si="117"/>
        <v>0.18000000000000005</v>
      </c>
      <c r="U685" s="10">
        <f t="shared" si="118"/>
        <v>0.11988283847559346</v>
      </c>
      <c r="V685" s="10">
        <f t="shared" si="119"/>
        <v>0.69265640008120644</v>
      </c>
      <c r="W685" s="10">
        <f t="shared" si="120"/>
        <v>0.52</v>
      </c>
      <c r="X685">
        <f t="shared" si="121"/>
        <v>0.72</v>
      </c>
      <c r="Y685" s="10">
        <f t="shared" si="122"/>
        <v>0.95906270780474734</v>
      </c>
      <c r="Z685" s="13">
        <f t="shared" si="123"/>
        <v>0.5804162299591562</v>
      </c>
      <c r="AA685">
        <f t="shared" si="124"/>
        <v>0</v>
      </c>
    </row>
    <row r="686" spans="1:27">
      <c r="A686" s="1">
        <f t="shared" si="107"/>
        <v>20056</v>
      </c>
      <c r="B686" s="1">
        <v>-2</v>
      </c>
      <c r="C686" s="1">
        <v>4</v>
      </c>
      <c r="D686" s="2">
        <v>-6</v>
      </c>
      <c r="E686" s="5">
        <v>0.11</v>
      </c>
      <c r="F686" s="5">
        <v>0.72</v>
      </c>
      <c r="G686" s="5">
        <v>0.5</v>
      </c>
      <c r="H686" s="5">
        <v>0.11</v>
      </c>
      <c r="I686" s="5">
        <v>0.89</v>
      </c>
      <c r="J686" s="5">
        <v>0.98</v>
      </c>
      <c r="K686" s="6">
        <f t="shared" si="108"/>
        <v>0.11</v>
      </c>
      <c r="L686" s="6">
        <f t="shared" si="109"/>
        <v>0</v>
      </c>
      <c r="M686" s="6">
        <f t="shared" si="110"/>
        <v>0.80499999999999994</v>
      </c>
      <c r="N686" s="5">
        <f t="shared" si="111"/>
        <v>0.55009090157900264</v>
      </c>
      <c r="O686" s="6">
        <f t="shared" si="112"/>
        <v>-0.17000000000000004</v>
      </c>
      <c r="P686" s="6">
        <f t="shared" si="113"/>
        <v>1.1001818031580053</v>
      </c>
      <c r="Q686" s="6">
        <f t="shared" si="114"/>
        <v>-0.58691341705221411</v>
      </c>
      <c r="R686" s="10">
        <f t="shared" si="115"/>
        <v>0.1545199161738772</v>
      </c>
      <c r="S686" s="10">
        <f t="shared" si="116"/>
        <v>0.17000000000000004</v>
      </c>
      <c r="T686">
        <f t="shared" si="117"/>
        <v>0.17000000000000004</v>
      </c>
      <c r="U686" s="10">
        <f t="shared" si="118"/>
        <v>0.1545199161738772</v>
      </c>
      <c r="V686" s="10">
        <f t="shared" si="119"/>
        <v>1.2634275498922896</v>
      </c>
      <c r="W686" s="10">
        <f t="shared" si="120"/>
        <v>0.69499999999999995</v>
      </c>
      <c r="X686">
        <f t="shared" si="121"/>
        <v>0.80499999999999994</v>
      </c>
      <c r="Y686" s="10">
        <f t="shared" si="122"/>
        <v>1.4633945002349542</v>
      </c>
      <c r="Z686" s="13">
        <f t="shared" si="123"/>
        <v>0.58059968997580425</v>
      </c>
      <c r="AA686">
        <f t="shared" si="124"/>
        <v>0</v>
      </c>
    </row>
    <row r="687" spans="1:27">
      <c r="A687" s="1">
        <f t="shared" si="107"/>
        <v>25120</v>
      </c>
      <c r="B687" s="1">
        <v>5</v>
      </c>
      <c r="C687" s="1">
        <v>5</v>
      </c>
      <c r="D687" s="2">
        <v>-5</v>
      </c>
      <c r="E687" s="5">
        <v>0.8</v>
      </c>
      <c r="F687" s="5">
        <v>1.79</v>
      </c>
      <c r="G687" s="5">
        <v>0.89</v>
      </c>
      <c r="H687" s="5">
        <v>0.79</v>
      </c>
      <c r="I687" s="5">
        <v>2.65</v>
      </c>
      <c r="J687" s="5">
        <v>1.49</v>
      </c>
      <c r="K687" s="6">
        <f t="shared" si="108"/>
        <v>0.79500000000000004</v>
      </c>
      <c r="L687" s="6">
        <f t="shared" si="109"/>
        <v>1.0000000000000009E-2</v>
      </c>
      <c r="M687" s="6">
        <f t="shared" si="110"/>
        <v>2.2199999999999998</v>
      </c>
      <c r="N687" s="5">
        <f t="shared" si="111"/>
        <v>0.86778453546949086</v>
      </c>
      <c r="O687" s="6">
        <f t="shared" si="112"/>
        <v>-0.85999999999999988</v>
      </c>
      <c r="P687" s="6">
        <f t="shared" si="113"/>
        <v>1.7355690709389817</v>
      </c>
      <c r="Q687" s="6">
        <f t="shared" si="114"/>
        <v>-0.47407210676581896</v>
      </c>
      <c r="R687" s="10">
        <f t="shared" si="115"/>
        <v>0.50127650611410723</v>
      </c>
      <c r="S687" s="10">
        <f t="shared" si="116"/>
        <v>0.86999999999999988</v>
      </c>
      <c r="T687">
        <f t="shared" si="117"/>
        <v>0.85999999999999988</v>
      </c>
      <c r="U687" s="10">
        <f t="shared" si="118"/>
        <v>0.49551470719325541</v>
      </c>
      <c r="V687" s="10">
        <f t="shared" si="119"/>
        <v>1.6421126924427651</v>
      </c>
      <c r="W687" s="10">
        <f t="shared" si="120"/>
        <v>1.4249999999999998</v>
      </c>
      <c r="X687">
        <f t="shared" si="121"/>
        <v>2.2199999999999998</v>
      </c>
      <c r="Y687" s="10">
        <f t="shared" si="122"/>
        <v>2.5582387208582027</v>
      </c>
      <c r="Z687" s="13">
        <f t="shared" si="123"/>
        <v>0.58139917440601863</v>
      </c>
      <c r="AA687">
        <f t="shared" si="124"/>
        <v>1.0000000000000009E-2</v>
      </c>
    </row>
    <row r="688" spans="1:27">
      <c r="A688" s="1">
        <f t="shared" si="107"/>
        <v>15177</v>
      </c>
      <c r="B688" s="1">
        <v>-7</v>
      </c>
      <c r="C688" s="1">
        <v>3</v>
      </c>
      <c r="D688" s="2">
        <v>-2</v>
      </c>
      <c r="E688" s="5">
        <v>2.73</v>
      </c>
      <c r="F688" s="5">
        <v>1.9</v>
      </c>
      <c r="G688" s="5">
        <v>1.19</v>
      </c>
      <c r="H688" s="5">
        <v>2.73</v>
      </c>
      <c r="I688" s="5">
        <v>2.66</v>
      </c>
      <c r="J688" s="5">
        <v>1.1599999999999999</v>
      </c>
      <c r="K688" s="6">
        <f t="shared" si="108"/>
        <v>2.73</v>
      </c>
      <c r="L688" s="6">
        <f t="shared" si="109"/>
        <v>0</v>
      </c>
      <c r="M688" s="6">
        <f t="shared" si="110"/>
        <v>2.2800000000000002</v>
      </c>
      <c r="N688" s="5">
        <f t="shared" si="111"/>
        <v>0.83091816684917896</v>
      </c>
      <c r="O688" s="6">
        <f t="shared" si="112"/>
        <v>-0.76000000000000023</v>
      </c>
      <c r="P688" s="6">
        <f t="shared" si="113"/>
        <v>1.6618363336983579</v>
      </c>
      <c r="Q688" s="6">
        <f t="shared" si="114"/>
        <v>2.5527754643878773E-2</v>
      </c>
      <c r="R688" s="10">
        <f t="shared" si="115"/>
        <v>0.45732542043333901</v>
      </c>
      <c r="S688" s="10">
        <f t="shared" si="116"/>
        <v>0.76000000000000023</v>
      </c>
      <c r="T688">
        <f t="shared" si="117"/>
        <v>0.76000000000000023</v>
      </c>
      <c r="U688" s="10">
        <f t="shared" si="118"/>
        <v>0.45732542043333901</v>
      </c>
      <c r="V688" s="10">
        <f t="shared" si="119"/>
        <v>0.54156957682895368</v>
      </c>
      <c r="W688" s="10">
        <f t="shared" si="120"/>
        <v>0.44999999999999973</v>
      </c>
      <c r="X688">
        <f t="shared" si="121"/>
        <v>2.2800000000000002</v>
      </c>
      <c r="Y688" s="10">
        <f t="shared" si="122"/>
        <v>2.7439525226000336</v>
      </c>
      <c r="Z688" s="13">
        <f t="shared" si="123"/>
        <v>0.58160037826672706</v>
      </c>
      <c r="AA688">
        <f t="shared" si="124"/>
        <v>0</v>
      </c>
    </row>
    <row r="689" spans="1:27">
      <c r="A689" s="1">
        <f t="shared" si="107"/>
        <v>225</v>
      </c>
      <c r="B689" s="1">
        <v>-9</v>
      </c>
      <c r="C689" s="1">
        <v>0</v>
      </c>
      <c r="D689" s="2">
        <v>0</v>
      </c>
      <c r="E689" s="5">
        <v>6.7</v>
      </c>
      <c r="F689" s="5">
        <v>5.21</v>
      </c>
      <c r="G689" s="5">
        <v>1.76</v>
      </c>
      <c r="H689" s="5">
        <v>6.75</v>
      </c>
      <c r="I689" s="5">
        <v>6.43</v>
      </c>
      <c r="J689" s="5">
        <v>1.57</v>
      </c>
      <c r="K689" s="6">
        <f t="shared" si="108"/>
        <v>6.7249999999999996</v>
      </c>
      <c r="L689" s="6">
        <f t="shared" si="109"/>
        <v>-4.9999999999999822E-2</v>
      </c>
      <c r="M689" s="6">
        <f t="shared" si="110"/>
        <v>5.82</v>
      </c>
      <c r="N689" s="5">
        <f t="shared" si="111"/>
        <v>1.1792476415070754</v>
      </c>
      <c r="O689" s="6">
        <f t="shared" si="112"/>
        <v>-1.2199999999999998</v>
      </c>
      <c r="P689" s="6">
        <f t="shared" si="113"/>
        <v>2.3584952830141508</v>
      </c>
      <c r="Q689" s="6">
        <f t="shared" si="114"/>
        <v>0.11374382022471907</v>
      </c>
      <c r="R689" s="10">
        <f t="shared" si="115"/>
        <v>0.49607900784297648</v>
      </c>
      <c r="S689" s="10">
        <f t="shared" si="116"/>
        <v>1.17</v>
      </c>
      <c r="T689">
        <f t="shared" si="117"/>
        <v>1.2199999999999998</v>
      </c>
      <c r="U689" s="10">
        <f t="shared" si="118"/>
        <v>0.51727896544310359</v>
      </c>
      <c r="V689" s="10">
        <f t="shared" si="119"/>
        <v>0.76743846512460412</v>
      </c>
      <c r="W689" s="10">
        <f t="shared" si="120"/>
        <v>0.90499999999999936</v>
      </c>
      <c r="X689">
        <f t="shared" si="121"/>
        <v>5.82</v>
      </c>
      <c r="Y689" s="10">
        <f t="shared" si="122"/>
        <v>4.9353501293096125</v>
      </c>
      <c r="Z689" s="13">
        <f t="shared" si="123"/>
        <v>0.58187627550880605</v>
      </c>
      <c r="AA689">
        <f t="shared" si="124"/>
        <v>4.9999999999999822E-2</v>
      </c>
    </row>
    <row r="690" spans="1:27">
      <c r="A690" s="1">
        <f t="shared" si="107"/>
        <v>20007</v>
      </c>
      <c r="B690" s="1">
        <v>0</v>
      </c>
      <c r="C690" s="1">
        <v>4</v>
      </c>
      <c r="D690" s="2">
        <v>-7</v>
      </c>
      <c r="E690" s="5">
        <v>0.45</v>
      </c>
      <c r="F690" s="5">
        <v>1.92</v>
      </c>
      <c r="G690" s="5">
        <v>0.7</v>
      </c>
      <c r="H690" s="5">
        <v>0.46</v>
      </c>
      <c r="I690" s="5">
        <v>1.35</v>
      </c>
      <c r="J690" s="5">
        <v>1</v>
      </c>
      <c r="K690" s="6">
        <f t="shared" si="108"/>
        <v>0.45500000000000002</v>
      </c>
      <c r="L690" s="6">
        <f t="shared" si="109"/>
        <v>-1.0000000000000009E-2</v>
      </c>
      <c r="M690" s="6">
        <f t="shared" si="110"/>
        <v>1.635</v>
      </c>
      <c r="N690" s="5">
        <f t="shared" si="111"/>
        <v>0.61032778078668515</v>
      </c>
      <c r="O690" s="6">
        <f t="shared" si="112"/>
        <v>0.56999999999999984</v>
      </c>
      <c r="P690" s="6">
        <f t="shared" si="113"/>
        <v>1.2206555615733703</v>
      </c>
      <c r="Q690" s="6">
        <f t="shared" si="114"/>
        <v>-0.34228187919463088</v>
      </c>
      <c r="R690" s="10">
        <f t="shared" si="115"/>
        <v>0.47515451390104335</v>
      </c>
      <c r="S690" s="10">
        <f t="shared" si="116"/>
        <v>0.57999999999999985</v>
      </c>
      <c r="T690">
        <f t="shared" si="117"/>
        <v>0.56999999999999984</v>
      </c>
      <c r="U690" s="10">
        <f t="shared" si="118"/>
        <v>0.46696219469585293</v>
      </c>
      <c r="V690" s="10">
        <f t="shared" si="119"/>
        <v>1.9333873324249353</v>
      </c>
      <c r="W690" s="10">
        <f t="shared" si="120"/>
        <v>1.18</v>
      </c>
      <c r="X690">
        <f t="shared" si="121"/>
        <v>1.635</v>
      </c>
      <c r="Y690" s="10">
        <f t="shared" si="122"/>
        <v>2.6788883800972623</v>
      </c>
      <c r="Z690" s="13">
        <f t="shared" si="123"/>
        <v>0.58203092701333325</v>
      </c>
      <c r="AA690">
        <f t="shared" si="124"/>
        <v>1.0000000000000009E-2</v>
      </c>
    </row>
    <row r="691" spans="1:27">
      <c r="A691" s="1">
        <f t="shared" si="107"/>
        <v>25069</v>
      </c>
      <c r="B691" s="1">
        <v>3</v>
      </c>
      <c r="C691" s="1">
        <v>5</v>
      </c>
      <c r="D691" s="2">
        <v>-6</v>
      </c>
      <c r="E691" s="5">
        <v>0.37</v>
      </c>
      <c r="F691" s="5">
        <v>1.72</v>
      </c>
      <c r="G691" s="5">
        <v>1.3</v>
      </c>
      <c r="H691" s="5">
        <v>0.38</v>
      </c>
      <c r="I691" s="5">
        <v>0.8</v>
      </c>
      <c r="J691" s="5">
        <v>1.08</v>
      </c>
      <c r="K691" s="6">
        <f t="shared" si="108"/>
        <v>0.375</v>
      </c>
      <c r="L691" s="6">
        <f t="shared" si="109"/>
        <v>-1.0000000000000009E-2</v>
      </c>
      <c r="M691" s="6">
        <f t="shared" si="110"/>
        <v>1.26</v>
      </c>
      <c r="N691" s="5">
        <f t="shared" si="111"/>
        <v>0.84504437753291994</v>
      </c>
      <c r="O691" s="6">
        <f t="shared" si="112"/>
        <v>0.91999999999999993</v>
      </c>
      <c r="P691" s="6">
        <f t="shared" si="113"/>
        <v>1.6900887550658399</v>
      </c>
      <c r="Q691" s="6">
        <f t="shared" si="114"/>
        <v>0.18330765999159782</v>
      </c>
      <c r="R691" s="10">
        <f t="shared" si="115"/>
        <v>0.55026695918331836</v>
      </c>
      <c r="S691" s="10">
        <f t="shared" si="116"/>
        <v>0.92999999999999994</v>
      </c>
      <c r="T691">
        <f t="shared" si="117"/>
        <v>0.91999999999999993</v>
      </c>
      <c r="U691" s="10">
        <f t="shared" si="118"/>
        <v>0.5443501101598418</v>
      </c>
      <c r="V691" s="10">
        <f t="shared" si="119"/>
        <v>1.0472822771553481</v>
      </c>
      <c r="W691" s="10">
        <f t="shared" si="120"/>
        <v>0.88500000000000001</v>
      </c>
      <c r="X691">
        <f t="shared" si="121"/>
        <v>1.26</v>
      </c>
      <c r="Y691" s="10">
        <f t="shared" si="122"/>
        <v>1.4910459539160887</v>
      </c>
      <c r="Z691" s="13">
        <f t="shared" si="123"/>
        <v>0.58254871040969614</v>
      </c>
      <c r="AA691">
        <f t="shared" si="124"/>
        <v>1.0000000000000009E-2</v>
      </c>
    </row>
    <row r="692" spans="1:27">
      <c r="A692" s="1">
        <f t="shared" si="107"/>
        <v>30052</v>
      </c>
      <c r="B692" s="1">
        <v>-2</v>
      </c>
      <c r="C692" s="1">
        <v>6</v>
      </c>
      <c r="D692" s="2">
        <v>-2</v>
      </c>
      <c r="E692" s="5">
        <v>0.11</v>
      </c>
      <c r="F692" s="5">
        <v>1.05</v>
      </c>
      <c r="G692" s="5">
        <v>1.01</v>
      </c>
      <c r="H692" s="5">
        <v>0.11</v>
      </c>
      <c r="I692" s="5">
        <v>1.7</v>
      </c>
      <c r="J692" s="5">
        <v>1.31</v>
      </c>
      <c r="K692" s="6">
        <f t="shared" si="108"/>
        <v>0.11</v>
      </c>
      <c r="L692" s="6">
        <f t="shared" si="109"/>
        <v>0</v>
      </c>
      <c r="M692" s="6">
        <f t="shared" si="110"/>
        <v>1.375</v>
      </c>
      <c r="N692" s="5">
        <f t="shared" si="111"/>
        <v>0.82707315275010596</v>
      </c>
      <c r="O692" s="6">
        <f t="shared" si="112"/>
        <v>-0.64999999999999991</v>
      </c>
      <c r="P692" s="6">
        <f t="shared" si="113"/>
        <v>1.6541463055002119</v>
      </c>
      <c r="Q692" s="6">
        <f t="shared" si="114"/>
        <v>-0.25436737080622768</v>
      </c>
      <c r="R692" s="10">
        <f t="shared" si="115"/>
        <v>0.39295194012686846</v>
      </c>
      <c r="S692" s="10">
        <f t="shared" si="116"/>
        <v>0.64999999999999991</v>
      </c>
      <c r="T692">
        <f t="shared" si="117"/>
        <v>0.64999999999999991</v>
      </c>
      <c r="U692" s="10">
        <f t="shared" si="118"/>
        <v>0.39295194012686846</v>
      </c>
      <c r="V692" s="10">
        <f t="shared" si="119"/>
        <v>1.5294898592630419</v>
      </c>
      <c r="W692" s="10">
        <f t="shared" si="120"/>
        <v>1.2649999999999999</v>
      </c>
      <c r="X692">
        <f t="shared" si="121"/>
        <v>1.375</v>
      </c>
      <c r="Y692" s="10">
        <f t="shared" si="122"/>
        <v>1.6624889774598284</v>
      </c>
      <c r="Z692" s="13">
        <f t="shared" si="123"/>
        <v>0.58297512811439911</v>
      </c>
      <c r="AA692">
        <f t="shared" si="124"/>
        <v>0</v>
      </c>
    </row>
    <row r="693" spans="1:27">
      <c r="A693" s="1">
        <f t="shared" si="107"/>
        <v>10178</v>
      </c>
      <c r="B693" s="1">
        <v>-7</v>
      </c>
      <c r="C693" s="1">
        <v>2</v>
      </c>
      <c r="D693" s="2">
        <v>-3</v>
      </c>
      <c r="E693" s="5">
        <v>1</v>
      </c>
      <c r="F693" s="5">
        <v>1.34</v>
      </c>
      <c r="G693" s="5">
        <v>1.31</v>
      </c>
      <c r="H693" s="5">
        <v>0.99</v>
      </c>
      <c r="I693" s="5">
        <v>1.33</v>
      </c>
      <c r="J693" s="5">
        <v>1.26</v>
      </c>
      <c r="K693" s="6">
        <f t="shared" si="108"/>
        <v>0.995</v>
      </c>
      <c r="L693" s="6">
        <f t="shared" si="109"/>
        <v>1.0000000000000009E-2</v>
      </c>
      <c r="M693" s="6">
        <f t="shared" si="110"/>
        <v>1.335</v>
      </c>
      <c r="N693" s="5">
        <f t="shared" si="111"/>
        <v>0.90880415932146785</v>
      </c>
      <c r="O693" s="6">
        <f t="shared" si="112"/>
        <v>1.0000000000000009E-2</v>
      </c>
      <c r="P693" s="6">
        <f t="shared" si="113"/>
        <v>1.8176083186429357</v>
      </c>
      <c r="Q693" s="6">
        <f t="shared" si="114"/>
        <v>3.8895783515452385E-2</v>
      </c>
      <c r="R693" s="10">
        <f t="shared" si="115"/>
        <v>0</v>
      </c>
      <c r="S693" s="10">
        <f t="shared" si="116"/>
        <v>0</v>
      </c>
      <c r="T693">
        <f t="shared" si="117"/>
        <v>1.0000000000000009E-2</v>
      </c>
      <c r="U693" s="10">
        <f t="shared" si="118"/>
        <v>5.5017353834880206E-3</v>
      </c>
      <c r="V693" s="10">
        <f t="shared" si="119"/>
        <v>0.37411800607718504</v>
      </c>
      <c r="W693" s="10">
        <f t="shared" si="120"/>
        <v>0.33999999999999997</v>
      </c>
      <c r="X693">
        <f t="shared" si="121"/>
        <v>1.335</v>
      </c>
      <c r="Y693" s="10">
        <f t="shared" si="122"/>
        <v>1.4689633473913002</v>
      </c>
      <c r="Z693" s="13">
        <f t="shared" si="123"/>
        <v>0.58324437416918129</v>
      </c>
      <c r="AA693">
        <f t="shared" si="124"/>
        <v>1.0000000000000009E-2</v>
      </c>
    </row>
    <row r="694" spans="1:27">
      <c r="A694" s="1">
        <f t="shared" si="107"/>
        <v>25149</v>
      </c>
      <c r="B694" s="1">
        <v>6</v>
      </c>
      <c r="C694" s="1">
        <v>5</v>
      </c>
      <c r="D694" s="2">
        <v>-1</v>
      </c>
      <c r="E694" s="5">
        <v>0.92</v>
      </c>
      <c r="F694" s="5">
        <v>1.1499999999999999</v>
      </c>
      <c r="G694" s="5">
        <v>1.03</v>
      </c>
      <c r="H694" s="5">
        <v>0.93</v>
      </c>
      <c r="I694" s="5">
        <v>0.84</v>
      </c>
      <c r="J694" s="5">
        <v>1.08</v>
      </c>
      <c r="K694" s="6">
        <f t="shared" si="108"/>
        <v>0.92500000000000004</v>
      </c>
      <c r="L694" s="6">
        <f t="shared" si="109"/>
        <v>-1.0000000000000009E-2</v>
      </c>
      <c r="M694" s="6">
        <f t="shared" si="110"/>
        <v>0.99499999999999988</v>
      </c>
      <c r="N694" s="5">
        <f t="shared" si="111"/>
        <v>0.74620707581743018</v>
      </c>
      <c r="O694" s="6">
        <f t="shared" si="112"/>
        <v>0.30999999999999994</v>
      </c>
      <c r="P694" s="6">
        <f t="shared" si="113"/>
        <v>1.4924141516348604</v>
      </c>
      <c r="Q694" s="6">
        <f t="shared" si="114"/>
        <v>-4.7366766937547766E-2</v>
      </c>
      <c r="R694" s="10">
        <f t="shared" si="115"/>
        <v>0.21441769340598718</v>
      </c>
      <c r="S694" s="10">
        <f t="shared" si="116"/>
        <v>0.31999999999999995</v>
      </c>
      <c r="T694">
        <f t="shared" si="117"/>
        <v>0.30999999999999994</v>
      </c>
      <c r="U694" s="10">
        <f t="shared" si="118"/>
        <v>0.20771714048705009</v>
      </c>
      <c r="V694" s="10">
        <f t="shared" si="119"/>
        <v>9.3807740865119199E-2</v>
      </c>
      <c r="W694" s="10">
        <f t="shared" si="120"/>
        <v>6.999999999999984E-2</v>
      </c>
      <c r="X694">
        <f t="shared" si="121"/>
        <v>0.99499999999999988</v>
      </c>
      <c r="Y694" s="10">
        <f t="shared" si="122"/>
        <v>1.3334100308684829</v>
      </c>
      <c r="Z694" s="13">
        <f t="shared" si="123"/>
        <v>0.58342351683832561</v>
      </c>
      <c r="AA694">
        <f t="shared" si="124"/>
        <v>1.0000000000000009E-2</v>
      </c>
    </row>
    <row r="695" spans="1:27">
      <c r="A695" s="1">
        <f t="shared" si="107"/>
        <v>15200</v>
      </c>
      <c r="B695" s="1">
        <v>-8</v>
      </c>
      <c r="C695" s="1">
        <v>3</v>
      </c>
      <c r="D695" s="2">
        <v>0</v>
      </c>
      <c r="E695" s="5">
        <v>3.33</v>
      </c>
      <c r="F695" s="5">
        <v>4.16</v>
      </c>
      <c r="G695" s="5">
        <v>1.87</v>
      </c>
      <c r="H695" s="5">
        <v>3.36</v>
      </c>
      <c r="I695" s="5">
        <v>3.07</v>
      </c>
      <c r="J695" s="5">
        <v>1.01</v>
      </c>
      <c r="K695" s="6">
        <f t="shared" si="108"/>
        <v>3.3449999999999998</v>
      </c>
      <c r="L695" s="6">
        <f t="shared" si="109"/>
        <v>-2.9999999999999805E-2</v>
      </c>
      <c r="M695" s="6">
        <f t="shared" si="110"/>
        <v>3.6150000000000002</v>
      </c>
      <c r="N695" s="5">
        <f t="shared" si="111"/>
        <v>1.0626617523934887</v>
      </c>
      <c r="O695" s="6">
        <f t="shared" si="112"/>
        <v>1.0900000000000003</v>
      </c>
      <c r="P695" s="6">
        <f t="shared" si="113"/>
        <v>2.1253235047869774</v>
      </c>
      <c r="Q695" s="6">
        <f t="shared" si="114"/>
        <v>0.54832853663936254</v>
      </c>
      <c r="R695" s="10">
        <f t="shared" si="115"/>
        <v>0.52697859760049026</v>
      </c>
      <c r="S695" s="10">
        <f t="shared" si="116"/>
        <v>1.1200000000000001</v>
      </c>
      <c r="T695">
        <f t="shared" si="117"/>
        <v>1.0900000000000003</v>
      </c>
      <c r="U695" s="10">
        <f t="shared" si="118"/>
        <v>0.51286309945047714</v>
      </c>
      <c r="V695" s="10">
        <f t="shared" si="119"/>
        <v>0.25407896670023677</v>
      </c>
      <c r="W695" s="10">
        <f t="shared" si="120"/>
        <v>0.27000000000000046</v>
      </c>
      <c r="X695">
        <f t="shared" si="121"/>
        <v>3.6150000000000002</v>
      </c>
      <c r="Y695" s="10">
        <f t="shared" si="122"/>
        <v>3.4018350541531643</v>
      </c>
      <c r="Z695" s="13">
        <f t="shared" si="123"/>
        <v>0.58394092166930722</v>
      </c>
      <c r="AA695">
        <f t="shared" si="124"/>
        <v>2.9999999999999805E-2</v>
      </c>
    </row>
    <row r="696" spans="1:27">
      <c r="A696" s="1">
        <f t="shared" si="107"/>
        <v>5202</v>
      </c>
      <c r="B696" s="1">
        <v>-8</v>
      </c>
      <c r="C696" s="1">
        <v>1</v>
      </c>
      <c r="D696" s="2">
        <v>-2</v>
      </c>
      <c r="E696" s="5">
        <v>0.61</v>
      </c>
      <c r="F696" s="5">
        <v>0.99</v>
      </c>
      <c r="G696" s="5">
        <v>0.72</v>
      </c>
      <c r="H696" s="5">
        <v>0.62</v>
      </c>
      <c r="I696" s="5">
        <v>1.22</v>
      </c>
      <c r="J696" s="5">
        <v>0.82</v>
      </c>
      <c r="K696" s="6">
        <f t="shared" si="108"/>
        <v>0.61499999999999999</v>
      </c>
      <c r="L696" s="6">
        <f t="shared" si="109"/>
        <v>-1.0000000000000009E-2</v>
      </c>
      <c r="M696" s="6">
        <f t="shared" si="110"/>
        <v>1.105</v>
      </c>
      <c r="N696" s="5">
        <f t="shared" si="111"/>
        <v>0.5456189146281496</v>
      </c>
      <c r="O696" s="6">
        <f t="shared" si="112"/>
        <v>-0.22999999999999998</v>
      </c>
      <c r="P696" s="6">
        <f t="shared" si="113"/>
        <v>1.0912378292562992</v>
      </c>
      <c r="Q696" s="6">
        <f t="shared" si="114"/>
        <v>-0.12932482364796768</v>
      </c>
      <c r="R696" s="10">
        <f t="shared" si="115"/>
        <v>0.20160591403794575</v>
      </c>
      <c r="S696" s="10">
        <f t="shared" si="116"/>
        <v>0.21999999999999997</v>
      </c>
      <c r="T696">
        <f t="shared" si="117"/>
        <v>0.22999999999999998</v>
      </c>
      <c r="U696" s="10">
        <f t="shared" si="118"/>
        <v>0.21076981922148874</v>
      </c>
      <c r="V696" s="10">
        <f t="shared" si="119"/>
        <v>0.89806270798721299</v>
      </c>
      <c r="W696" s="10">
        <f t="shared" si="120"/>
        <v>0.49</v>
      </c>
      <c r="X696">
        <f t="shared" si="121"/>
        <v>1.105</v>
      </c>
      <c r="Y696" s="10">
        <f t="shared" si="122"/>
        <v>2.0252230455630005</v>
      </c>
      <c r="Z696" s="13">
        <f t="shared" si="123"/>
        <v>0.58463236311377764</v>
      </c>
      <c r="AA696">
        <f t="shared" si="124"/>
        <v>1.0000000000000009E-2</v>
      </c>
    </row>
    <row r="697" spans="1:27">
      <c r="A697" s="1">
        <f t="shared" si="107"/>
        <v>30072</v>
      </c>
      <c r="B697" s="1">
        <v>3</v>
      </c>
      <c r="C697" s="1">
        <v>6</v>
      </c>
      <c r="D697" s="2">
        <v>-3</v>
      </c>
      <c r="E697" s="5">
        <v>0.74</v>
      </c>
      <c r="F697" s="5">
        <v>1.92</v>
      </c>
      <c r="G697" s="5">
        <v>0.89</v>
      </c>
      <c r="H697" s="5">
        <v>0.75</v>
      </c>
      <c r="I697" s="5">
        <v>1</v>
      </c>
      <c r="J697" s="5">
        <v>1.27</v>
      </c>
      <c r="K697" s="6">
        <f t="shared" si="108"/>
        <v>0.745</v>
      </c>
      <c r="L697" s="6">
        <f t="shared" si="109"/>
        <v>-1.0000000000000009E-2</v>
      </c>
      <c r="M697" s="6">
        <f t="shared" si="110"/>
        <v>1.46</v>
      </c>
      <c r="N697" s="5">
        <f t="shared" si="111"/>
        <v>0.77540312096354114</v>
      </c>
      <c r="O697" s="6">
        <f t="shared" si="112"/>
        <v>0.91999999999999993</v>
      </c>
      <c r="P697" s="6">
        <f t="shared" si="113"/>
        <v>1.5508062419270823</v>
      </c>
      <c r="Q697" s="6">
        <f t="shared" si="114"/>
        <v>-0.34128898128898122</v>
      </c>
      <c r="R697" s="10">
        <f t="shared" si="115"/>
        <v>0.59968806860381974</v>
      </c>
      <c r="S697" s="10">
        <f t="shared" si="116"/>
        <v>0.92999999999999994</v>
      </c>
      <c r="T697">
        <f t="shared" si="117"/>
        <v>0.91999999999999993</v>
      </c>
      <c r="U697" s="10">
        <f t="shared" si="118"/>
        <v>0.59323980980162805</v>
      </c>
      <c r="V697" s="10">
        <f t="shared" si="119"/>
        <v>0.92210100871340017</v>
      </c>
      <c r="W697" s="10">
        <f t="shared" si="120"/>
        <v>0.71499999999999997</v>
      </c>
      <c r="X697">
        <f t="shared" si="121"/>
        <v>1.46</v>
      </c>
      <c r="Y697" s="10">
        <f t="shared" si="122"/>
        <v>1.8828915702399502</v>
      </c>
      <c r="Z697" s="13">
        <f t="shared" si="123"/>
        <v>0.58488460400321707</v>
      </c>
      <c r="AA697">
        <f t="shared" si="124"/>
        <v>1.0000000000000009E-2</v>
      </c>
    </row>
    <row r="698" spans="1:27">
      <c r="A698" s="1">
        <f t="shared" si="107"/>
        <v>25019</v>
      </c>
      <c r="B698" s="1">
        <v>1</v>
      </c>
      <c r="C698" s="1">
        <v>5</v>
      </c>
      <c r="D698" s="2">
        <v>-6</v>
      </c>
      <c r="E698" s="5">
        <v>0.15</v>
      </c>
      <c r="F698" s="5">
        <v>0.95</v>
      </c>
      <c r="G698" s="5">
        <v>0.74</v>
      </c>
      <c r="H698" s="5">
        <v>0.16</v>
      </c>
      <c r="I698" s="5">
        <v>0.96</v>
      </c>
      <c r="J698" s="5">
        <v>0.91</v>
      </c>
      <c r="K698" s="6">
        <f t="shared" si="108"/>
        <v>0.155</v>
      </c>
      <c r="L698" s="6">
        <f t="shared" si="109"/>
        <v>-1.0000000000000009E-2</v>
      </c>
      <c r="M698" s="6">
        <f t="shared" si="110"/>
        <v>0.95499999999999996</v>
      </c>
      <c r="N698" s="5">
        <f t="shared" si="111"/>
        <v>0.58645119148996538</v>
      </c>
      <c r="O698" s="6">
        <f t="shared" si="112"/>
        <v>-1.0000000000000009E-2</v>
      </c>
      <c r="P698" s="6">
        <f t="shared" si="113"/>
        <v>1.1729023829799308</v>
      </c>
      <c r="Q698" s="6">
        <f t="shared" si="114"/>
        <v>-0.20389619829904779</v>
      </c>
      <c r="R698" s="10">
        <f t="shared" si="115"/>
        <v>0</v>
      </c>
      <c r="S698" s="10">
        <f t="shared" si="116"/>
        <v>0</v>
      </c>
      <c r="T698">
        <f t="shared" si="117"/>
        <v>1.0000000000000009E-2</v>
      </c>
      <c r="U698" s="10">
        <f t="shared" si="118"/>
        <v>8.5258587117825954E-3</v>
      </c>
      <c r="V698" s="10">
        <f t="shared" si="119"/>
        <v>1.3641373938852139</v>
      </c>
      <c r="W698" s="10">
        <f t="shared" si="120"/>
        <v>0.79999999999999993</v>
      </c>
      <c r="X698">
        <f t="shared" si="121"/>
        <v>0.95499999999999996</v>
      </c>
      <c r="Y698" s="10">
        <f t="shared" si="122"/>
        <v>1.6284390139504743</v>
      </c>
      <c r="Z698" s="13">
        <f t="shared" si="123"/>
        <v>0.58545964848143039</v>
      </c>
      <c r="AA698">
        <f t="shared" si="124"/>
        <v>1.0000000000000009E-2</v>
      </c>
    </row>
    <row r="699" spans="1:27">
      <c r="A699" s="1">
        <f t="shared" si="107"/>
        <v>30076</v>
      </c>
      <c r="B699" s="1">
        <v>-3</v>
      </c>
      <c r="C699" s="1">
        <v>6</v>
      </c>
      <c r="D699" s="2">
        <v>-1</v>
      </c>
      <c r="E699" s="5">
        <v>0.18</v>
      </c>
      <c r="F699" s="5">
        <v>0.57999999999999996</v>
      </c>
      <c r="G699" s="5">
        <v>0.91</v>
      </c>
      <c r="H699" s="5">
        <v>0.18</v>
      </c>
      <c r="I699" s="5">
        <v>0.7</v>
      </c>
      <c r="J699" s="5">
        <v>1.04</v>
      </c>
      <c r="K699" s="6">
        <f t="shared" si="108"/>
        <v>0.18</v>
      </c>
      <c r="L699" s="6">
        <f t="shared" si="109"/>
        <v>0</v>
      </c>
      <c r="M699" s="6">
        <f t="shared" si="110"/>
        <v>0.6399999999999999</v>
      </c>
      <c r="N699" s="5">
        <f t="shared" si="111"/>
        <v>0.69095947782775224</v>
      </c>
      <c r="O699" s="6">
        <f t="shared" si="112"/>
        <v>-0.12</v>
      </c>
      <c r="P699" s="6">
        <f t="shared" si="113"/>
        <v>1.3819189556555045</v>
      </c>
      <c r="Q699" s="6">
        <f t="shared" si="114"/>
        <v>-0.13274336283185842</v>
      </c>
      <c r="R699" s="10">
        <f t="shared" si="115"/>
        <v>8.6835772466178199E-2</v>
      </c>
      <c r="S699" s="10">
        <f t="shared" si="116"/>
        <v>0.12</v>
      </c>
      <c r="T699">
        <f t="shared" si="117"/>
        <v>0.12</v>
      </c>
      <c r="U699" s="10">
        <f t="shared" si="118"/>
        <v>8.6835772466178199E-2</v>
      </c>
      <c r="V699" s="10">
        <f t="shared" si="119"/>
        <v>0.66574092224069947</v>
      </c>
      <c r="W699" s="10">
        <f t="shared" si="120"/>
        <v>0.45999999999999991</v>
      </c>
      <c r="X699">
        <f t="shared" si="121"/>
        <v>0.6399999999999999</v>
      </c>
      <c r="Y699" s="10">
        <f t="shared" si="122"/>
        <v>0.92624823963923408</v>
      </c>
      <c r="Z699" s="13">
        <f t="shared" si="123"/>
        <v>0.58732103657199264</v>
      </c>
      <c r="AA699">
        <f t="shared" si="124"/>
        <v>0</v>
      </c>
    </row>
    <row r="700" spans="1:27">
      <c r="A700" s="1">
        <f t="shared" si="107"/>
        <v>30028</v>
      </c>
      <c r="B700" s="1">
        <v>-1</v>
      </c>
      <c r="C700" s="1">
        <v>6</v>
      </c>
      <c r="D700" s="2">
        <v>-3</v>
      </c>
      <c r="E700" s="5">
        <v>0.08</v>
      </c>
      <c r="F700" s="5">
        <v>0.84</v>
      </c>
      <c r="G700" s="5">
        <v>1.04</v>
      </c>
      <c r="H700" s="5">
        <v>0.08</v>
      </c>
      <c r="I700" s="5">
        <v>0.55000000000000004</v>
      </c>
      <c r="J700" s="5">
        <v>1.1299999999999999</v>
      </c>
      <c r="K700" s="6">
        <f t="shared" si="108"/>
        <v>0.08</v>
      </c>
      <c r="L700" s="6">
        <f t="shared" si="109"/>
        <v>0</v>
      </c>
      <c r="M700" s="6">
        <f t="shared" si="110"/>
        <v>0.69500000000000006</v>
      </c>
      <c r="N700" s="5">
        <f t="shared" si="111"/>
        <v>0.76787043177869529</v>
      </c>
      <c r="O700" s="6">
        <f t="shared" si="112"/>
        <v>0.28999999999999992</v>
      </c>
      <c r="P700" s="6">
        <f t="shared" si="113"/>
        <v>1.5357408635573906</v>
      </c>
      <c r="Q700" s="6">
        <f t="shared" si="114"/>
        <v>-8.2806868772524744E-2</v>
      </c>
      <c r="R700" s="10">
        <f t="shared" si="115"/>
        <v>0.18883394124725172</v>
      </c>
      <c r="S700" s="10">
        <f t="shared" si="116"/>
        <v>0.28999999999999992</v>
      </c>
      <c r="T700">
        <f t="shared" si="117"/>
        <v>0.28999999999999992</v>
      </c>
      <c r="U700" s="10">
        <f t="shared" si="118"/>
        <v>0.18883394124725172</v>
      </c>
      <c r="V700" s="10">
        <f t="shared" si="119"/>
        <v>0.8009163714969646</v>
      </c>
      <c r="W700" s="10">
        <f t="shared" si="120"/>
        <v>0.6150000000000001</v>
      </c>
      <c r="X700">
        <f t="shared" si="121"/>
        <v>0.69500000000000006</v>
      </c>
      <c r="Y700" s="10">
        <f t="shared" si="122"/>
        <v>0.90510061494372407</v>
      </c>
      <c r="Z700" s="13">
        <f t="shared" si="123"/>
        <v>0.58778397392239268</v>
      </c>
      <c r="AA700">
        <f t="shared" si="124"/>
        <v>0</v>
      </c>
    </row>
    <row r="701" spans="1:27">
      <c r="A701" s="1">
        <f t="shared" si="107"/>
        <v>25103</v>
      </c>
      <c r="B701" s="1">
        <v>-4</v>
      </c>
      <c r="C701" s="1">
        <v>5</v>
      </c>
      <c r="D701" s="2">
        <v>-3</v>
      </c>
      <c r="E701" s="5">
        <v>0.05</v>
      </c>
      <c r="F701" s="5">
        <v>0.86</v>
      </c>
      <c r="G701" s="5">
        <v>0.68</v>
      </c>
      <c r="H701" s="5">
        <v>0.05</v>
      </c>
      <c r="I701" s="5">
        <v>0.47</v>
      </c>
      <c r="J701" s="5">
        <v>1</v>
      </c>
      <c r="K701" s="6">
        <f t="shared" si="108"/>
        <v>0.05</v>
      </c>
      <c r="L701" s="6">
        <f t="shared" si="109"/>
        <v>0</v>
      </c>
      <c r="M701" s="6">
        <f t="shared" si="110"/>
        <v>0.66500000000000004</v>
      </c>
      <c r="N701" s="5">
        <f t="shared" si="111"/>
        <v>0.604648658313239</v>
      </c>
      <c r="O701" s="6">
        <f t="shared" si="112"/>
        <v>0.39</v>
      </c>
      <c r="P701" s="6">
        <f t="shared" si="113"/>
        <v>1.209297316626478</v>
      </c>
      <c r="Q701" s="6">
        <f t="shared" si="114"/>
        <v>-0.36761487964989048</v>
      </c>
      <c r="R701" s="10">
        <f t="shared" si="115"/>
        <v>0.32250133580711599</v>
      </c>
      <c r="S701" s="10">
        <f t="shared" si="116"/>
        <v>0.39</v>
      </c>
      <c r="T701">
        <f t="shared" si="117"/>
        <v>0.39</v>
      </c>
      <c r="U701" s="10">
        <f t="shared" si="118"/>
        <v>0.32250133580711599</v>
      </c>
      <c r="V701" s="10">
        <f t="shared" si="119"/>
        <v>1.0171195975455196</v>
      </c>
      <c r="W701" s="10">
        <f t="shared" si="120"/>
        <v>0.61499999999999999</v>
      </c>
      <c r="X701">
        <f t="shared" si="121"/>
        <v>0.66500000000000004</v>
      </c>
      <c r="Y701" s="10">
        <f t="shared" si="122"/>
        <v>1.0998122477524723</v>
      </c>
      <c r="Z701" s="13">
        <f t="shared" si="123"/>
        <v>0.58824059703492071</v>
      </c>
      <c r="AA701">
        <f t="shared" si="124"/>
        <v>0</v>
      </c>
    </row>
    <row r="702" spans="1:27">
      <c r="A702" s="1">
        <f t="shared" si="107"/>
        <v>25079</v>
      </c>
      <c r="B702" s="1">
        <v>-3</v>
      </c>
      <c r="C702" s="1">
        <v>5</v>
      </c>
      <c r="D702" s="2">
        <v>-4</v>
      </c>
      <c r="E702" s="5">
        <v>0.12</v>
      </c>
      <c r="F702" s="5">
        <v>0.85</v>
      </c>
      <c r="G702" s="5">
        <v>0.7</v>
      </c>
      <c r="H702" s="5">
        <v>0.11</v>
      </c>
      <c r="I702" s="5">
        <v>0.59</v>
      </c>
      <c r="J702" s="5">
        <v>0.96</v>
      </c>
      <c r="K702" s="6">
        <f t="shared" si="108"/>
        <v>0.11499999999999999</v>
      </c>
      <c r="L702" s="6">
        <f t="shared" si="109"/>
        <v>9.999999999999995E-3</v>
      </c>
      <c r="M702" s="6">
        <f t="shared" si="110"/>
        <v>0.72</v>
      </c>
      <c r="N702" s="5">
        <f t="shared" si="111"/>
        <v>0.5940538696111658</v>
      </c>
      <c r="O702" s="6">
        <f t="shared" si="112"/>
        <v>0.26</v>
      </c>
      <c r="P702" s="6">
        <f t="shared" si="113"/>
        <v>1.1881077392223316</v>
      </c>
      <c r="Q702" s="6">
        <f t="shared" si="114"/>
        <v>-0.30575233777274019</v>
      </c>
      <c r="R702" s="10">
        <f t="shared" si="115"/>
        <v>0.21041862766051497</v>
      </c>
      <c r="S702" s="10">
        <f t="shared" si="116"/>
        <v>0.25</v>
      </c>
      <c r="T702">
        <f t="shared" si="117"/>
        <v>0.26</v>
      </c>
      <c r="U702" s="10">
        <f t="shared" si="118"/>
        <v>0.21883537276693557</v>
      </c>
      <c r="V702" s="10">
        <f t="shared" si="119"/>
        <v>1.0184261578768923</v>
      </c>
      <c r="W702" s="10">
        <f t="shared" si="120"/>
        <v>0.60499999999999998</v>
      </c>
      <c r="X702">
        <f t="shared" si="121"/>
        <v>0.72</v>
      </c>
      <c r="Y702" s="10">
        <f t="shared" si="122"/>
        <v>1.2120112953245661</v>
      </c>
      <c r="Z702" s="13">
        <f t="shared" si="123"/>
        <v>0.58864505434089909</v>
      </c>
      <c r="AA702">
        <f t="shared" si="124"/>
        <v>9.999999999999995E-3</v>
      </c>
    </row>
    <row r="703" spans="1:27">
      <c r="A703" s="1">
        <f t="shared" si="107"/>
        <v>5225</v>
      </c>
      <c r="B703" s="1">
        <v>-9</v>
      </c>
      <c r="C703" s="1">
        <v>1</v>
      </c>
      <c r="D703" s="2">
        <v>0</v>
      </c>
      <c r="E703" s="5">
        <v>0.52</v>
      </c>
      <c r="F703" s="5">
        <v>0.72</v>
      </c>
      <c r="G703" s="5">
        <v>0.96</v>
      </c>
      <c r="H703" s="5">
        <v>0.54</v>
      </c>
      <c r="I703" s="5">
        <v>1.36</v>
      </c>
      <c r="J703" s="5">
        <v>0.72</v>
      </c>
      <c r="K703" s="6">
        <f t="shared" si="108"/>
        <v>0.53</v>
      </c>
      <c r="L703" s="6">
        <f t="shared" si="109"/>
        <v>-2.0000000000000018E-2</v>
      </c>
      <c r="M703" s="6">
        <f t="shared" si="110"/>
        <v>1.04</v>
      </c>
      <c r="N703" s="5">
        <f t="shared" si="111"/>
        <v>0.6</v>
      </c>
      <c r="O703" s="6">
        <f t="shared" si="112"/>
        <v>-0.64000000000000012</v>
      </c>
      <c r="P703" s="6">
        <f t="shared" si="113"/>
        <v>1.2</v>
      </c>
      <c r="Q703" s="6">
        <f t="shared" si="114"/>
        <v>0.28000000000000003</v>
      </c>
      <c r="R703" s="10">
        <f t="shared" si="115"/>
        <v>0.51666666666666683</v>
      </c>
      <c r="S703" s="10">
        <f t="shared" si="116"/>
        <v>0.62000000000000011</v>
      </c>
      <c r="T703">
        <f t="shared" si="117"/>
        <v>0.64000000000000012</v>
      </c>
      <c r="U703" s="10">
        <f t="shared" si="118"/>
        <v>0.53333333333333344</v>
      </c>
      <c r="V703" s="10">
        <f t="shared" si="119"/>
        <v>0.85000000000000009</v>
      </c>
      <c r="W703" s="10">
        <f t="shared" si="120"/>
        <v>0.51</v>
      </c>
      <c r="X703">
        <f t="shared" si="121"/>
        <v>1.04</v>
      </c>
      <c r="Y703" s="10">
        <f t="shared" si="122"/>
        <v>1.7333333333333334</v>
      </c>
      <c r="Z703" s="13">
        <f t="shared" si="123"/>
        <v>0.58884887704741351</v>
      </c>
      <c r="AA703">
        <f t="shared" si="124"/>
        <v>2.0000000000000018E-2</v>
      </c>
    </row>
    <row r="704" spans="1:27">
      <c r="A704" s="1">
        <f t="shared" si="107"/>
        <v>10224</v>
      </c>
      <c r="B704" s="1">
        <v>9</v>
      </c>
      <c r="C704" s="1">
        <v>2</v>
      </c>
      <c r="D704" s="2">
        <v>-1</v>
      </c>
      <c r="E704" s="5">
        <v>0.45</v>
      </c>
      <c r="F704" s="5">
        <v>1.42</v>
      </c>
      <c r="G704" s="5">
        <v>0.83</v>
      </c>
      <c r="H704" s="5">
        <v>0.46</v>
      </c>
      <c r="I704" s="5">
        <v>1.51</v>
      </c>
      <c r="J704" s="5">
        <v>1.27</v>
      </c>
      <c r="K704" s="6">
        <f t="shared" si="108"/>
        <v>0.45500000000000002</v>
      </c>
      <c r="L704" s="6">
        <f t="shared" si="109"/>
        <v>-1.0000000000000009E-2</v>
      </c>
      <c r="M704" s="6">
        <f t="shared" si="110"/>
        <v>1.4649999999999999</v>
      </c>
      <c r="N704" s="5">
        <f t="shared" si="111"/>
        <v>0.7585842075867385</v>
      </c>
      <c r="O704" s="6">
        <f t="shared" si="112"/>
        <v>-9.000000000000008E-2</v>
      </c>
      <c r="P704" s="6">
        <f t="shared" si="113"/>
        <v>1.517168415173477</v>
      </c>
      <c r="Q704" s="6">
        <f t="shared" si="114"/>
        <v>-0.40142497176123038</v>
      </c>
      <c r="R704" s="10">
        <f t="shared" si="115"/>
        <v>5.2729808503726765E-2</v>
      </c>
      <c r="S704" s="10">
        <f t="shared" si="116"/>
        <v>8.0000000000000071E-2</v>
      </c>
      <c r="T704">
        <f t="shared" si="117"/>
        <v>9.000000000000008E-2</v>
      </c>
      <c r="U704" s="10">
        <f t="shared" si="118"/>
        <v>5.9321034566692611E-2</v>
      </c>
      <c r="V704" s="10">
        <f t="shared" si="119"/>
        <v>1.3314276647190995</v>
      </c>
      <c r="W704" s="10">
        <f t="shared" si="120"/>
        <v>1.0099999999999998</v>
      </c>
      <c r="X704">
        <f t="shared" si="121"/>
        <v>1.4649999999999999</v>
      </c>
      <c r="Y704" s="10">
        <f t="shared" si="122"/>
        <v>1.9312292364489909</v>
      </c>
      <c r="Z704" s="13">
        <f t="shared" si="123"/>
        <v>0.58978809754012496</v>
      </c>
      <c r="AA704">
        <f t="shared" si="124"/>
        <v>1.0000000000000009E-2</v>
      </c>
    </row>
    <row r="705" spans="1:27">
      <c r="A705" s="1">
        <f t="shared" si="107"/>
        <v>25094</v>
      </c>
      <c r="B705" s="1">
        <v>4</v>
      </c>
      <c r="C705" s="1">
        <v>5</v>
      </c>
      <c r="D705" s="2">
        <v>-6</v>
      </c>
      <c r="E705" s="5">
        <v>0.54</v>
      </c>
      <c r="F705" s="5">
        <v>1.82</v>
      </c>
      <c r="G705" s="5">
        <v>0.86</v>
      </c>
      <c r="H705" s="5">
        <v>0.54</v>
      </c>
      <c r="I705" s="5">
        <v>1.48</v>
      </c>
      <c r="J705" s="5">
        <v>1.26</v>
      </c>
      <c r="K705" s="6">
        <f t="shared" si="108"/>
        <v>0.54</v>
      </c>
      <c r="L705" s="6">
        <f t="shared" si="109"/>
        <v>0</v>
      </c>
      <c r="M705" s="6">
        <f t="shared" si="110"/>
        <v>1.65</v>
      </c>
      <c r="N705" s="5">
        <f t="shared" si="111"/>
        <v>0.76275815302099526</v>
      </c>
      <c r="O705" s="6">
        <f t="shared" si="112"/>
        <v>0.34000000000000008</v>
      </c>
      <c r="P705" s="6">
        <f t="shared" si="113"/>
        <v>1.5255163060419905</v>
      </c>
      <c r="Q705" s="6">
        <f t="shared" si="114"/>
        <v>-0.3643863870745962</v>
      </c>
      <c r="R705" s="10">
        <f t="shared" si="115"/>
        <v>0.22287536269090619</v>
      </c>
      <c r="S705" s="10">
        <f t="shared" si="116"/>
        <v>0.34000000000000008</v>
      </c>
      <c r="T705">
        <f t="shared" si="117"/>
        <v>0.34000000000000008</v>
      </c>
      <c r="U705" s="10">
        <f t="shared" si="118"/>
        <v>0.22287536269090619</v>
      </c>
      <c r="V705" s="10">
        <f t="shared" si="119"/>
        <v>1.4552450152170928</v>
      </c>
      <c r="W705" s="10">
        <f t="shared" si="120"/>
        <v>1.1099999999999999</v>
      </c>
      <c r="X705">
        <f t="shared" si="121"/>
        <v>1.65</v>
      </c>
      <c r="Y705" s="10">
        <f t="shared" si="122"/>
        <v>2.1632020496470301</v>
      </c>
      <c r="Z705" s="13">
        <f t="shared" si="123"/>
        <v>0.59177951975376775</v>
      </c>
      <c r="AA705">
        <f t="shared" si="124"/>
        <v>0</v>
      </c>
    </row>
    <row r="706" spans="1:27">
      <c r="A706" s="1">
        <f t="shared" si="107"/>
        <v>30099</v>
      </c>
      <c r="B706" s="1">
        <v>4</v>
      </c>
      <c r="C706" s="1">
        <v>6</v>
      </c>
      <c r="D706" s="2">
        <v>-1</v>
      </c>
      <c r="E706" s="5">
        <v>0.16</v>
      </c>
      <c r="F706" s="5">
        <v>0.45</v>
      </c>
      <c r="G706" s="5">
        <v>1.01</v>
      </c>
      <c r="H706" s="5">
        <v>0.16</v>
      </c>
      <c r="I706" s="5">
        <v>0.46</v>
      </c>
      <c r="J706" s="5">
        <v>0.89</v>
      </c>
      <c r="K706" s="6">
        <f t="shared" si="108"/>
        <v>0.16</v>
      </c>
      <c r="L706" s="6">
        <f t="shared" si="109"/>
        <v>0</v>
      </c>
      <c r="M706" s="6">
        <f t="shared" si="110"/>
        <v>0.45500000000000002</v>
      </c>
      <c r="N706" s="5">
        <f t="shared" si="111"/>
        <v>0.67308988998498565</v>
      </c>
      <c r="O706" s="6">
        <f t="shared" si="112"/>
        <v>-1.0000000000000009E-2</v>
      </c>
      <c r="P706" s="6">
        <f t="shared" si="113"/>
        <v>1.3461797799699713</v>
      </c>
      <c r="Q706" s="6">
        <f t="shared" si="114"/>
        <v>0.12581392782253614</v>
      </c>
      <c r="R706" s="10">
        <f t="shared" si="115"/>
        <v>7.4284283190043715E-3</v>
      </c>
      <c r="S706" s="10">
        <f t="shared" si="116"/>
        <v>1.0000000000000009E-2</v>
      </c>
      <c r="T706">
        <f t="shared" si="117"/>
        <v>1.0000000000000009E-2</v>
      </c>
      <c r="U706" s="10">
        <f t="shared" si="118"/>
        <v>7.4284283190043715E-3</v>
      </c>
      <c r="V706" s="10">
        <f t="shared" si="119"/>
        <v>0.43827727082125761</v>
      </c>
      <c r="W706" s="10">
        <f t="shared" si="120"/>
        <v>0.29500000000000004</v>
      </c>
      <c r="X706">
        <f t="shared" si="121"/>
        <v>0.45500000000000002</v>
      </c>
      <c r="Y706" s="10">
        <f t="shared" si="122"/>
        <v>0.67598697702939725</v>
      </c>
      <c r="Z706" s="13">
        <f t="shared" si="123"/>
        <v>0.59389898130911112</v>
      </c>
      <c r="AA706">
        <f t="shared" si="124"/>
        <v>0</v>
      </c>
    </row>
    <row r="707" spans="1:27">
      <c r="A707" s="1">
        <f t="shared" si="107"/>
        <v>30098</v>
      </c>
      <c r="B707" s="1">
        <v>4</v>
      </c>
      <c r="C707" s="1">
        <v>6</v>
      </c>
      <c r="D707" s="2">
        <v>-2</v>
      </c>
      <c r="E707" s="5">
        <v>0.11</v>
      </c>
      <c r="F707" s="5">
        <v>0.98</v>
      </c>
      <c r="G707" s="5">
        <v>1.04</v>
      </c>
      <c r="H707" s="5">
        <v>0.12</v>
      </c>
      <c r="I707" s="5">
        <v>0.64</v>
      </c>
      <c r="J707" s="5">
        <v>0.83</v>
      </c>
      <c r="K707" s="6">
        <f t="shared" si="108"/>
        <v>0.11499999999999999</v>
      </c>
      <c r="L707" s="6">
        <f t="shared" si="109"/>
        <v>-9.999999999999995E-3</v>
      </c>
      <c r="M707" s="6">
        <f t="shared" si="110"/>
        <v>0.81</v>
      </c>
      <c r="N707" s="5">
        <f t="shared" si="111"/>
        <v>0.66530068390164765</v>
      </c>
      <c r="O707" s="6">
        <f t="shared" si="112"/>
        <v>0.33999999999999997</v>
      </c>
      <c r="P707" s="6">
        <f t="shared" si="113"/>
        <v>1.3306013678032953</v>
      </c>
      <c r="Q707" s="6">
        <f t="shared" si="114"/>
        <v>0.2218017509178199</v>
      </c>
      <c r="R707" s="10">
        <f t="shared" si="115"/>
        <v>0.26303896002889199</v>
      </c>
      <c r="S707" s="10">
        <f t="shared" si="116"/>
        <v>0.35</v>
      </c>
      <c r="T707">
        <f t="shared" si="117"/>
        <v>0.33999999999999997</v>
      </c>
      <c r="U707" s="10">
        <f t="shared" si="118"/>
        <v>0.25552356117092362</v>
      </c>
      <c r="V707" s="10">
        <f t="shared" si="119"/>
        <v>1.0446404412575998</v>
      </c>
      <c r="W707" s="10">
        <f t="shared" si="120"/>
        <v>0.69500000000000006</v>
      </c>
      <c r="X707">
        <f t="shared" si="121"/>
        <v>0.81</v>
      </c>
      <c r="Y707" s="10">
        <f t="shared" si="122"/>
        <v>1.2174946149908716</v>
      </c>
      <c r="Z707" s="13">
        <f t="shared" si="123"/>
        <v>0.59428949174623646</v>
      </c>
      <c r="AA707">
        <f t="shared" si="124"/>
        <v>9.999999999999995E-3</v>
      </c>
    </row>
    <row r="708" spans="1:27">
      <c r="A708" s="1">
        <f t="shared" si="107"/>
        <v>30021</v>
      </c>
      <c r="B708" s="1">
        <v>1</v>
      </c>
      <c r="C708" s="1">
        <v>6</v>
      </c>
      <c r="D708" s="2">
        <v>-4</v>
      </c>
      <c r="E708" s="5">
        <v>0.11</v>
      </c>
      <c r="F708" s="5">
        <v>1.2</v>
      </c>
      <c r="G708" s="5">
        <v>0.8</v>
      </c>
      <c r="H708" s="5">
        <v>0.1</v>
      </c>
      <c r="I708" s="5">
        <v>1.1100000000000001</v>
      </c>
      <c r="J708" s="5">
        <v>1.29</v>
      </c>
      <c r="K708" s="6">
        <f t="shared" si="108"/>
        <v>0.10500000000000001</v>
      </c>
      <c r="L708" s="6">
        <f t="shared" si="109"/>
        <v>9.999999999999995E-3</v>
      </c>
      <c r="M708" s="6">
        <f t="shared" si="110"/>
        <v>1.155</v>
      </c>
      <c r="N708" s="5">
        <f t="shared" si="111"/>
        <v>0.75896310845784853</v>
      </c>
      <c r="O708" s="6">
        <f t="shared" si="112"/>
        <v>8.9999999999999858E-2</v>
      </c>
      <c r="P708" s="6">
        <f t="shared" si="113"/>
        <v>1.5179262169156971</v>
      </c>
      <c r="Q708" s="6">
        <f t="shared" si="114"/>
        <v>-0.44446855605225466</v>
      </c>
      <c r="R708" s="10">
        <f t="shared" si="115"/>
        <v>5.2703483943082143E-2</v>
      </c>
      <c r="S708" s="10">
        <f t="shared" si="116"/>
        <v>7.9999999999999863E-2</v>
      </c>
      <c r="T708">
        <f t="shared" si="117"/>
        <v>8.9999999999999858E-2</v>
      </c>
      <c r="U708" s="10">
        <f t="shared" si="118"/>
        <v>5.929141943596742E-2</v>
      </c>
      <c r="V708" s="10">
        <f t="shared" si="119"/>
        <v>1.3834664535059087</v>
      </c>
      <c r="W708" s="10">
        <f t="shared" si="120"/>
        <v>1.05</v>
      </c>
      <c r="X708">
        <f t="shared" si="121"/>
        <v>1.155</v>
      </c>
      <c r="Y708" s="10">
        <f t="shared" si="122"/>
        <v>1.5218130988564995</v>
      </c>
      <c r="Z708" s="13">
        <f t="shared" si="123"/>
        <v>0.59475709327422066</v>
      </c>
      <c r="AA708">
        <f t="shared" si="124"/>
        <v>9.999999999999995E-3</v>
      </c>
    </row>
    <row r="709" spans="1:27">
      <c r="A709" s="1">
        <f t="shared" si="107"/>
        <v>30046</v>
      </c>
      <c r="B709" s="1">
        <v>2</v>
      </c>
      <c r="C709" s="1">
        <v>6</v>
      </c>
      <c r="D709" s="2">
        <v>-4</v>
      </c>
      <c r="E709" s="5">
        <v>0.27</v>
      </c>
      <c r="F709" s="5">
        <v>0.92</v>
      </c>
      <c r="G709" s="5">
        <v>1.06</v>
      </c>
      <c r="H709" s="5">
        <v>0.26</v>
      </c>
      <c r="I709" s="5">
        <v>0.36</v>
      </c>
      <c r="J709" s="5">
        <v>1.06</v>
      </c>
      <c r="K709" s="6">
        <f t="shared" si="108"/>
        <v>0.26500000000000001</v>
      </c>
      <c r="L709" s="6">
        <f t="shared" si="109"/>
        <v>1.0000000000000009E-2</v>
      </c>
      <c r="M709" s="6">
        <f t="shared" si="110"/>
        <v>0.64</v>
      </c>
      <c r="N709" s="5">
        <f t="shared" si="111"/>
        <v>0.74953318805774038</v>
      </c>
      <c r="O709" s="6">
        <f t="shared" si="112"/>
        <v>0.56000000000000005</v>
      </c>
      <c r="P709" s="6">
        <f t="shared" si="113"/>
        <v>1.4990663761154808</v>
      </c>
      <c r="Q709" s="6">
        <f t="shared" si="114"/>
        <v>0</v>
      </c>
      <c r="R709" s="10">
        <f t="shared" si="115"/>
        <v>0.36689502797415202</v>
      </c>
      <c r="S709" s="10">
        <f t="shared" si="116"/>
        <v>0.55000000000000004</v>
      </c>
      <c r="T709">
        <f t="shared" si="117"/>
        <v>0.56000000000000005</v>
      </c>
      <c r="U709" s="10">
        <f t="shared" si="118"/>
        <v>0.37356584666459119</v>
      </c>
      <c r="V709" s="10">
        <f t="shared" si="119"/>
        <v>0.50031140178293454</v>
      </c>
      <c r="W709" s="10">
        <f t="shared" si="120"/>
        <v>0.375</v>
      </c>
      <c r="X709">
        <f t="shared" si="121"/>
        <v>0.64</v>
      </c>
      <c r="Y709" s="10">
        <f t="shared" si="122"/>
        <v>0.85386479237620838</v>
      </c>
      <c r="Z709" s="13">
        <f t="shared" si="123"/>
        <v>0.59497562975301765</v>
      </c>
      <c r="AA709">
        <f t="shared" si="124"/>
        <v>1.0000000000000009E-2</v>
      </c>
    </row>
    <row r="710" spans="1:27">
      <c r="A710" s="1">
        <f t="shared" si="107"/>
        <v>25150</v>
      </c>
      <c r="B710" s="1">
        <v>-6</v>
      </c>
      <c r="C710" s="1">
        <v>5</v>
      </c>
      <c r="D710" s="2">
        <v>0</v>
      </c>
      <c r="E710" s="5">
        <v>0.24</v>
      </c>
      <c r="F710" s="5">
        <v>1</v>
      </c>
      <c r="G710" s="5">
        <v>1.01</v>
      </c>
      <c r="H710" s="5">
        <v>0.23</v>
      </c>
      <c r="I710" s="5">
        <v>0.64</v>
      </c>
      <c r="J710" s="5">
        <v>0.89</v>
      </c>
      <c r="K710" s="6">
        <f t="shared" si="108"/>
        <v>0.23499999999999999</v>
      </c>
      <c r="L710" s="6">
        <f t="shared" si="109"/>
        <v>9.9999999999999811E-3</v>
      </c>
      <c r="M710" s="6">
        <f t="shared" si="110"/>
        <v>0.82000000000000006</v>
      </c>
      <c r="N710" s="5">
        <f t="shared" si="111"/>
        <v>0.67308988998498565</v>
      </c>
      <c r="O710" s="6">
        <f t="shared" si="112"/>
        <v>0.36</v>
      </c>
      <c r="P710" s="6">
        <f t="shared" si="113"/>
        <v>1.3461797799699713</v>
      </c>
      <c r="Q710" s="6">
        <f t="shared" si="114"/>
        <v>0.12581392782253614</v>
      </c>
      <c r="R710" s="10">
        <f t="shared" si="115"/>
        <v>0.25999499116515279</v>
      </c>
      <c r="S710" s="10">
        <f t="shared" si="116"/>
        <v>0.35</v>
      </c>
      <c r="T710">
        <f t="shared" si="117"/>
        <v>0.36</v>
      </c>
      <c r="U710" s="10">
        <f t="shared" si="118"/>
        <v>0.26742341948415715</v>
      </c>
      <c r="V710" s="10">
        <f t="shared" si="119"/>
        <v>0.86912611332351086</v>
      </c>
      <c r="W710" s="10">
        <f t="shared" si="120"/>
        <v>0.58500000000000008</v>
      </c>
      <c r="X710">
        <f t="shared" si="121"/>
        <v>0.82000000000000006</v>
      </c>
      <c r="Y710" s="10">
        <f t="shared" si="122"/>
        <v>1.2182622443167159</v>
      </c>
      <c r="Z710" s="13">
        <f t="shared" si="123"/>
        <v>0.5954452115854153</v>
      </c>
      <c r="AA710">
        <f t="shared" si="124"/>
        <v>9.9999999999999811E-3</v>
      </c>
    </row>
    <row r="711" spans="1:27">
      <c r="A711" s="1">
        <f t="shared" si="107"/>
        <v>25127</v>
      </c>
      <c r="B711" s="1">
        <v>-5</v>
      </c>
      <c r="C711" s="1">
        <v>5</v>
      </c>
      <c r="D711" s="2">
        <v>-2</v>
      </c>
      <c r="E711" s="5">
        <v>0.1</v>
      </c>
      <c r="F711" s="5">
        <v>0.93</v>
      </c>
      <c r="G711" s="5">
        <v>1.22</v>
      </c>
      <c r="H711" s="5">
        <v>0.11</v>
      </c>
      <c r="I711" s="5">
        <v>1.04</v>
      </c>
      <c r="J711" s="5">
        <v>1.08</v>
      </c>
      <c r="K711" s="6">
        <f t="shared" si="108"/>
        <v>0.10500000000000001</v>
      </c>
      <c r="L711" s="6">
        <f t="shared" si="109"/>
        <v>-9.999999999999995E-3</v>
      </c>
      <c r="M711" s="6">
        <f t="shared" si="110"/>
        <v>0.9850000000000001</v>
      </c>
      <c r="N711" s="5">
        <f t="shared" si="111"/>
        <v>0.81467785044151042</v>
      </c>
      <c r="O711" s="6">
        <f t="shared" si="112"/>
        <v>-0.10999999999999999</v>
      </c>
      <c r="P711" s="6">
        <f t="shared" si="113"/>
        <v>1.6293557008830208</v>
      </c>
      <c r="Q711" s="6">
        <f t="shared" si="114"/>
        <v>0.12128973934006324</v>
      </c>
      <c r="R711" s="10">
        <f t="shared" si="115"/>
        <v>6.1373952873399903E-2</v>
      </c>
      <c r="S711" s="10">
        <f t="shared" si="116"/>
        <v>9.9999999999999992E-2</v>
      </c>
      <c r="T711">
        <f t="shared" si="117"/>
        <v>0.10999999999999999</v>
      </c>
      <c r="U711" s="10">
        <f t="shared" si="118"/>
        <v>6.7511348160739892E-2</v>
      </c>
      <c r="V711" s="10">
        <f t="shared" si="119"/>
        <v>1.0801815705718385</v>
      </c>
      <c r="W711" s="10">
        <f t="shared" si="120"/>
        <v>0.88000000000000012</v>
      </c>
      <c r="X711">
        <f t="shared" si="121"/>
        <v>0.9850000000000001</v>
      </c>
      <c r="Y711" s="10">
        <f t="shared" si="122"/>
        <v>1.2090668716059783</v>
      </c>
      <c r="Z711" s="13">
        <f t="shared" si="123"/>
        <v>0.59688106017865905</v>
      </c>
      <c r="AA711">
        <f t="shared" si="124"/>
        <v>9.999999999999995E-3</v>
      </c>
    </row>
    <row r="712" spans="1:27">
      <c r="A712" s="1">
        <f t="shared" si="107"/>
        <v>25006</v>
      </c>
      <c r="B712" s="1">
        <v>0</v>
      </c>
      <c r="C712" s="1">
        <v>5</v>
      </c>
      <c r="D712" s="2">
        <v>-6</v>
      </c>
      <c r="E712" s="5">
        <v>0.19</v>
      </c>
      <c r="F712" s="5">
        <v>0.77</v>
      </c>
      <c r="G712" s="5">
        <v>0.72</v>
      </c>
      <c r="H712" s="5">
        <v>0.2</v>
      </c>
      <c r="I712" s="5">
        <v>1.23</v>
      </c>
      <c r="J712" s="5">
        <v>1.1200000000000001</v>
      </c>
      <c r="K712" s="6">
        <f t="shared" si="108"/>
        <v>0.19500000000000001</v>
      </c>
      <c r="L712" s="6">
        <f t="shared" si="109"/>
        <v>-1.0000000000000009E-2</v>
      </c>
      <c r="M712" s="6">
        <f t="shared" si="110"/>
        <v>1</v>
      </c>
      <c r="N712" s="5">
        <f t="shared" si="111"/>
        <v>0.66573267908372957</v>
      </c>
      <c r="O712" s="6">
        <f t="shared" si="112"/>
        <v>-0.45999999999999996</v>
      </c>
      <c r="P712" s="6">
        <f t="shared" si="113"/>
        <v>1.3314653581674591</v>
      </c>
      <c r="Q712" s="6">
        <f t="shared" si="114"/>
        <v>-0.41516245487364628</v>
      </c>
      <c r="R712" s="10">
        <f t="shared" si="115"/>
        <v>0.33797349457093662</v>
      </c>
      <c r="S712" s="10">
        <f t="shared" si="116"/>
        <v>0.44999999999999996</v>
      </c>
      <c r="T712">
        <f t="shared" si="117"/>
        <v>0.45999999999999996</v>
      </c>
      <c r="U712" s="10">
        <f t="shared" si="118"/>
        <v>0.34548401667251299</v>
      </c>
      <c r="V712" s="10">
        <f t="shared" si="119"/>
        <v>1.2091940583537955</v>
      </c>
      <c r="W712" s="10">
        <f t="shared" si="120"/>
        <v>0.80499999999999994</v>
      </c>
      <c r="X712">
        <f t="shared" si="121"/>
        <v>1</v>
      </c>
      <c r="Y712" s="10">
        <f t="shared" si="122"/>
        <v>1.502104420315274</v>
      </c>
      <c r="Z712" s="13">
        <f t="shared" si="123"/>
        <v>0.59749728032853844</v>
      </c>
      <c r="AA712">
        <f t="shared" si="124"/>
        <v>1.0000000000000009E-2</v>
      </c>
    </row>
    <row r="713" spans="1:27">
      <c r="A713" s="1">
        <f t="shared" si="107"/>
        <v>30100</v>
      </c>
      <c r="B713" s="1">
        <v>-4</v>
      </c>
      <c r="C713" s="1">
        <v>6</v>
      </c>
      <c r="D713" s="2">
        <v>0</v>
      </c>
      <c r="E713" s="5">
        <v>0.14000000000000001</v>
      </c>
      <c r="F713" s="5">
        <v>1.23</v>
      </c>
      <c r="G713" s="5">
        <v>0.97</v>
      </c>
      <c r="H713" s="5">
        <v>0.15</v>
      </c>
      <c r="I713" s="5">
        <v>0.62</v>
      </c>
      <c r="J713" s="5">
        <v>0.96</v>
      </c>
      <c r="K713" s="6">
        <f t="shared" si="108"/>
        <v>0.14500000000000002</v>
      </c>
      <c r="L713" s="6">
        <f t="shared" si="109"/>
        <v>-9.9999999999999811E-3</v>
      </c>
      <c r="M713" s="6">
        <f t="shared" si="110"/>
        <v>0.92500000000000004</v>
      </c>
      <c r="N713" s="5">
        <f t="shared" si="111"/>
        <v>0.68236720319780897</v>
      </c>
      <c r="O713" s="6">
        <f t="shared" si="112"/>
        <v>0.61</v>
      </c>
      <c r="P713" s="6">
        <f t="shared" si="113"/>
        <v>1.3647344063956179</v>
      </c>
      <c r="Q713" s="6">
        <f t="shared" si="114"/>
        <v>1.0362416107382543E-2</v>
      </c>
      <c r="R713" s="10">
        <f t="shared" si="115"/>
        <v>0.45430084937733328</v>
      </c>
      <c r="S713" s="10">
        <f t="shared" si="116"/>
        <v>0.62</v>
      </c>
      <c r="T713">
        <f t="shared" si="117"/>
        <v>0.61</v>
      </c>
      <c r="U713" s="10">
        <f t="shared" si="118"/>
        <v>0.4469734163228602</v>
      </c>
      <c r="V713" s="10">
        <f t="shared" si="119"/>
        <v>1.1430795564978065</v>
      </c>
      <c r="W713" s="10">
        <f t="shared" si="120"/>
        <v>0.78</v>
      </c>
      <c r="X713">
        <f t="shared" si="121"/>
        <v>0.92500000000000004</v>
      </c>
      <c r="Y713" s="10">
        <f t="shared" si="122"/>
        <v>1.3555751150775268</v>
      </c>
      <c r="Z713" s="13">
        <f t="shared" si="123"/>
        <v>0.60062300988223882</v>
      </c>
      <c r="AA713">
        <f t="shared" si="124"/>
        <v>9.9999999999999811E-3</v>
      </c>
    </row>
    <row r="714" spans="1:27">
      <c r="A714" s="1">
        <f t="shared" si="107"/>
        <v>20176</v>
      </c>
      <c r="B714" s="1">
        <v>-7</v>
      </c>
      <c r="C714" s="1">
        <v>4</v>
      </c>
      <c r="D714" s="2">
        <v>-1</v>
      </c>
      <c r="E714" s="5">
        <v>0.87</v>
      </c>
      <c r="F714" s="5">
        <v>1.1499999999999999</v>
      </c>
      <c r="G714" s="5">
        <v>1.17</v>
      </c>
      <c r="H714" s="5">
        <v>0.89</v>
      </c>
      <c r="I714" s="5">
        <v>0.84</v>
      </c>
      <c r="J714" s="5">
        <v>0.77</v>
      </c>
      <c r="K714" s="6">
        <f t="shared" si="108"/>
        <v>0.88</v>
      </c>
      <c r="L714" s="6">
        <f t="shared" si="109"/>
        <v>-2.0000000000000018E-2</v>
      </c>
      <c r="M714" s="6">
        <f t="shared" si="110"/>
        <v>0.99499999999999988</v>
      </c>
      <c r="N714" s="5">
        <f t="shared" si="111"/>
        <v>0.70032135480791957</v>
      </c>
      <c r="O714" s="6">
        <f t="shared" si="112"/>
        <v>0.30999999999999994</v>
      </c>
      <c r="P714" s="6">
        <f t="shared" si="113"/>
        <v>1.4006427096158391</v>
      </c>
      <c r="Q714" s="6">
        <f t="shared" si="114"/>
        <v>0.39555510245692727</v>
      </c>
      <c r="R714" s="10">
        <f t="shared" si="115"/>
        <v>0.23560612405608466</v>
      </c>
      <c r="S714" s="10">
        <f t="shared" si="116"/>
        <v>0.32999999999999996</v>
      </c>
      <c r="T714">
        <f t="shared" si="117"/>
        <v>0.30999999999999994</v>
      </c>
      <c r="U714" s="10">
        <f t="shared" si="118"/>
        <v>0.22132696502238255</v>
      </c>
      <c r="V714" s="10">
        <f t="shared" si="119"/>
        <v>0.164210328887574</v>
      </c>
      <c r="W714" s="10">
        <f t="shared" si="120"/>
        <v>0.11499999999999988</v>
      </c>
      <c r="X714">
        <f t="shared" si="121"/>
        <v>0.99499999999999988</v>
      </c>
      <c r="Y714" s="10">
        <f t="shared" si="122"/>
        <v>1.4207763238533591</v>
      </c>
      <c r="Z714" s="13">
        <f t="shared" si="123"/>
        <v>0.60097088115814723</v>
      </c>
      <c r="AA714">
        <f t="shared" si="124"/>
        <v>2.0000000000000018E-2</v>
      </c>
    </row>
    <row r="715" spans="1:27">
      <c r="A715" s="1">
        <f t="shared" si="107"/>
        <v>30071</v>
      </c>
      <c r="B715" s="1">
        <v>3</v>
      </c>
      <c r="C715" s="1">
        <v>6</v>
      </c>
      <c r="D715" s="2">
        <v>-4</v>
      </c>
      <c r="E715" s="5">
        <v>0.2</v>
      </c>
      <c r="F715" s="5">
        <v>1.4</v>
      </c>
      <c r="G715" s="5">
        <v>0.86</v>
      </c>
      <c r="H715" s="5">
        <v>0.2</v>
      </c>
      <c r="I715" s="5">
        <v>1.68</v>
      </c>
      <c r="J715" s="5">
        <v>1.22</v>
      </c>
      <c r="K715" s="6">
        <f t="shared" si="108"/>
        <v>0.2</v>
      </c>
      <c r="L715" s="6">
        <f t="shared" si="109"/>
        <v>0</v>
      </c>
      <c r="M715" s="6">
        <f t="shared" si="110"/>
        <v>1.54</v>
      </c>
      <c r="N715" s="5">
        <f t="shared" si="111"/>
        <v>0.74632432628181156</v>
      </c>
      <c r="O715" s="6">
        <f t="shared" si="112"/>
        <v>-0.28000000000000003</v>
      </c>
      <c r="P715" s="6">
        <f t="shared" si="113"/>
        <v>1.4926486525636231</v>
      </c>
      <c r="Q715" s="6">
        <f t="shared" si="114"/>
        <v>-0.33608617594254941</v>
      </c>
      <c r="R715" s="10">
        <f t="shared" si="115"/>
        <v>0.18758600660584138</v>
      </c>
      <c r="S715" s="10">
        <f t="shared" si="116"/>
        <v>0.28000000000000003</v>
      </c>
      <c r="T715">
        <f t="shared" si="117"/>
        <v>0.28000000000000003</v>
      </c>
      <c r="U715" s="10">
        <f t="shared" si="118"/>
        <v>0.18758600660584138</v>
      </c>
      <c r="V715" s="10">
        <f t="shared" si="119"/>
        <v>1.7954660632273387</v>
      </c>
      <c r="W715" s="10">
        <f t="shared" si="120"/>
        <v>1.34</v>
      </c>
      <c r="X715">
        <f t="shared" si="121"/>
        <v>1.54</v>
      </c>
      <c r="Y715" s="10">
        <f t="shared" si="122"/>
        <v>2.0634460726642549</v>
      </c>
      <c r="Z715" s="13">
        <f t="shared" si="123"/>
        <v>0.60217605399085739</v>
      </c>
      <c r="AA715">
        <f t="shared" si="124"/>
        <v>0</v>
      </c>
    </row>
    <row r="716" spans="1:27">
      <c r="A716" s="1">
        <f t="shared" si="107"/>
        <v>20197</v>
      </c>
      <c r="B716" s="1">
        <v>8</v>
      </c>
      <c r="C716" s="1">
        <v>4</v>
      </c>
      <c r="D716" s="2">
        <v>-3</v>
      </c>
      <c r="E716" s="5">
        <v>1.7</v>
      </c>
      <c r="F716" s="5">
        <v>1.19</v>
      </c>
      <c r="G716" s="5">
        <v>0.82</v>
      </c>
      <c r="H716" s="5">
        <v>1.74</v>
      </c>
      <c r="I716" s="5">
        <v>0.47</v>
      </c>
      <c r="J716" s="5">
        <v>1.07</v>
      </c>
      <c r="K716" s="6">
        <f t="shared" si="108"/>
        <v>1.72</v>
      </c>
      <c r="L716" s="6">
        <f t="shared" si="109"/>
        <v>-4.0000000000000036E-2</v>
      </c>
      <c r="M716" s="6">
        <f t="shared" si="110"/>
        <v>0.83</v>
      </c>
      <c r="N716" s="5">
        <f t="shared" si="111"/>
        <v>0.67403634916820321</v>
      </c>
      <c r="O716" s="6">
        <f t="shared" si="112"/>
        <v>0.72</v>
      </c>
      <c r="P716" s="6">
        <f t="shared" si="113"/>
        <v>1.3480726983364064</v>
      </c>
      <c r="Q716" s="6">
        <f t="shared" si="114"/>
        <v>-0.26000110053375897</v>
      </c>
      <c r="R716" s="10">
        <f t="shared" si="115"/>
        <v>0.56376781529503606</v>
      </c>
      <c r="S716" s="10">
        <f t="shared" si="116"/>
        <v>0.76</v>
      </c>
      <c r="T716">
        <f t="shared" si="117"/>
        <v>0.72</v>
      </c>
      <c r="U716" s="10">
        <f t="shared" si="118"/>
        <v>0.53409582501634989</v>
      </c>
      <c r="V716" s="10">
        <f t="shared" si="119"/>
        <v>1.3204035674015318</v>
      </c>
      <c r="W716" s="10">
        <f t="shared" si="120"/>
        <v>0.89</v>
      </c>
      <c r="X716">
        <f t="shared" si="121"/>
        <v>0.83</v>
      </c>
      <c r="Y716" s="10">
        <f t="shared" si="122"/>
        <v>1.2313875965654735</v>
      </c>
      <c r="Z716" s="13">
        <f t="shared" si="123"/>
        <v>0.60222919225158789</v>
      </c>
      <c r="AA716">
        <f t="shared" si="124"/>
        <v>4.0000000000000036E-2</v>
      </c>
    </row>
    <row r="717" spans="1:27">
      <c r="A717" s="1">
        <f t="shared" si="107"/>
        <v>20032</v>
      </c>
      <c r="B717" s="1">
        <v>-1</v>
      </c>
      <c r="C717" s="1">
        <v>4</v>
      </c>
      <c r="D717" s="2">
        <v>-7</v>
      </c>
      <c r="E717" s="5">
        <v>0.31</v>
      </c>
      <c r="F717" s="5">
        <v>1.46</v>
      </c>
      <c r="G717" s="5">
        <v>0.69</v>
      </c>
      <c r="H717" s="5">
        <v>0.31</v>
      </c>
      <c r="I717" s="5">
        <v>1.89</v>
      </c>
      <c r="J717" s="5">
        <v>1.06</v>
      </c>
      <c r="K717" s="6">
        <f t="shared" si="108"/>
        <v>0.31</v>
      </c>
      <c r="L717" s="6">
        <f t="shared" si="109"/>
        <v>0</v>
      </c>
      <c r="M717" s="6">
        <f t="shared" si="110"/>
        <v>1.6749999999999998</v>
      </c>
      <c r="N717" s="5">
        <f t="shared" si="111"/>
        <v>0.63239623654794153</v>
      </c>
      <c r="O717" s="6">
        <f t="shared" si="112"/>
        <v>-0.42999999999999994</v>
      </c>
      <c r="P717" s="6">
        <f t="shared" si="113"/>
        <v>1.2647924730958831</v>
      </c>
      <c r="Q717" s="6">
        <f t="shared" si="114"/>
        <v>-0.40476339313621312</v>
      </c>
      <c r="R717" s="10">
        <f t="shared" si="115"/>
        <v>0.33997672278003976</v>
      </c>
      <c r="S717" s="10">
        <f t="shared" si="116"/>
        <v>0.42999999999999994</v>
      </c>
      <c r="T717">
        <f t="shared" si="117"/>
        <v>0.42999999999999994</v>
      </c>
      <c r="U717" s="10">
        <f t="shared" si="118"/>
        <v>0.33997672278003976</v>
      </c>
      <c r="V717" s="10">
        <f t="shared" si="119"/>
        <v>2.158456867882578</v>
      </c>
      <c r="W717" s="10">
        <f t="shared" si="120"/>
        <v>1.3649999999999998</v>
      </c>
      <c r="X717">
        <f t="shared" si="121"/>
        <v>1.6749999999999998</v>
      </c>
      <c r="Y717" s="10">
        <f t="shared" si="122"/>
        <v>2.6486558635189144</v>
      </c>
      <c r="Z717" s="13">
        <f t="shared" si="123"/>
        <v>0.60368037900862737</v>
      </c>
      <c r="AA717">
        <f t="shared" si="124"/>
        <v>0</v>
      </c>
    </row>
    <row r="718" spans="1:27">
      <c r="A718" s="1">
        <f t="shared" si="107"/>
        <v>20129</v>
      </c>
      <c r="B718" s="1">
        <v>-5</v>
      </c>
      <c r="C718" s="1">
        <v>4</v>
      </c>
      <c r="D718" s="2">
        <v>-4</v>
      </c>
      <c r="E718" s="5">
        <v>0.28999999999999998</v>
      </c>
      <c r="F718" s="5">
        <v>0.97</v>
      </c>
      <c r="G718" s="5">
        <v>1.27</v>
      </c>
      <c r="H718" s="5">
        <v>0.3</v>
      </c>
      <c r="I718" s="5">
        <v>0.43</v>
      </c>
      <c r="J718" s="5">
        <v>1.05</v>
      </c>
      <c r="K718" s="6">
        <f t="shared" si="108"/>
        <v>0.29499999999999998</v>
      </c>
      <c r="L718" s="6">
        <f t="shared" si="109"/>
        <v>-1.0000000000000009E-2</v>
      </c>
      <c r="M718" s="6">
        <f t="shared" si="110"/>
        <v>0.7</v>
      </c>
      <c r="N718" s="5">
        <f t="shared" si="111"/>
        <v>0.82392354014192359</v>
      </c>
      <c r="O718" s="6">
        <f t="shared" si="112"/>
        <v>0.54</v>
      </c>
      <c r="P718" s="6">
        <f t="shared" si="113"/>
        <v>1.6478470802838472</v>
      </c>
      <c r="Q718" s="6">
        <f t="shared" si="114"/>
        <v>0.18796494070855121</v>
      </c>
      <c r="R718" s="10">
        <f t="shared" si="115"/>
        <v>0.33376883485163</v>
      </c>
      <c r="S718" s="10">
        <f t="shared" si="116"/>
        <v>0.55000000000000004</v>
      </c>
      <c r="T718">
        <f t="shared" si="117"/>
        <v>0.54</v>
      </c>
      <c r="U718" s="10">
        <f t="shared" si="118"/>
        <v>0.32770031058160032</v>
      </c>
      <c r="V718" s="10">
        <f t="shared" si="119"/>
        <v>0.49155046587240042</v>
      </c>
      <c r="W718" s="10">
        <f t="shared" si="120"/>
        <v>0.40499999999999997</v>
      </c>
      <c r="X718">
        <f t="shared" si="121"/>
        <v>0.7</v>
      </c>
      <c r="Y718" s="10">
        <f t="shared" si="122"/>
        <v>0.84959339780414889</v>
      </c>
      <c r="Z718" s="13">
        <f t="shared" si="123"/>
        <v>0.60371847743795293</v>
      </c>
      <c r="AA718">
        <f t="shared" si="124"/>
        <v>1.0000000000000009E-2</v>
      </c>
    </row>
    <row r="719" spans="1:27">
      <c r="A719" s="1">
        <f t="shared" si="107"/>
        <v>20198</v>
      </c>
      <c r="B719" s="1">
        <v>8</v>
      </c>
      <c r="C719" s="1">
        <v>4</v>
      </c>
      <c r="D719" s="2">
        <v>-2</v>
      </c>
      <c r="E719" s="5">
        <v>0.1</v>
      </c>
      <c r="F719" s="5">
        <v>1.06</v>
      </c>
      <c r="G719" s="5">
        <v>0.92</v>
      </c>
      <c r="H719" s="5">
        <v>0.11</v>
      </c>
      <c r="I719" s="5">
        <v>0.47</v>
      </c>
      <c r="J719" s="5">
        <v>1.1100000000000001</v>
      </c>
      <c r="K719" s="6">
        <f t="shared" si="108"/>
        <v>0.10500000000000001</v>
      </c>
      <c r="L719" s="6">
        <f t="shared" si="109"/>
        <v>-9.999999999999995E-3</v>
      </c>
      <c r="M719" s="6">
        <f t="shared" si="110"/>
        <v>0.76500000000000001</v>
      </c>
      <c r="N719" s="5">
        <f t="shared" si="111"/>
        <v>0.72085019248107296</v>
      </c>
      <c r="O719" s="6">
        <f t="shared" si="112"/>
        <v>0.59000000000000008</v>
      </c>
      <c r="P719" s="6">
        <f t="shared" si="113"/>
        <v>1.4417003849621459</v>
      </c>
      <c r="Q719" s="6">
        <f t="shared" si="114"/>
        <v>-0.1855665143132067</v>
      </c>
      <c r="R719" s="10">
        <f t="shared" si="115"/>
        <v>0.41617523741991236</v>
      </c>
      <c r="S719" s="10">
        <f t="shared" si="116"/>
        <v>0.60000000000000009</v>
      </c>
      <c r="T719">
        <f t="shared" si="117"/>
        <v>0.59000000000000008</v>
      </c>
      <c r="U719" s="10">
        <f t="shared" si="118"/>
        <v>0.40923898346291376</v>
      </c>
      <c r="V719" s="10">
        <f t="shared" si="119"/>
        <v>0.91558552232380708</v>
      </c>
      <c r="W719" s="10">
        <f t="shared" si="120"/>
        <v>0.66</v>
      </c>
      <c r="X719">
        <f t="shared" si="121"/>
        <v>0.76500000000000001</v>
      </c>
      <c r="Y719" s="10">
        <f t="shared" si="122"/>
        <v>1.0612468554207763</v>
      </c>
      <c r="Z719" s="13">
        <f t="shared" si="123"/>
        <v>0.60497933849016694</v>
      </c>
      <c r="AA719">
        <f t="shared" si="124"/>
        <v>9.999999999999995E-3</v>
      </c>
    </row>
    <row r="720" spans="1:27">
      <c r="A720" s="1">
        <f t="shared" si="107"/>
        <v>10202</v>
      </c>
      <c r="B720" s="1">
        <v>-8</v>
      </c>
      <c r="C720" s="1">
        <v>2</v>
      </c>
      <c r="D720" s="2">
        <v>-2</v>
      </c>
      <c r="E720" s="5">
        <v>1.1499999999999999</v>
      </c>
      <c r="F720" s="5">
        <v>1.87</v>
      </c>
      <c r="G720" s="5">
        <v>1.41</v>
      </c>
      <c r="H720" s="5">
        <v>1.1299999999999999</v>
      </c>
      <c r="I720" s="5">
        <v>1.02</v>
      </c>
      <c r="J720" s="5">
        <v>0.85</v>
      </c>
      <c r="K720" s="6">
        <f t="shared" si="108"/>
        <v>1.1399999999999999</v>
      </c>
      <c r="L720" s="6">
        <f t="shared" si="109"/>
        <v>2.0000000000000018E-2</v>
      </c>
      <c r="M720" s="6">
        <f t="shared" si="110"/>
        <v>1.4450000000000001</v>
      </c>
      <c r="N720" s="5">
        <f t="shared" si="111"/>
        <v>0.82319499512569916</v>
      </c>
      <c r="O720" s="6">
        <f t="shared" si="112"/>
        <v>0.85000000000000009</v>
      </c>
      <c r="P720" s="6">
        <f t="shared" si="113"/>
        <v>1.6463899902513983</v>
      </c>
      <c r="Q720" s="6">
        <f t="shared" si="114"/>
        <v>0.46690769571312629</v>
      </c>
      <c r="R720" s="10">
        <f t="shared" si="115"/>
        <v>0.50413328853709916</v>
      </c>
      <c r="S720" s="10">
        <f t="shared" si="116"/>
        <v>0.83000000000000007</v>
      </c>
      <c r="T720">
        <f t="shared" si="117"/>
        <v>0.85000000000000009</v>
      </c>
      <c r="U720" s="10">
        <f t="shared" si="118"/>
        <v>0.51628107862233052</v>
      </c>
      <c r="V720" s="10">
        <f t="shared" si="119"/>
        <v>0.37050759759955498</v>
      </c>
      <c r="W720" s="10">
        <f t="shared" si="120"/>
        <v>0.30500000000000016</v>
      </c>
      <c r="X720">
        <f t="shared" si="121"/>
        <v>1.4450000000000001</v>
      </c>
      <c r="Y720" s="10">
        <f t="shared" si="122"/>
        <v>1.7553556673159236</v>
      </c>
      <c r="Z720" s="13">
        <f t="shared" si="123"/>
        <v>0.60521401173469203</v>
      </c>
      <c r="AA720">
        <f t="shared" si="124"/>
        <v>2.0000000000000018E-2</v>
      </c>
    </row>
    <row r="721" spans="1:27">
      <c r="A721" s="1">
        <f t="shared" si="107"/>
        <v>30077</v>
      </c>
      <c r="B721" s="1">
        <v>-3</v>
      </c>
      <c r="C721" s="1">
        <v>6</v>
      </c>
      <c r="D721" s="2">
        <v>-2</v>
      </c>
      <c r="E721" s="5">
        <v>0.02</v>
      </c>
      <c r="F721" s="5">
        <v>0.55000000000000004</v>
      </c>
      <c r="G721" s="5">
        <v>0.59</v>
      </c>
      <c r="H721" s="5">
        <v>0.02</v>
      </c>
      <c r="I721" s="5">
        <v>1.08</v>
      </c>
      <c r="J721" s="5">
        <v>1.18</v>
      </c>
      <c r="K721" s="6">
        <f t="shared" si="108"/>
        <v>0.02</v>
      </c>
      <c r="L721" s="6">
        <f t="shared" si="109"/>
        <v>0</v>
      </c>
      <c r="M721" s="6">
        <f t="shared" si="110"/>
        <v>0.81500000000000006</v>
      </c>
      <c r="N721" s="5">
        <f t="shared" si="111"/>
        <v>0.65964005336243792</v>
      </c>
      <c r="O721" s="6">
        <f t="shared" si="112"/>
        <v>-0.53</v>
      </c>
      <c r="P721" s="6">
        <f t="shared" si="113"/>
        <v>1.3192801067248758</v>
      </c>
      <c r="Q721" s="6">
        <f t="shared" si="114"/>
        <v>-0.59999999999999987</v>
      </c>
      <c r="R721" s="10">
        <f t="shared" si="115"/>
        <v>0.40173424680504699</v>
      </c>
      <c r="S721" s="10">
        <f t="shared" si="116"/>
        <v>0.53</v>
      </c>
      <c r="T721">
        <f t="shared" si="117"/>
        <v>0.53</v>
      </c>
      <c r="U721" s="10">
        <f t="shared" si="118"/>
        <v>0.40173424680504699</v>
      </c>
      <c r="V721" s="10">
        <f t="shared" si="119"/>
        <v>1.2052027404151411</v>
      </c>
      <c r="W721" s="10">
        <f t="shared" si="120"/>
        <v>0.79500000000000004</v>
      </c>
      <c r="X721">
        <f t="shared" si="121"/>
        <v>0.81500000000000006</v>
      </c>
      <c r="Y721" s="10">
        <f t="shared" si="122"/>
        <v>1.2355223062117484</v>
      </c>
      <c r="Z721" s="13">
        <f t="shared" si="123"/>
        <v>0.6057227088363123</v>
      </c>
      <c r="AA721">
        <f t="shared" si="124"/>
        <v>0</v>
      </c>
    </row>
    <row r="722" spans="1:27">
      <c r="A722" s="1">
        <f t="shared" si="107"/>
        <v>30053</v>
      </c>
      <c r="B722" s="1">
        <v>-2</v>
      </c>
      <c r="C722" s="1">
        <v>6</v>
      </c>
      <c r="D722" s="2">
        <v>-3</v>
      </c>
      <c r="E722" s="5">
        <v>7.0000000000000007E-2</v>
      </c>
      <c r="F722" s="5">
        <v>0.75</v>
      </c>
      <c r="G722" s="5">
        <v>0.75</v>
      </c>
      <c r="H722" s="5">
        <v>7.0000000000000007E-2</v>
      </c>
      <c r="I722" s="5">
        <v>0.91</v>
      </c>
      <c r="J722" s="5">
        <v>1.08</v>
      </c>
      <c r="K722" s="6">
        <f t="shared" si="108"/>
        <v>7.0000000000000007E-2</v>
      </c>
      <c r="L722" s="6">
        <f t="shared" si="109"/>
        <v>0</v>
      </c>
      <c r="M722" s="6">
        <f t="shared" si="110"/>
        <v>0.83000000000000007</v>
      </c>
      <c r="N722" s="5">
        <f t="shared" si="111"/>
        <v>0.65743821002433378</v>
      </c>
      <c r="O722" s="6">
        <f t="shared" si="112"/>
        <v>-0.16000000000000003</v>
      </c>
      <c r="P722" s="6">
        <f t="shared" si="113"/>
        <v>1.3148764200486676</v>
      </c>
      <c r="Q722" s="6">
        <f t="shared" si="114"/>
        <v>-0.34929724102030196</v>
      </c>
      <c r="R722" s="10">
        <f t="shared" si="115"/>
        <v>0.12168443935900679</v>
      </c>
      <c r="S722" s="10">
        <f t="shared" si="116"/>
        <v>0.16000000000000003</v>
      </c>
      <c r="T722">
        <f t="shared" si="117"/>
        <v>0.16000000000000003</v>
      </c>
      <c r="U722" s="10">
        <f t="shared" si="118"/>
        <v>0.12168443935900679</v>
      </c>
      <c r="V722" s="10">
        <f t="shared" si="119"/>
        <v>1.1560021739105644</v>
      </c>
      <c r="W722" s="10">
        <f t="shared" si="120"/>
        <v>0.76</v>
      </c>
      <c r="X722">
        <f t="shared" si="121"/>
        <v>0.83000000000000007</v>
      </c>
      <c r="Y722" s="10">
        <f t="shared" si="122"/>
        <v>1.2624760583496952</v>
      </c>
      <c r="Z722" s="13">
        <f t="shared" si="123"/>
        <v>0.6060033003210461</v>
      </c>
      <c r="AA722">
        <f t="shared" si="124"/>
        <v>0</v>
      </c>
    </row>
    <row r="723" spans="1:27">
      <c r="A723" s="1">
        <f t="shared" si="107"/>
        <v>15222</v>
      </c>
      <c r="B723" s="1">
        <v>9</v>
      </c>
      <c r="C723" s="1">
        <v>3</v>
      </c>
      <c r="D723" s="2">
        <v>-3</v>
      </c>
      <c r="E723" s="5">
        <v>0.04</v>
      </c>
      <c r="F723" s="5">
        <v>1.2</v>
      </c>
      <c r="G723" s="5">
        <v>1.22</v>
      </c>
      <c r="H723" s="5">
        <v>0.04</v>
      </c>
      <c r="I723" s="5">
        <v>1.56</v>
      </c>
      <c r="J723" s="5">
        <v>1.31</v>
      </c>
      <c r="K723" s="6">
        <f t="shared" si="108"/>
        <v>0.04</v>
      </c>
      <c r="L723" s="6">
        <f t="shared" si="109"/>
        <v>0</v>
      </c>
      <c r="M723" s="6">
        <f t="shared" si="110"/>
        <v>1.38</v>
      </c>
      <c r="N723" s="5">
        <f t="shared" si="111"/>
        <v>0.8950558641783205</v>
      </c>
      <c r="O723" s="6">
        <f t="shared" si="112"/>
        <v>-0.3600000000000001</v>
      </c>
      <c r="P723" s="6">
        <f t="shared" si="113"/>
        <v>1.790111728356641</v>
      </c>
      <c r="Q723" s="6">
        <f t="shared" si="114"/>
        <v>-7.1056327040099926E-2</v>
      </c>
      <c r="R723" s="10">
        <f t="shared" si="115"/>
        <v>0.20110476586312712</v>
      </c>
      <c r="S723" s="10">
        <f t="shared" si="116"/>
        <v>0.3600000000000001</v>
      </c>
      <c r="T723">
        <f t="shared" si="117"/>
        <v>0.3600000000000001</v>
      </c>
      <c r="U723" s="10">
        <f t="shared" si="118"/>
        <v>0.20110476586312712</v>
      </c>
      <c r="V723" s="10">
        <f t="shared" si="119"/>
        <v>1.4971132569810568</v>
      </c>
      <c r="W723" s="10">
        <f t="shared" si="120"/>
        <v>1.3399999999999999</v>
      </c>
      <c r="X723">
        <f t="shared" si="121"/>
        <v>1.38</v>
      </c>
      <c r="Y723" s="10">
        <f t="shared" si="122"/>
        <v>1.5418032049506407</v>
      </c>
      <c r="Z723" s="13">
        <f t="shared" si="123"/>
        <v>0.60612622447803721</v>
      </c>
      <c r="AA723">
        <f t="shared" si="124"/>
        <v>0</v>
      </c>
    </row>
    <row r="724" spans="1:27">
      <c r="A724" s="1">
        <f t="shared" si="107"/>
        <v>25145</v>
      </c>
      <c r="B724" s="1">
        <v>6</v>
      </c>
      <c r="C724" s="1">
        <v>5</v>
      </c>
      <c r="D724" s="2">
        <v>-5</v>
      </c>
      <c r="E724" s="5">
        <v>0.13</v>
      </c>
      <c r="F724" s="5">
        <v>1.63</v>
      </c>
      <c r="G724" s="5">
        <v>1.6</v>
      </c>
      <c r="H724" s="5">
        <v>0.14000000000000001</v>
      </c>
      <c r="I724" s="5">
        <v>2.33</v>
      </c>
      <c r="J724" s="5">
        <v>1.53</v>
      </c>
      <c r="K724" s="6">
        <f t="shared" si="108"/>
        <v>0.13500000000000001</v>
      </c>
      <c r="L724" s="6">
        <f t="shared" si="109"/>
        <v>-1.0000000000000009E-2</v>
      </c>
      <c r="M724" s="6">
        <f t="shared" si="110"/>
        <v>1.98</v>
      </c>
      <c r="N724" s="5">
        <f t="shared" si="111"/>
        <v>1.1068988210310824</v>
      </c>
      <c r="O724" s="6">
        <f t="shared" si="112"/>
        <v>-0.70000000000000018</v>
      </c>
      <c r="P724" s="6">
        <f t="shared" si="113"/>
        <v>2.2137976420621648</v>
      </c>
      <c r="Q724" s="6">
        <f t="shared" si="114"/>
        <v>4.4706074394499078E-2</v>
      </c>
      <c r="R724" s="10">
        <f t="shared" si="115"/>
        <v>0.31168160399577505</v>
      </c>
      <c r="S724" s="10">
        <f t="shared" si="116"/>
        <v>0.69000000000000017</v>
      </c>
      <c r="T724">
        <f t="shared" si="117"/>
        <v>0.70000000000000018</v>
      </c>
      <c r="U724" s="10">
        <f t="shared" si="118"/>
        <v>0.316198728691366</v>
      </c>
      <c r="V724" s="10">
        <f t="shared" si="119"/>
        <v>1.6668190126730573</v>
      </c>
      <c r="W724" s="10">
        <f t="shared" si="120"/>
        <v>1.845</v>
      </c>
      <c r="X724">
        <f t="shared" si="121"/>
        <v>1.98</v>
      </c>
      <c r="Y724" s="10">
        <f t="shared" si="122"/>
        <v>1.7887813794540128</v>
      </c>
      <c r="Z724" s="13">
        <f t="shared" si="123"/>
        <v>0.60716966327378386</v>
      </c>
      <c r="AA724">
        <f t="shared" si="124"/>
        <v>1.0000000000000009E-2</v>
      </c>
    </row>
    <row r="725" spans="1:27">
      <c r="A725" s="1">
        <f t="shared" si="107"/>
        <v>25119</v>
      </c>
      <c r="B725" s="1">
        <v>5</v>
      </c>
      <c r="C725" s="1">
        <v>5</v>
      </c>
      <c r="D725" s="2">
        <v>-6</v>
      </c>
      <c r="E725" s="5">
        <v>0.36</v>
      </c>
      <c r="F725" s="5">
        <v>1.56</v>
      </c>
      <c r="G725" s="5">
        <v>0.98</v>
      </c>
      <c r="H725" s="5">
        <v>0.37</v>
      </c>
      <c r="I725" s="5">
        <v>1.76</v>
      </c>
      <c r="J725" s="5">
        <v>1.36</v>
      </c>
      <c r="K725" s="6">
        <f t="shared" si="108"/>
        <v>0.36499999999999999</v>
      </c>
      <c r="L725" s="6">
        <f t="shared" si="109"/>
        <v>-1.0000000000000009E-2</v>
      </c>
      <c r="M725" s="6">
        <f t="shared" si="110"/>
        <v>1.6600000000000001</v>
      </c>
      <c r="N725" s="5">
        <f t="shared" si="111"/>
        <v>0.83815273071201057</v>
      </c>
      <c r="O725" s="6">
        <f t="shared" si="112"/>
        <v>-0.19999999999999996</v>
      </c>
      <c r="P725" s="6">
        <f t="shared" si="113"/>
        <v>1.6763054614240211</v>
      </c>
      <c r="Q725" s="6">
        <f t="shared" si="114"/>
        <v>-0.31644128113879011</v>
      </c>
      <c r="R725" s="10">
        <f t="shared" si="115"/>
        <v>0.11334449739165975</v>
      </c>
      <c r="S725" s="10">
        <f t="shared" si="116"/>
        <v>0.18999999999999995</v>
      </c>
      <c r="T725">
        <f t="shared" si="117"/>
        <v>0.19999999999999996</v>
      </c>
      <c r="U725" s="10">
        <f t="shared" si="118"/>
        <v>0.11930999725437869</v>
      </c>
      <c r="V725" s="10">
        <f t="shared" si="119"/>
        <v>1.5450644644442044</v>
      </c>
      <c r="W725" s="10">
        <f t="shared" si="120"/>
        <v>1.2950000000000002</v>
      </c>
      <c r="X725">
        <f t="shared" si="121"/>
        <v>1.6600000000000001</v>
      </c>
      <c r="Y725" s="10">
        <f t="shared" si="122"/>
        <v>1.9805459544226867</v>
      </c>
      <c r="Z725" s="13">
        <f t="shared" si="123"/>
        <v>0.60778532394259077</v>
      </c>
      <c r="AA725">
        <f t="shared" si="124"/>
        <v>1.0000000000000009E-2</v>
      </c>
    </row>
    <row r="726" spans="1:27">
      <c r="A726" s="1">
        <f t="shared" si="107"/>
        <v>15221</v>
      </c>
      <c r="B726" s="1">
        <v>9</v>
      </c>
      <c r="C726" s="1">
        <v>3</v>
      </c>
      <c r="D726" s="2">
        <v>-4</v>
      </c>
      <c r="E726" s="5">
        <v>0.57999999999999996</v>
      </c>
      <c r="F726" s="5">
        <v>1.59</v>
      </c>
      <c r="G726" s="5">
        <v>1.3</v>
      </c>
      <c r="H726" s="5">
        <v>0.62</v>
      </c>
      <c r="I726" s="5">
        <v>0.91</v>
      </c>
      <c r="J726" s="5">
        <v>1.1200000000000001</v>
      </c>
      <c r="K726" s="6">
        <f t="shared" si="108"/>
        <v>0.6</v>
      </c>
      <c r="L726" s="6">
        <f t="shared" si="109"/>
        <v>-4.0000000000000036E-2</v>
      </c>
      <c r="M726" s="6">
        <f t="shared" si="110"/>
        <v>1.25</v>
      </c>
      <c r="N726" s="5">
        <f t="shared" si="111"/>
        <v>0.85796270315206602</v>
      </c>
      <c r="O726" s="6">
        <f t="shared" si="112"/>
        <v>0.68</v>
      </c>
      <c r="P726" s="6">
        <f t="shared" si="113"/>
        <v>1.715925406304132</v>
      </c>
      <c r="Q726" s="6">
        <f t="shared" si="114"/>
        <v>0.14794185572612414</v>
      </c>
      <c r="R726" s="10">
        <f t="shared" si="115"/>
        <v>0.41959865933262291</v>
      </c>
      <c r="S726" s="10">
        <f t="shared" si="116"/>
        <v>0.72000000000000008</v>
      </c>
      <c r="T726">
        <f t="shared" si="117"/>
        <v>0.68</v>
      </c>
      <c r="U726" s="10">
        <f t="shared" si="118"/>
        <v>0.39628762270303275</v>
      </c>
      <c r="V726" s="10">
        <f t="shared" si="119"/>
        <v>0.75760869046168022</v>
      </c>
      <c r="W726" s="10">
        <f t="shared" si="120"/>
        <v>0.65</v>
      </c>
      <c r="X726">
        <f t="shared" si="121"/>
        <v>1.25</v>
      </c>
      <c r="Y726" s="10">
        <f t="shared" si="122"/>
        <v>1.456939789349385</v>
      </c>
      <c r="Z726" s="13">
        <f t="shared" si="123"/>
        <v>0.60786100384874164</v>
      </c>
      <c r="AA726">
        <f t="shared" si="124"/>
        <v>4.0000000000000036E-2</v>
      </c>
    </row>
    <row r="727" spans="1:27">
      <c r="A727" s="1">
        <f t="shared" si="107"/>
        <v>15201</v>
      </c>
      <c r="B727" s="1">
        <v>-8</v>
      </c>
      <c r="C727" s="1">
        <v>3</v>
      </c>
      <c r="D727" s="2">
        <v>-1</v>
      </c>
      <c r="E727" s="5">
        <v>0.27</v>
      </c>
      <c r="F727" s="5">
        <v>0.75</v>
      </c>
      <c r="G727" s="5">
        <v>1.1499999999999999</v>
      </c>
      <c r="H727" s="5">
        <v>0.28000000000000003</v>
      </c>
      <c r="I727" s="5">
        <v>0.75</v>
      </c>
      <c r="J727" s="5">
        <v>1.03</v>
      </c>
      <c r="K727" s="6">
        <f t="shared" si="108"/>
        <v>0.27500000000000002</v>
      </c>
      <c r="L727" s="6">
        <f t="shared" si="109"/>
        <v>-1.0000000000000009E-2</v>
      </c>
      <c r="M727" s="6">
        <f t="shared" si="110"/>
        <v>0.75</v>
      </c>
      <c r="N727" s="5">
        <f t="shared" si="111"/>
        <v>0.77191320755639359</v>
      </c>
      <c r="O727" s="6">
        <f t="shared" si="112"/>
        <v>0</v>
      </c>
      <c r="P727" s="6">
        <f t="shared" si="113"/>
        <v>1.5438264151127872</v>
      </c>
      <c r="Q727" s="6">
        <f t="shared" si="114"/>
        <v>0.10975916757573208</v>
      </c>
      <c r="R727" s="10">
        <f t="shared" si="115"/>
        <v>6.4774121637693576E-3</v>
      </c>
      <c r="S727" s="10">
        <f t="shared" si="116"/>
        <v>1.0000000000000009E-2</v>
      </c>
      <c r="T727">
        <f t="shared" si="117"/>
        <v>0</v>
      </c>
      <c r="U727" s="10">
        <f t="shared" si="118"/>
        <v>0</v>
      </c>
      <c r="V727" s="10">
        <f t="shared" si="119"/>
        <v>0.61535415555808837</v>
      </c>
      <c r="W727" s="10">
        <f t="shared" si="120"/>
        <v>0.47499999999999998</v>
      </c>
      <c r="X727">
        <f t="shared" si="121"/>
        <v>0.75</v>
      </c>
      <c r="Y727" s="10">
        <f t="shared" si="122"/>
        <v>0.97161182456540274</v>
      </c>
      <c r="Z727" s="13">
        <f t="shared" si="123"/>
        <v>0.60810772072059727</v>
      </c>
      <c r="AA727">
        <f t="shared" si="124"/>
        <v>1.0000000000000009E-2</v>
      </c>
    </row>
    <row r="728" spans="1:27">
      <c r="A728" s="1">
        <f t="shared" si="107"/>
        <v>20042</v>
      </c>
      <c r="B728" s="1">
        <v>2</v>
      </c>
      <c r="C728" s="1">
        <v>4</v>
      </c>
      <c r="D728" s="2">
        <v>-8</v>
      </c>
      <c r="E728" s="5">
        <v>0.3</v>
      </c>
      <c r="F728" s="5">
        <v>1.07</v>
      </c>
      <c r="G728" s="5">
        <v>1.27</v>
      </c>
      <c r="H728" s="5">
        <v>0.31</v>
      </c>
      <c r="I728" s="5">
        <v>0.46</v>
      </c>
      <c r="J728" s="5">
        <v>1.01</v>
      </c>
      <c r="K728" s="6">
        <f t="shared" si="108"/>
        <v>0.30499999999999999</v>
      </c>
      <c r="L728" s="6">
        <f t="shared" si="109"/>
        <v>-1.0000000000000009E-2</v>
      </c>
      <c r="M728" s="6">
        <f t="shared" si="110"/>
        <v>0.76500000000000001</v>
      </c>
      <c r="N728" s="5">
        <f t="shared" si="111"/>
        <v>0.81132607501546505</v>
      </c>
      <c r="O728" s="6">
        <f t="shared" si="112"/>
        <v>0.6100000000000001</v>
      </c>
      <c r="P728" s="6">
        <f t="shared" si="113"/>
        <v>1.6226521500309301</v>
      </c>
      <c r="Q728" s="6">
        <f t="shared" si="114"/>
        <v>0.22514242309153057</v>
      </c>
      <c r="R728" s="10">
        <f t="shared" si="115"/>
        <v>0.3820905176677466</v>
      </c>
      <c r="S728" s="10">
        <f t="shared" si="116"/>
        <v>0.62000000000000011</v>
      </c>
      <c r="T728">
        <f t="shared" si="117"/>
        <v>0.6100000000000001</v>
      </c>
      <c r="U728" s="10">
        <f t="shared" si="118"/>
        <v>0.37592776738278294</v>
      </c>
      <c r="V728" s="10">
        <f t="shared" si="119"/>
        <v>0.56697302621665613</v>
      </c>
      <c r="W728" s="10">
        <f t="shared" si="120"/>
        <v>0.46</v>
      </c>
      <c r="X728">
        <f t="shared" si="121"/>
        <v>0.76500000000000001</v>
      </c>
      <c r="Y728" s="10">
        <f t="shared" si="122"/>
        <v>0.94290079359943901</v>
      </c>
      <c r="Z728" s="13">
        <f t="shared" si="123"/>
        <v>0.60834200907055569</v>
      </c>
      <c r="AA728">
        <f t="shared" si="124"/>
        <v>1.0000000000000009E-2</v>
      </c>
    </row>
    <row r="729" spans="1:27">
      <c r="A729" s="1">
        <f t="shared" si="107"/>
        <v>10225</v>
      </c>
      <c r="B729" s="1">
        <v>-9</v>
      </c>
      <c r="C729" s="1">
        <v>2</v>
      </c>
      <c r="D729" s="2">
        <v>0</v>
      </c>
      <c r="E729" s="5">
        <v>2.39</v>
      </c>
      <c r="F729" s="5">
        <v>5.05</v>
      </c>
      <c r="G729" s="5">
        <v>1.59</v>
      </c>
      <c r="H729" s="5">
        <v>2.39</v>
      </c>
      <c r="I729" s="5">
        <v>2.65</v>
      </c>
      <c r="J729" s="5">
        <v>1.06</v>
      </c>
      <c r="K729" s="6">
        <f t="shared" si="108"/>
        <v>2.39</v>
      </c>
      <c r="L729" s="6">
        <f t="shared" si="109"/>
        <v>0</v>
      </c>
      <c r="M729" s="6">
        <f t="shared" si="110"/>
        <v>3.8499999999999996</v>
      </c>
      <c r="N729" s="5">
        <f t="shared" si="111"/>
        <v>0.95547108799795721</v>
      </c>
      <c r="O729" s="6">
        <f t="shared" si="112"/>
        <v>2.4</v>
      </c>
      <c r="P729" s="6">
        <f t="shared" si="113"/>
        <v>1.9109421759959144</v>
      </c>
      <c r="Q729" s="6">
        <f t="shared" si="114"/>
        <v>0.38461538461538458</v>
      </c>
      <c r="R729" s="10">
        <f t="shared" si="115"/>
        <v>1.2559249725854242</v>
      </c>
      <c r="S729" s="10">
        <f t="shared" si="116"/>
        <v>2.4</v>
      </c>
      <c r="T729">
        <f t="shared" si="117"/>
        <v>2.4</v>
      </c>
      <c r="U729" s="10">
        <f t="shared" si="118"/>
        <v>1.2559249725854242</v>
      </c>
      <c r="V729" s="10">
        <f t="shared" si="119"/>
        <v>1.5280420499789324</v>
      </c>
      <c r="W729" s="10">
        <f t="shared" si="120"/>
        <v>1.4599999999999995</v>
      </c>
      <c r="X729">
        <f t="shared" si="121"/>
        <v>3.8499999999999996</v>
      </c>
      <c r="Y729" s="10">
        <f t="shared" si="122"/>
        <v>4.0294259537115691</v>
      </c>
      <c r="Z729" s="13">
        <f t="shared" si="123"/>
        <v>0.60928810918973297</v>
      </c>
      <c r="AA729">
        <f t="shared" si="124"/>
        <v>0</v>
      </c>
    </row>
    <row r="730" spans="1:27">
      <c r="A730" s="1">
        <f t="shared" si="107"/>
        <v>5246</v>
      </c>
      <c r="B730" s="1">
        <v>10</v>
      </c>
      <c r="C730" s="1">
        <v>1</v>
      </c>
      <c r="D730" s="2">
        <v>-4</v>
      </c>
      <c r="E730" s="5">
        <v>0.51</v>
      </c>
      <c r="F730" s="5">
        <v>1.08</v>
      </c>
      <c r="G730" s="5">
        <v>1.05</v>
      </c>
      <c r="H730" s="5">
        <v>0.52</v>
      </c>
      <c r="I730" s="5">
        <v>1.33</v>
      </c>
      <c r="J730" s="5">
        <v>1.07</v>
      </c>
      <c r="K730" s="6">
        <f t="shared" si="108"/>
        <v>0.51500000000000001</v>
      </c>
      <c r="L730" s="6">
        <f t="shared" si="109"/>
        <v>-1.0000000000000009E-2</v>
      </c>
      <c r="M730" s="6">
        <f t="shared" si="110"/>
        <v>1.2050000000000001</v>
      </c>
      <c r="N730" s="5">
        <f t="shared" si="111"/>
        <v>0.74956654140909995</v>
      </c>
      <c r="O730" s="6">
        <f t="shared" si="112"/>
        <v>-0.25</v>
      </c>
      <c r="P730" s="6">
        <f t="shared" si="113"/>
        <v>1.4991330828181999</v>
      </c>
      <c r="Q730" s="6">
        <f t="shared" si="114"/>
        <v>-1.8866245439174156E-2</v>
      </c>
      <c r="R730" s="10">
        <f t="shared" si="115"/>
        <v>0.16009252464019222</v>
      </c>
      <c r="S730" s="10">
        <f t="shared" si="116"/>
        <v>0.24</v>
      </c>
      <c r="T730">
        <f t="shared" si="117"/>
        <v>0.25</v>
      </c>
      <c r="U730" s="10">
        <f t="shared" si="118"/>
        <v>0.16676304650020024</v>
      </c>
      <c r="V730" s="10">
        <f t="shared" si="119"/>
        <v>0.9205320166811054</v>
      </c>
      <c r="W730" s="10">
        <f t="shared" si="120"/>
        <v>0.69000000000000006</v>
      </c>
      <c r="X730">
        <f t="shared" si="121"/>
        <v>1.2050000000000001</v>
      </c>
      <c r="Y730" s="10">
        <f t="shared" si="122"/>
        <v>1.6075957682619304</v>
      </c>
      <c r="Z730" s="13">
        <f t="shared" si="123"/>
        <v>0.6093693461276174</v>
      </c>
      <c r="AA730">
        <f t="shared" si="124"/>
        <v>1.0000000000000009E-2</v>
      </c>
    </row>
    <row r="731" spans="1:27">
      <c r="A731" s="1">
        <f t="shared" si="107"/>
        <v>5247</v>
      </c>
      <c r="B731" s="1">
        <v>10</v>
      </c>
      <c r="C731" s="1">
        <v>1</v>
      </c>
      <c r="D731" s="2">
        <v>-3</v>
      </c>
      <c r="E731" s="5">
        <v>0.61</v>
      </c>
      <c r="F731" s="5">
        <v>1.26</v>
      </c>
      <c r="G731" s="5">
        <v>0.84</v>
      </c>
      <c r="H731" s="5">
        <v>0.56999999999999995</v>
      </c>
      <c r="I731" s="5">
        <v>1.74</v>
      </c>
      <c r="J731" s="5">
        <v>1.43</v>
      </c>
      <c r="K731" s="6">
        <f t="shared" si="108"/>
        <v>0.59</v>
      </c>
      <c r="L731" s="6">
        <f t="shared" si="109"/>
        <v>4.0000000000000036E-2</v>
      </c>
      <c r="M731" s="6">
        <f t="shared" si="110"/>
        <v>1.5</v>
      </c>
      <c r="N731" s="5">
        <f t="shared" si="111"/>
        <v>0.82923157199904052</v>
      </c>
      <c r="O731" s="6">
        <f t="shared" si="112"/>
        <v>-0.48</v>
      </c>
      <c r="P731" s="6">
        <f t="shared" si="113"/>
        <v>1.658463143998081</v>
      </c>
      <c r="Q731" s="6">
        <f t="shared" si="114"/>
        <v>-0.48692964915469911</v>
      </c>
      <c r="R731" s="10">
        <f t="shared" si="115"/>
        <v>0.31354329572041528</v>
      </c>
      <c r="S731" s="10">
        <f t="shared" si="116"/>
        <v>0.52</v>
      </c>
      <c r="T731">
        <f t="shared" si="117"/>
        <v>0.48</v>
      </c>
      <c r="U731" s="10">
        <f t="shared" si="118"/>
        <v>0.28942458066499871</v>
      </c>
      <c r="V731" s="10">
        <f t="shared" si="119"/>
        <v>1.0974015350214534</v>
      </c>
      <c r="W731" s="10">
        <f t="shared" si="120"/>
        <v>0.91</v>
      </c>
      <c r="X731">
        <f t="shared" si="121"/>
        <v>1.5</v>
      </c>
      <c r="Y731" s="10">
        <f t="shared" si="122"/>
        <v>1.8089036291562419</v>
      </c>
      <c r="Z731" s="13">
        <f t="shared" si="123"/>
        <v>0.61015981513042949</v>
      </c>
      <c r="AA731">
        <f t="shared" si="124"/>
        <v>4.0000000000000036E-2</v>
      </c>
    </row>
    <row r="732" spans="1:27">
      <c r="A732" s="1">
        <f t="shared" si="107"/>
        <v>248</v>
      </c>
      <c r="B732" s="1">
        <v>10</v>
      </c>
      <c r="C732" s="1">
        <v>0</v>
      </c>
      <c r="D732" s="2">
        <v>-2</v>
      </c>
      <c r="E732" s="5">
        <v>2.5299999999999998</v>
      </c>
      <c r="F732" s="5">
        <v>5.18</v>
      </c>
      <c r="G732" s="5">
        <v>1.91</v>
      </c>
      <c r="H732" s="5">
        <v>2.4700000000000002</v>
      </c>
      <c r="I732" s="5">
        <v>1.88</v>
      </c>
      <c r="J732" s="5">
        <v>1.1200000000000001</v>
      </c>
      <c r="K732" s="6">
        <f t="shared" si="108"/>
        <v>2.5</v>
      </c>
      <c r="L732" s="6">
        <f t="shared" si="109"/>
        <v>5.9999999999999609E-2</v>
      </c>
      <c r="M732" s="6">
        <f t="shared" si="110"/>
        <v>3.53</v>
      </c>
      <c r="N732" s="5">
        <f t="shared" si="111"/>
        <v>1.1070794912742263</v>
      </c>
      <c r="O732" s="6">
        <f t="shared" si="112"/>
        <v>3.3</v>
      </c>
      <c r="P732" s="6">
        <f t="shared" si="113"/>
        <v>2.2141589825484527</v>
      </c>
      <c r="Q732" s="6">
        <f t="shared" si="114"/>
        <v>0.4882610912799592</v>
      </c>
      <c r="R732" s="10">
        <f t="shared" si="115"/>
        <v>1.4633095570539496</v>
      </c>
      <c r="S732" s="10">
        <f t="shared" si="116"/>
        <v>3.24</v>
      </c>
      <c r="T732">
        <f t="shared" si="117"/>
        <v>3.3</v>
      </c>
      <c r="U732" s="10">
        <f t="shared" si="118"/>
        <v>1.4904078821845783</v>
      </c>
      <c r="V732" s="10">
        <f t="shared" si="119"/>
        <v>0.93037582948491837</v>
      </c>
      <c r="W732" s="10">
        <f t="shared" si="120"/>
        <v>1.0299999999999998</v>
      </c>
      <c r="X732">
        <f t="shared" si="121"/>
        <v>3.53</v>
      </c>
      <c r="Y732" s="10">
        <f t="shared" si="122"/>
        <v>3.1885695903706432</v>
      </c>
      <c r="Z732" s="13">
        <f t="shared" si="123"/>
        <v>0.61122172736250135</v>
      </c>
      <c r="AA732">
        <f t="shared" si="124"/>
        <v>5.9999999999999609E-2</v>
      </c>
    </row>
    <row r="733" spans="1:27">
      <c r="A733" s="1">
        <f t="shared" si="107"/>
        <v>15223</v>
      </c>
      <c r="B733" s="1">
        <v>9</v>
      </c>
      <c r="C733" s="1">
        <v>3</v>
      </c>
      <c r="D733" s="2">
        <v>-2</v>
      </c>
      <c r="E733" s="5">
        <v>0.7</v>
      </c>
      <c r="F733" s="5">
        <v>1.46</v>
      </c>
      <c r="G733" s="5">
        <v>0.8</v>
      </c>
      <c r="H733" s="5">
        <v>0.67</v>
      </c>
      <c r="I733" s="5">
        <v>1.47</v>
      </c>
      <c r="J733" s="5">
        <v>1.3</v>
      </c>
      <c r="K733" s="6">
        <f t="shared" si="108"/>
        <v>0.68500000000000005</v>
      </c>
      <c r="L733" s="6">
        <f t="shared" si="109"/>
        <v>2.9999999999999916E-2</v>
      </c>
      <c r="M733" s="6">
        <f t="shared" si="110"/>
        <v>1.4649999999999999</v>
      </c>
      <c r="N733" s="5">
        <f t="shared" si="111"/>
        <v>0.76321687612368738</v>
      </c>
      <c r="O733" s="6">
        <f t="shared" si="112"/>
        <v>-1.0000000000000009E-2</v>
      </c>
      <c r="P733" s="6">
        <f t="shared" si="113"/>
        <v>1.5264337522473748</v>
      </c>
      <c r="Q733" s="6">
        <f t="shared" si="114"/>
        <v>-0.45064377682403434</v>
      </c>
      <c r="R733" s="10">
        <f t="shared" si="115"/>
        <v>2.6204871283216687E-2</v>
      </c>
      <c r="S733" s="10">
        <f t="shared" si="116"/>
        <v>3.9999999999999925E-2</v>
      </c>
      <c r="T733">
        <f t="shared" si="117"/>
        <v>1.0000000000000009E-2</v>
      </c>
      <c r="U733" s="10">
        <f t="shared" si="118"/>
        <v>6.55121782080419E-3</v>
      </c>
      <c r="V733" s="10">
        <f t="shared" si="119"/>
        <v>1.0219899800454524</v>
      </c>
      <c r="W733" s="10">
        <f t="shared" si="120"/>
        <v>0.7799999999999998</v>
      </c>
      <c r="X733">
        <f t="shared" si="121"/>
        <v>1.4649999999999999</v>
      </c>
      <c r="Y733" s="10">
        <f t="shared" si="122"/>
        <v>1.9195068214956257</v>
      </c>
      <c r="Z733" s="13">
        <f t="shared" si="123"/>
        <v>0.61137468053559429</v>
      </c>
      <c r="AA733">
        <f t="shared" si="124"/>
        <v>2.9999999999999916E-2</v>
      </c>
    </row>
    <row r="734" spans="1:27">
      <c r="A734" s="1">
        <f t="shared" si="107"/>
        <v>15033</v>
      </c>
      <c r="B734" s="1">
        <v>-1</v>
      </c>
      <c r="C734" s="1">
        <v>3</v>
      </c>
      <c r="D734" s="2">
        <v>-8</v>
      </c>
      <c r="E734" s="5">
        <v>0.28999999999999998</v>
      </c>
      <c r="F734" s="5">
        <v>0.95</v>
      </c>
      <c r="G734" s="5">
        <v>0.75</v>
      </c>
      <c r="H734" s="5">
        <v>0.28000000000000003</v>
      </c>
      <c r="I734" s="5">
        <v>1.08</v>
      </c>
      <c r="J734" s="5">
        <v>1.21</v>
      </c>
      <c r="K734" s="6">
        <f t="shared" si="108"/>
        <v>0.28500000000000003</v>
      </c>
      <c r="L734" s="6">
        <f t="shared" si="109"/>
        <v>9.9999999999999534E-3</v>
      </c>
      <c r="M734" s="6">
        <f t="shared" si="110"/>
        <v>1.0150000000000001</v>
      </c>
      <c r="N734" s="5">
        <f t="shared" si="111"/>
        <v>0.71179350938316377</v>
      </c>
      <c r="O734" s="6">
        <f t="shared" si="112"/>
        <v>-0.13000000000000012</v>
      </c>
      <c r="P734" s="6">
        <f t="shared" si="113"/>
        <v>1.4235870187663275</v>
      </c>
      <c r="Q734" s="6">
        <f t="shared" si="114"/>
        <v>-0.44488305536366324</v>
      </c>
      <c r="R734" s="10">
        <f t="shared" si="115"/>
        <v>9.8343127715033021E-2</v>
      </c>
      <c r="S734" s="10">
        <f t="shared" si="116"/>
        <v>0.14000000000000007</v>
      </c>
      <c r="T734">
        <f t="shared" si="117"/>
        <v>0.13000000000000012</v>
      </c>
      <c r="U734" s="10">
        <f t="shared" si="118"/>
        <v>9.1318618592530709E-2</v>
      </c>
      <c r="V734" s="10">
        <f t="shared" si="119"/>
        <v>1.025578331885344</v>
      </c>
      <c r="W734" s="10">
        <f t="shared" si="120"/>
        <v>0.73000000000000009</v>
      </c>
      <c r="X734">
        <f t="shared" si="121"/>
        <v>1.0150000000000001</v>
      </c>
      <c r="Y734" s="10">
        <f t="shared" si="122"/>
        <v>1.4259753518679783</v>
      </c>
      <c r="Z734" s="13">
        <f t="shared" si="123"/>
        <v>0.6116199800529738</v>
      </c>
      <c r="AA734">
        <f t="shared" si="124"/>
        <v>9.9999999999999534E-3</v>
      </c>
    </row>
    <row r="735" spans="1:27">
      <c r="A735" s="1">
        <f t="shared" si="107"/>
        <v>20153</v>
      </c>
      <c r="B735" s="1">
        <v>-6</v>
      </c>
      <c r="C735" s="1">
        <v>4</v>
      </c>
      <c r="D735" s="2">
        <v>-3</v>
      </c>
      <c r="E735" s="5">
        <v>0.44</v>
      </c>
      <c r="F735" s="5">
        <v>1.05</v>
      </c>
      <c r="G735" s="5">
        <v>1.18</v>
      </c>
      <c r="H735" s="5">
        <v>0.45</v>
      </c>
      <c r="I735" s="5">
        <v>1.17</v>
      </c>
      <c r="J735" s="5">
        <v>1.19</v>
      </c>
      <c r="K735" s="6">
        <f t="shared" si="108"/>
        <v>0.44500000000000001</v>
      </c>
      <c r="L735" s="6">
        <f t="shared" si="109"/>
        <v>-1.0000000000000009E-2</v>
      </c>
      <c r="M735" s="6">
        <f t="shared" si="110"/>
        <v>1.1099999999999999</v>
      </c>
      <c r="N735" s="5">
        <f t="shared" si="111"/>
        <v>0.83792899460515147</v>
      </c>
      <c r="O735" s="6">
        <f t="shared" si="112"/>
        <v>-0.11999999999999988</v>
      </c>
      <c r="P735" s="6">
        <f t="shared" si="113"/>
        <v>1.6758579892103029</v>
      </c>
      <c r="Q735" s="6">
        <f t="shared" si="114"/>
        <v>-8.4386683282891423E-3</v>
      </c>
      <c r="R735" s="10">
        <f t="shared" si="115"/>
        <v>6.5638019872933287E-2</v>
      </c>
      <c r="S735" s="10">
        <f t="shared" si="116"/>
        <v>0.10999999999999988</v>
      </c>
      <c r="T735">
        <f t="shared" si="117"/>
        <v>0.11999999999999988</v>
      </c>
      <c r="U735" s="10">
        <f t="shared" si="118"/>
        <v>7.1605112588654499E-2</v>
      </c>
      <c r="V735" s="10">
        <f t="shared" si="119"/>
        <v>0.79362333119092132</v>
      </c>
      <c r="W735" s="10">
        <f t="shared" si="120"/>
        <v>0.66499999999999981</v>
      </c>
      <c r="X735">
        <f t="shared" si="121"/>
        <v>1.1099999999999999</v>
      </c>
      <c r="Y735" s="10">
        <f t="shared" si="122"/>
        <v>1.3246945828901093</v>
      </c>
      <c r="Z735" s="13">
        <f t="shared" si="123"/>
        <v>0.61202941105799802</v>
      </c>
      <c r="AA735">
        <f t="shared" si="124"/>
        <v>1.0000000000000009E-2</v>
      </c>
    </row>
    <row r="737" spans="25:25">
      <c r="Y737" t="s">
        <v>29</v>
      </c>
    </row>
    <row r="1412" spans="1:10">
      <c r="A1412" s="3"/>
    </row>
    <row r="1413" spans="1:10">
      <c r="B1413" s="4"/>
      <c r="C1413" s="4"/>
      <c r="D1413" s="4"/>
      <c r="E1413" s="6"/>
      <c r="F1413" s="6"/>
      <c r="G1413" s="6"/>
      <c r="J1413" s="6"/>
    </row>
  </sheetData>
  <sortState ref="A358:Z735">
    <sortCondition ref="Z358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9"/>
  <sheetViews>
    <sheetView topLeftCell="A43" workbookViewId="0"/>
  </sheetViews>
  <sheetFormatPr defaultRowHeight="12.75"/>
  <sheetData>
    <row r="1" spans="1:9">
      <c r="A1" t="s">
        <v>55</v>
      </c>
      <c r="I1" s="2"/>
    </row>
    <row r="3" spans="1:9" ht="14.25">
      <c r="A3" t="s">
        <v>53</v>
      </c>
    </row>
    <row r="4" spans="1:9" ht="14.25">
      <c r="A4" t="s">
        <v>46</v>
      </c>
      <c r="B4" t="s">
        <v>47</v>
      </c>
      <c r="C4" t="s">
        <v>48</v>
      </c>
      <c r="D4" t="s">
        <v>49</v>
      </c>
    </row>
    <row r="5" spans="1:9">
      <c r="C5" s="2"/>
      <c r="F5" t="s">
        <v>29</v>
      </c>
    </row>
    <row r="6" spans="1:9">
      <c r="A6" s="5">
        <v>0.28999999999999998</v>
      </c>
      <c r="B6">
        <v>407</v>
      </c>
      <c r="C6">
        <v>210</v>
      </c>
      <c r="D6">
        <v>1224</v>
      </c>
    </row>
    <row r="7" spans="1:9">
      <c r="A7" s="5">
        <v>0.38</v>
      </c>
      <c r="B7">
        <v>457</v>
      </c>
      <c r="C7">
        <v>266</v>
      </c>
      <c r="D7">
        <v>1560</v>
      </c>
    </row>
    <row r="8" spans="1:9">
      <c r="A8" s="5">
        <v>0.43</v>
      </c>
      <c r="B8">
        <v>507</v>
      </c>
      <c r="C8">
        <v>308</v>
      </c>
      <c r="D8">
        <v>1814</v>
      </c>
    </row>
    <row r="9" spans="1:9">
      <c r="A9" s="5">
        <v>0.48</v>
      </c>
      <c r="B9">
        <v>557</v>
      </c>
      <c r="C9">
        <v>349</v>
      </c>
      <c r="D9">
        <v>2061</v>
      </c>
    </row>
    <row r="10" spans="1:9">
      <c r="A10" s="5">
        <v>0.52</v>
      </c>
      <c r="B10">
        <v>607</v>
      </c>
      <c r="C10">
        <v>388</v>
      </c>
      <c r="D10">
        <v>2291</v>
      </c>
    </row>
    <row r="11" spans="1:9">
      <c r="A11" s="5">
        <v>0.56000000000000005</v>
      </c>
      <c r="B11">
        <v>657</v>
      </c>
      <c r="C11">
        <v>424</v>
      </c>
      <c r="D11">
        <v>2498</v>
      </c>
    </row>
    <row r="12" spans="1:9">
      <c r="A12" s="5">
        <v>0.59</v>
      </c>
      <c r="B12">
        <v>707</v>
      </c>
      <c r="C12">
        <v>457</v>
      </c>
      <c r="D12">
        <v>2687</v>
      </c>
    </row>
    <row r="13" spans="1:9">
      <c r="A13" s="5">
        <v>0.61</v>
      </c>
      <c r="B13">
        <v>735</v>
      </c>
      <c r="C13">
        <v>474</v>
      </c>
      <c r="D13">
        <v>2787</v>
      </c>
    </row>
    <row r="14" spans="1:9">
      <c r="A14" s="5"/>
    </row>
    <row r="15" spans="1:9">
      <c r="A15" s="5"/>
    </row>
    <row r="16" spans="1:9">
      <c r="A16" s="5"/>
    </row>
    <row r="18" spans="1:5">
      <c r="A18" s="5"/>
    </row>
    <row r="19" spans="1:5">
      <c r="A19" s="5">
        <v>0</v>
      </c>
      <c r="C19">
        <v>-48</v>
      </c>
      <c r="D19">
        <v>-298</v>
      </c>
      <c r="E19" t="s">
        <v>50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C19:C39"/>
  <sheetViews>
    <sheetView tabSelected="1" topLeftCell="A18" workbookViewId="0">
      <selection activeCell="C39" sqref="C39"/>
    </sheetView>
  </sheetViews>
  <sheetFormatPr defaultRowHeight="12.75"/>
  <sheetData>
    <row r="19" spans="3:3">
      <c r="C19" t="s">
        <v>60</v>
      </c>
    </row>
    <row r="39" spans="3:3">
      <c r="C39" t="s">
        <v>61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Geneva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Flack</dc:creator>
  <cp:lastModifiedBy>Flack</cp:lastModifiedBy>
  <dcterms:created xsi:type="dcterms:W3CDTF">2007-08-07T13:20:22Z</dcterms:created>
  <dcterms:modified xsi:type="dcterms:W3CDTF">2008-04-22T13:29:30Z</dcterms:modified>
</cp:coreProperties>
</file>