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  <c r="B9" s="1"/>
  <c r="A10" s="1"/>
  <c r="E6"/>
  <c r="C9" s="1"/>
  <c r="A11" s="1"/>
  <c r="D6"/>
  <c r="C10" s="1"/>
  <c r="B11" s="1"/>
  <c r="C11"/>
  <c r="A9"/>
  <c r="B10"/>
  <c r="F9" l="1"/>
  <c r="A16" a="1"/>
  <c r="A16"/>
  <c r="B23" s="1"/>
  <c r="B16"/>
  <c r="B26" s="1"/>
  <c r="C16"/>
  <c r="B28" s="1"/>
  <c r="A17"/>
  <c r="B17"/>
  <c r="B24" s="1"/>
  <c r="C17"/>
  <c r="B27" s="1"/>
  <c r="A18"/>
  <c r="B18"/>
  <c r="C18"/>
  <c r="B25" s="1"/>
</calcChain>
</file>

<file path=xl/sharedStrings.xml><?xml version="1.0" encoding="utf-8"?>
<sst xmlns="http://schemas.openxmlformats.org/spreadsheetml/2006/main" count="20" uniqueCount="18">
  <si>
    <t>a</t>
  </si>
  <si>
    <t>b</t>
  </si>
  <si>
    <t>c</t>
  </si>
  <si>
    <t>Metric tensor</t>
  </si>
  <si>
    <t>Reciprocal Metric tensor</t>
  </si>
  <si>
    <t>Volume</t>
  </si>
  <si>
    <t xml:space="preserve"> </t>
  </si>
  <si>
    <t>A</t>
  </si>
  <si>
    <t>B</t>
  </si>
  <si>
    <t>C</t>
  </si>
  <si>
    <t>D</t>
  </si>
  <si>
    <t>E</t>
  </si>
  <si>
    <t>F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</si>
  <si>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= SQRT(</t>
    </r>
    <r>
      <rPr>
        <i/>
        <sz val="10"/>
        <color theme="1"/>
        <rFont val="Arial"/>
        <family val="2"/>
      </rPr>
      <t>Ah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+ </t>
    </r>
    <r>
      <rPr>
        <i/>
        <sz val="10"/>
        <color theme="1"/>
        <rFont val="Arial"/>
        <family val="2"/>
      </rPr>
      <t>Bk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+ </t>
    </r>
    <r>
      <rPr>
        <i/>
        <sz val="10"/>
        <color theme="1"/>
        <rFont val="Arial"/>
        <family val="2"/>
      </rPr>
      <t>Cl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+ </t>
    </r>
    <r>
      <rPr>
        <i/>
        <sz val="10"/>
        <color theme="1"/>
        <rFont val="Arial"/>
        <family val="2"/>
      </rPr>
      <t>Dhk</t>
    </r>
    <r>
      <rPr>
        <sz val="10"/>
        <color theme="1"/>
        <rFont val="Arial"/>
        <family val="2"/>
      </rPr>
      <t xml:space="preserve"> + </t>
    </r>
    <r>
      <rPr>
        <i/>
        <sz val="10"/>
        <color theme="1"/>
        <rFont val="Arial"/>
        <family val="2"/>
      </rPr>
      <t>Ekl</t>
    </r>
    <r>
      <rPr>
        <sz val="10"/>
        <color theme="1"/>
        <rFont val="Arial"/>
        <family val="2"/>
      </rPr>
      <t xml:space="preserve"> + </t>
    </r>
    <r>
      <rPr>
        <i/>
        <sz val="10"/>
        <color theme="1"/>
        <rFont val="Arial"/>
        <family val="2"/>
      </rPr>
      <t>Flh</t>
    </r>
    <r>
      <rPr>
        <sz val="10"/>
        <color theme="1"/>
        <rFont val="Arial"/>
        <family val="2"/>
      </rPr>
      <t>)</t>
    </r>
  </si>
  <si>
    <t>g</t>
  </si>
  <si>
    <r>
      <t>cos</t>
    </r>
    <r>
      <rPr>
        <sz val="10"/>
        <color theme="1"/>
        <rFont val="Symbol"/>
        <family val="1"/>
        <charset val="2"/>
      </rPr>
      <t>a</t>
    </r>
  </si>
  <si>
    <r>
      <t>cos</t>
    </r>
    <r>
      <rPr>
        <sz val="10"/>
        <color theme="1"/>
        <rFont val="Symbol"/>
        <family val="1"/>
        <charset val="2"/>
      </rPr>
      <t>b</t>
    </r>
  </si>
  <si>
    <r>
      <t>cos</t>
    </r>
    <r>
      <rPr>
        <sz val="10"/>
        <color theme="1"/>
        <rFont val="Symbol"/>
        <family val="1"/>
        <charset val="2"/>
      </rPr>
      <t>g</t>
    </r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</si>
</sst>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workbookViewId="0">
      <selection activeCell="F3" sqref="F3"/>
    </sheetView>
  </sheetViews>
  <sheetFormatPr defaultRowHeight="12.75"/>
  <cols>
    <col min="1" max="3" width="13.140625" bestFit="1" customWidth="1"/>
    <col min="8" max="8" width="10.28515625" customWidth="1"/>
  </cols>
  <sheetData>
    <row r="2" spans="1:8">
      <c r="A2" s="3" t="s">
        <v>0</v>
      </c>
      <c r="B2" s="3" t="s">
        <v>1</v>
      </c>
      <c r="C2" s="3" t="s">
        <v>2</v>
      </c>
      <c r="D2" s="4" t="s">
        <v>0</v>
      </c>
      <c r="E2" s="4" t="s">
        <v>1</v>
      </c>
      <c r="F2" s="4" t="s">
        <v>14</v>
      </c>
    </row>
    <row r="3" spans="1:8">
      <c r="A3">
        <v>18.789000000000001</v>
      </c>
      <c r="B3">
        <v>5.9080000000000004</v>
      </c>
      <c r="C3">
        <v>9.6240000000000006</v>
      </c>
      <c r="D3">
        <v>90</v>
      </c>
      <c r="E3">
        <v>91.04</v>
      </c>
      <c r="F3">
        <v>90</v>
      </c>
    </row>
    <row r="5" spans="1:8">
      <c r="D5" s="3" t="s">
        <v>15</v>
      </c>
      <c r="E5" s="3" t="s">
        <v>16</v>
      </c>
      <c r="F5" s="3" t="s">
        <v>17</v>
      </c>
    </row>
    <row r="6" spans="1:8">
      <c r="D6">
        <f>COS(RADIANS(D3))</f>
        <v>6.1257422745431001E-17</v>
      </c>
      <c r="E6">
        <f>COS(RADIANS(E3))</f>
        <v>-1.8150427499494921E-2</v>
      </c>
      <c r="F6">
        <f>COS(RADIANS(F3))</f>
        <v>6.1257422745431001E-17</v>
      </c>
    </row>
    <row r="7" spans="1:8">
      <c r="A7" t="s">
        <v>3</v>
      </c>
    </row>
    <row r="9" spans="1:8">
      <c r="A9">
        <f>A3*A3</f>
        <v>353.02652100000006</v>
      </c>
      <c r="B9">
        <f>A3*B3*F6</f>
        <v>6.7999054499147404E-15</v>
      </c>
      <c r="C9">
        <f>A3*C3*E6</f>
        <v>-3.2820571511398096</v>
      </c>
      <c r="E9" t="s">
        <v>5</v>
      </c>
      <c r="F9" s="1">
        <f>SQRT(MDETERM(A9:C11))</f>
        <v>1068.1400986255926</v>
      </c>
    </row>
    <row r="10" spans="1:8">
      <c r="A10">
        <f>B9</f>
        <v>6.7999054499147404E-15</v>
      </c>
      <c r="B10">
        <f>B3*B3</f>
        <v>34.904464000000004</v>
      </c>
      <c r="C10">
        <f>B3*C3*D6</f>
        <v>3.4830108068539817E-15</v>
      </c>
      <c r="H10" s="1"/>
    </row>
    <row r="11" spans="1:8">
      <c r="A11">
        <f>C9</f>
        <v>-3.2820571511398096</v>
      </c>
      <c r="B11">
        <f>C10</f>
        <v>3.4830108068539817E-15</v>
      </c>
      <c r="C11">
        <f>C3*C3</f>
        <v>92.621376000000012</v>
      </c>
    </row>
    <row r="14" spans="1:8">
      <c r="A14" t="s">
        <v>4</v>
      </c>
    </row>
    <row r="16" spans="1:8">
      <c r="A16">
        <f t="array" ref="A16:C18">MINVERSE(A9:C11)</f>
        <v>2.8335818616403263E-3</v>
      </c>
      <c r="B16">
        <v>-5.6204308971897786E-19</v>
      </c>
      <c r="C16">
        <v>1.0040854513256947E-4</v>
      </c>
      <c r="D16" t="s">
        <v>6</v>
      </c>
    </row>
    <row r="17" spans="1:3">
      <c r="A17">
        <v>-5.6204308971897786E-19</v>
      </c>
      <c r="B17">
        <v>2.8649630603122853E-2</v>
      </c>
      <c r="C17">
        <v>-1.0972805083883912E-18</v>
      </c>
    </row>
    <row r="18" spans="1:3">
      <c r="A18">
        <v>1.0040854513256947E-4</v>
      </c>
      <c r="B18">
        <v>-1.0972805083883912E-18</v>
      </c>
      <c r="C18">
        <v>1.0800201743748525E-2</v>
      </c>
    </row>
    <row r="21" spans="1:3" ht="14.25">
      <c r="A21" t="s">
        <v>13</v>
      </c>
    </row>
    <row r="23" spans="1:3">
      <c r="A23" t="s">
        <v>7</v>
      </c>
      <c r="B23" s="2">
        <f>0.25*A16</f>
        <v>7.0839546541008158E-4</v>
      </c>
    </row>
    <row r="24" spans="1:3">
      <c r="A24" t="s">
        <v>8</v>
      </c>
      <c r="B24" s="2">
        <f>0.25*B17</f>
        <v>7.1624076507807131E-3</v>
      </c>
    </row>
    <row r="25" spans="1:3">
      <c r="A25" t="s">
        <v>9</v>
      </c>
      <c r="B25" s="2">
        <f>0.25*C18</f>
        <v>2.7000504359371313E-3</v>
      </c>
    </row>
    <row r="26" spans="1:3">
      <c r="A26" t="s">
        <v>10</v>
      </c>
      <c r="B26" s="2">
        <f>0.5*B16</f>
        <v>-2.8102154485948893E-19</v>
      </c>
    </row>
    <row r="27" spans="1:3">
      <c r="A27" t="s">
        <v>11</v>
      </c>
      <c r="B27" s="2">
        <f>0.5*C17</f>
        <v>-5.4864025419419558E-19</v>
      </c>
    </row>
    <row r="28" spans="1:3">
      <c r="A28" t="s">
        <v>12</v>
      </c>
      <c r="B28" s="2">
        <f>0.5*C16</f>
        <v>5.0204272566284737E-5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B6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cp:lastPrinted>2007-09-26T14:52:21Z</cp:lastPrinted>
  <dcterms:created xsi:type="dcterms:W3CDTF">2007-09-24T14:07:31Z</dcterms:created>
  <dcterms:modified xsi:type="dcterms:W3CDTF">2007-12-19T09:11:00Z</dcterms:modified>
</cp:coreProperties>
</file>