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0" windowWidth="9300" windowHeight="11520" activeTab="2"/>
  </bookViews>
  <sheets>
    <sheet name="Sheet1" sheetId="1" r:id="rId1"/>
    <sheet name="Chart2" sheetId="5" r:id="rId2"/>
    <sheet name="Chart4" sheetId="10" r:id="rId3"/>
    <sheet name="Sheet2" sheetId="2" r:id="rId4"/>
    <sheet name="Chart1" sheetId="4" r:id="rId5"/>
    <sheet name="Chart5" sheetId="8" r:id="rId6"/>
    <sheet name="Sheet3" sheetId="3" r:id="rId7"/>
    <sheet name="Chart3" sheetId="9" r:id="rId8"/>
  </sheets>
  <calcPr calcId="125725"/>
</workbook>
</file>

<file path=xl/calcChain.xml><?xml version="1.0" encoding="utf-8"?>
<calcChain xmlns="http://schemas.openxmlformats.org/spreadsheetml/2006/main">
  <c r="E518" i="1"/>
  <c r="E517"/>
  <c r="E516"/>
  <c r="E502"/>
  <c r="E500"/>
  <c r="E455"/>
  <c r="E453"/>
  <c r="E440"/>
  <c r="E438"/>
  <c r="E380"/>
  <c r="E378"/>
  <c r="E334"/>
  <c r="E332"/>
  <c r="E258"/>
  <c r="E256"/>
  <c r="E218"/>
  <c r="E216"/>
  <c r="E542"/>
  <c r="D542"/>
  <c r="E531"/>
  <c r="D531"/>
  <c r="E537"/>
  <c r="E532"/>
  <c r="E526"/>
  <c r="E548"/>
  <c r="E530"/>
  <c r="E541"/>
  <c r="E554"/>
  <c r="E546"/>
  <c r="E543"/>
  <c r="E547"/>
  <c r="E540"/>
  <c r="E550"/>
  <c r="E535"/>
  <c r="E539"/>
  <c r="E533"/>
  <c r="E553"/>
  <c r="E528"/>
  <c r="E536"/>
  <c r="E538"/>
  <c r="E549"/>
  <c r="E529"/>
  <c r="E545"/>
  <c r="E525"/>
  <c r="E558" s="1"/>
  <c r="E544"/>
  <c r="E551"/>
  <c r="E527"/>
  <c r="E552"/>
  <c r="D537"/>
  <c r="D532"/>
  <c r="D526"/>
  <c r="D548"/>
  <c r="D530"/>
  <c r="D541"/>
  <c r="D554"/>
  <c r="D546"/>
  <c r="D543"/>
  <c r="D547"/>
  <c r="D540"/>
  <c r="D550"/>
  <c r="D535"/>
  <c r="D539"/>
  <c r="D533"/>
  <c r="D553"/>
  <c r="D528"/>
  <c r="D536"/>
  <c r="D538"/>
  <c r="D549"/>
  <c r="D529"/>
  <c r="D545"/>
  <c r="D525"/>
  <c r="D544"/>
  <c r="D551"/>
  <c r="D527"/>
  <c r="D552"/>
  <c r="E534"/>
  <c r="D534"/>
  <c r="E254"/>
  <c r="D254"/>
  <c r="E514"/>
  <c r="D514"/>
  <c r="E513"/>
  <c r="D513"/>
  <c r="E512"/>
  <c r="D512"/>
  <c r="E511"/>
  <c r="D511"/>
  <c r="E510"/>
  <c r="D510"/>
  <c r="E509"/>
  <c r="D509"/>
  <c r="B15" i="2"/>
  <c r="E498" i="1"/>
  <c r="D498"/>
  <c r="E497"/>
  <c r="D497"/>
  <c r="E496"/>
  <c r="D496"/>
  <c r="E495"/>
  <c r="D495"/>
  <c r="E494"/>
  <c r="D494"/>
  <c r="E493"/>
  <c r="D493"/>
  <c r="E492"/>
  <c r="D492"/>
  <c r="E489"/>
  <c r="D489"/>
  <c r="E491"/>
  <c r="E490"/>
  <c r="E488"/>
  <c r="E487"/>
  <c r="E486"/>
  <c r="E485"/>
  <c r="E484"/>
  <c r="E483"/>
  <c r="D491"/>
  <c r="D490"/>
  <c r="D488"/>
  <c r="D487"/>
  <c r="D486"/>
  <c r="D485"/>
  <c r="D484"/>
  <c r="D483"/>
  <c r="E482"/>
  <c r="D482"/>
  <c r="E375"/>
  <c r="D375"/>
  <c r="E363"/>
  <c r="D363"/>
  <c r="E402"/>
  <c r="D402"/>
  <c r="E401"/>
  <c r="D401"/>
  <c r="E393"/>
  <c r="D393"/>
  <c r="E390"/>
  <c r="D390"/>
  <c r="E389"/>
  <c r="D389"/>
  <c r="E392"/>
  <c r="E391"/>
  <c r="D392"/>
  <c r="D391"/>
  <c r="E403"/>
  <c r="D403"/>
  <c r="E394"/>
  <c r="D394"/>
  <c r="E395"/>
  <c r="D395"/>
  <c r="E399"/>
  <c r="D399"/>
  <c r="E153"/>
  <c r="E147"/>
  <c r="E123"/>
  <c r="E140"/>
  <c r="E106"/>
  <c r="E152"/>
  <c r="E150"/>
  <c r="E47"/>
  <c r="E46"/>
  <c r="E44"/>
  <c r="E96"/>
  <c r="E143"/>
  <c r="E142"/>
  <c r="E98"/>
  <c r="E149"/>
  <c r="E148"/>
  <c r="E141"/>
  <c r="E145"/>
  <c r="E67"/>
  <c r="E154"/>
  <c r="E151"/>
  <c r="E65"/>
  <c r="E64"/>
  <c r="E66"/>
  <c r="E133"/>
  <c r="E134"/>
  <c r="E93"/>
  <c r="E101"/>
  <c r="E45"/>
  <c r="E62"/>
  <c r="E99"/>
  <c r="E18"/>
  <c r="E105"/>
  <c r="E118"/>
  <c r="E144"/>
  <c r="E111"/>
  <c r="E108"/>
  <c r="E100"/>
  <c r="E30"/>
  <c r="E72"/>
  <c r="E97"/>
  <c r="E25"/>
  <c r="E124"/>
  <c r="E146"/>
  <c r="E23"/>
  <c r="E37"/>
  <c r="E83"/>
  <c r="E36"/>
  <c r="E68"/>
  <c r="E55"/>
  <c r="E94"/>
  <c r="E69"/>
  <c r="E61"/>
  <c r="E39"/>
  <c r="E12"/>
  <c r="E27"/>
  <c r="E14"/>
  <c r="E21"/>
  <c r="E33"/>
  <c r="E60"/>
  <c r="E132"/>
  <c r="E113"/>
  <c r="E103"/>
  <c r="E104"/>
  <c r="E79"/>
  <c r="E125"/>
  <c r="E119"/>
  <c r="E109"/>
  <c r="E136"/>
  <c r="E114"/>
  <c r="E120"/>
  <c r="E116"/>
  <c r="E115"/>
  <c r="E117"/>
  <c r="E110"/>
  <c r="E135"/>
  <c r="E84"/>
  <c r="E80"/>
  <c r="E81"/>
  <c r="E58"/>
  <c r="E107"/>
  <c r="E32"/>
  <c r="E63"/>
  <c r="E126"/>
  <c r="E78"/>
  <c r="E59"/>
  <c r="E41"/>
  <c r="E74"/>
  <c r="E90"/>
  <c r="E50"/>
  <c r="E88"/>
  <c r="E52"/>
  <c r="E40"/>
  <c r="E127"/>
  <c r="E42"/>
  <c r="E73"/>
  <c r="E112"/>
  <c r="E43"/>
  <c r="E86"/>
  <c r="E71"/>
  <c r="E51"/>
  <c r="E57"/>
  <c r="E31"/>
  <c r="E95"/>
  <c r="E89"/>
  <c r="E102"/>
  <c r="E49"/>
  <c r="E131"/>
  <c r="E76"/>
  <c r="E128"/>
  <c r="E70"/>
  <c r="E85"/>
  <c r="E56"/>
  <c r="E54"/>
  <c r="E75"/>
  <c r="E29"/>
  <c r="E9"/>
  <c r="E48"/>
  <c r="E19"/>
  <c r="E20"/>
  <c r="E10"/>
  <c r="E28"/>
  <c r="E13"/>
  <c r="E11"/>
  <c r="E26"/>
  <c r="E15"/>
  <c r="E91"/>
  <c r="E17"/>
  <c r="E16"/>
  <c r="E24"/>
  <c r="E92"/>
  <c r="E138"/>
  <c r="E122"/>
  <c r="E35"/>
  <c r="E82"/>
  <c r="E121"/>
  <c r="E53"/>
  <c r="E77"/>
  <c r="E130"/>
  <c r="E139"/>
  <c r="E137"/>
  <c r="E38"/>
  <c r="E129"/>
  <c r="E87"/>
  <c r="E22"/>
  <c r="E34"/>
  <c r="E8"/>
  <c r="D153"/>
  <c r="D147"/>
  <c r="D123"/>
  <c r="D140"/>
  <c r="D106"/>
  <c r="D152"/>
  <c r="D150"/>
  <c r="D47"/>
  <c r="D46"/>
  <c r="D44"/>
  <c r="D96"/>
  <c r="D143"/>
  <c r="D142"/>
  <c r="D98"/>
  <c r="D149"/>
  <c r="D148"/>
  <c r="D141"/>
  <c r="D145"/>
  <c r="D67"/>
  <c r="D154"/>
  <c r="D151"/>
  <c r="D65"/>
  <c r="D64"/>
  <c r="D66"/>
  <c r="D133"/>
  <c r="D134"/>
  <c r="D93"/>
  <c r="D101"/>
  <c r="D45"/>
  <c r="D62"/>
  <c r="D99"/>
  <c r="D18"/>
  <c r="D105"/>
  <c r="D118"/>
  <c r="D144"/>
  <c r="D111"/>
  <c r="D108"/>
  <c r="D100"/>
  <c r="D30"/>
  <c r="D72"/>
  <c r="D97"/>
  <c r="D25"/>
  <c r="D124"/>
  <c r="D146"/>
  <c r="D23"/>
  <c r="D37"/>
  <c r="D83"/>
  <c r="D36"/>
  <c r="D68"/>
  <c r="D55"/>
  <c r="D94"/>
  <c r="D69"/>
  <c r="D61"/>
  <c r="D39"/>
  <c r="D12"/>
  <c r="D27"/>
  <c r="D14"/>
  <c r="D21"/>
  <c r="D33"/>
  <c r="D60"/>
  <c r="D132"/>
  <c r="D113"/>
  <c r="D103"/>
  <c r="D104"/>
  <c r="D79"/>
  <c r="D125"/>
  <c r="D119"/>
  <c r="D109"/>
  <c r="D136"/>
  <c r="D114"/>
  <c r="D120"/>
  <c r="D116"/>
  <c r="D115"/>
  <c r="D117"/>
  <c r="D110"/>
  <c r="D135"/>
  <c r="D84"/>
  <c r="D80"/>
  <c r="D81"/>
  <c r="D58"/>
  <c r="D107"/>
  <c r="D32"/>
  <c r="D63"/>
  <c r="D126"/>
  <c r="D78"/>
  <c r="D59"/>
  <c r="D41"/>
  <c r="D74"/>
  <c r="D90"/>
  <c r="D50"/>
  <c r="D88"/>
  <c r="D52"/>
  <c r="D40"/>
  <c r="D127"/>
  <c r="D42"/>
  <c r="D73"/>
  <c r="D112"/>
  <c r="D43"/>
  <c r="D86"/>
  <c r="D71"/>
  <c r="D51"/>
  <c r="D57"/>
  <c r="D31"/>
  <c r="D95"/>
  <c r="D89"/>
  <c r="D102"/>
  <c r="D49"/>
  <c r="D131"/>
  <c r="D76"/>
  <c r="D128"/>
  <c r="D70"/>
  <c r="D85"/>
  <c r="D56"/>
  <c r="D54"/>
  <c r="D75"/>
  <c r="D29"/>
  <c r="D9"/>
  <c r="D48"/>
  <c r="D19"/>
  <c r="D20"/>
  <c r="D10"/>
  <c r="D28"/>
  <c r="D13"/>
  <c r="D11"/>
  <c r="D26"/>
  <c r="D15"/>
  <c r="D91"/>
  <c r="D17"/>
  <c r="D16"/>
  <c r="D24"/>
  <c r="D92"/>
  <c r="D138"/>
  <c r="D122"/>
  <c r="D35"/>
  <c r="D82"/>
  <c r="D121"/>
  <c r="D53"/>
  <c r="D77"/>
  <c r="D130"/>
  <c r="D139"/>
  <c r="D137"/>
  <c r="D38"/>
  <c r="D129"/>
  <c r="D87"/>
  <c r="D22"/>
  <c r="D34"/>
  <c r="D8"/>
  <c r="E467"/>
  <c r="E463"/>
  <c r="E470"/>
  <c r="E468"/>
  <c r="E462"/>
  <c r="E475" s="1"/>
  <c r="E471"/>
  <c r="E464"/>
  <c r="E465"/>
  <c r="E469"/>
  <c r="E466"/>
  <c r="D467"/>
  <c r="D463"/>
  <c r="D470"/>
  <c r="D468"/>
  <c r="D462"/>
  <c r="D471"/>
  <c r="D464"/>
  <c r="D465"/>
  <c r="D469"/>
  <c r="D466"/>
  <c r="E451"/>
  <c r="E450"/>
  <c r="E449"/>
  <c r="E448"/>
  <c r="E447"/>
  <c r="E454" s="1"/>
  <c r="D451"/>
  <c r="D450"/>
  <c r="D449"/>
  <c r="D448"/>
  <c r="D447"/>
  <c r="E7"/>
  <c r="D7"/>
  <c r="E436"/>
  <c r="D436"/>
  <c r="E435"/>
  <c r="D435"/>
  <c r="E434"/>
  <c r="D434"/>
  <c r="E433"/>
  <c r="D433"/>
  <c r="E432"/>
  <c r="D432"/>
  <c r="E431"/>
  <c r="D431"/>
  <c r="E430"/>
  <c r="D430"/>
  <c r="E429"/>
  <c r="D429"/>
  <c r="E428"/>
  <c r="D428"/>
  <c r="E427"/>
  <c r="D427"/>
  <c r="E426"/>
  <c r="D426"/>
  <c r="E425"/>
  <c r="D425"/>
  <c r="E424"/>
  <c r="D424"/>
  <c r="E423"/>
  <c r="D423"/>
  <c r="E422"/>
  <c r="D422"/>
  <c r="E421"/>
  <c r="D421"/>
  <c r="E420"/>
  <c r="D420"/>
  <c r="E419"/>
  <c r="D419"/>
  <c r="E418"/>
  <c r="D418"/>
  <c r="E417"/>
  <c r="D417"/>
  <c r="E416"/>
  <c r="D416"/>
  <c r="E415"/>
  <c r="D415"/>
  <c r="E414"/>
  <c r="D414"/>
  <c r="E413"/>
  <c r="D413"/>
  <c r="E412"/>
  <c r="D412"/>
  <c r="E411"/>
  <c r="D411"/>
  <c r="E410"/>
  <c r="D410"/>
  <c r="E409"/>
  <c r="D409"/>
  <c r="E408"/>
  <c r="D408"/>
  <c r="E407"/>
  <c r="D407"/>
  <c r="E406"/>
  <c r="D406"/>
  <c r="E405"/>
  <c r="D405"/>
  <c r="E404"/>
  <c r="D404"/>
  <c r="E400"/>
  <c r="D400"/>
  <c r="E398"/>
  <c r="D398"/>
  <c r="E397"/>
  <c r="D397"/>
  <c r="E396"/>
  <c r="D396"/>
  <c r="E388"/>
  <c r="D388"/>
  <c r="E387"/>
  <c r="D387"/>
  <c r="E376"/>
  <c r="D376"/>
  <c r="E374"/>
  <c r="D374"/>
  <c r="E373"/>
  <c r="D373"/>
  <c r="E372"/>
  <c r="D372"/>
  <c r="E371"/>
  <c r="D371"/>
  <c r="E370"/>
  <c r="D370"/>
  <c r="E369"/>
  <c r="D369"/>
  <c r="E368"/>
  <c r="D368"/>
  <c r="E367"/>
  <c r="D367"/>
  <c r="E366"/>
  <c r="D366"/>
  <c r="E365"/>
  <c r="D365"/>
  <c r="E364"/>
  <c r="D364"/>
  <c r="E362"/>
  <c r="D362"/>
  <c r="E361"/>
  <c r="D361"/>
  <c r="E360"/>
  <c r="D360"/>
  <c r="E359"/>
  <c r="D359"/>
  <c r="E358"/>
  <c r="D358"/>
  <c r="E357"/>
  <c r="D357"/>
  <c r="E356"/>
  <c r="D356"/>
  <c r="E355"/>
  <c r="D355"/>
  <c r="E354"/>
  <c r="D354"/>
  <c r="E353"/>
  <c r="D353"/>
  <c r="E352"/>
  <c r="D352"/>
  <c r="E351"/>
  <c r="D351"/>
  <c r="E350"/>
  <c r="D350"/>
  <c r="E349"/>
  <c r="D349"/>
  <c r="E348"/>
  <c r="D348"/>
  <c r="E347"/>
  <c r="D347"/>
  <c r="E346"/>
  <c r="D346"/>
  <c r="E345"/>
  <c r="D345"/>
  <c r="E344"/>
  <c r="D344"/>
  <c r="E343"/>
  <c r="D343"/>
  <c r="E342"/>
  <c r="D342"/>
  <c r="E341"/>
  <c r="D341"/>
  <c r="E330"/>
  <c r="D330"/>
  <c r="E329"/>
  <c r="D329"/>
  <c r="E328"/>
  <c r="D328"/>
  <c r="E327"/>
  <c r="D327"/>
  <c r="E326"/>
  <c r="D326"/>
  <c r="E325"/>
  <c r="D325"/>
  <c r="E324"/>
  <c r="D324"/>
  <c r="E323"/>
  <c r="D323"/>
  <c r="E322"/>
  <c r="D322"/>
  <c r="E321"/>
  <c r="D321"/>
  <c r="E320"/>
  <c r="D320"/>
  <c r="E319"/>
  <c r="D319"/>
  <c r="E318"/>
  <c r="D318"/>
  <c r="E317"/>
  <c r="D317"/>
  <c r="E316"/>
  <c r="D316"/>
  <c r="E315"/>
  <c r="D315"/>
  <c r="E314"/>
  <c r="D314"/>
  <c r="E313"/>
  <c r="D313"/>
  <c r="E312"/>
  <c r="D312"/>
  <c r="E311"/>
  <c r="D311"/>
  <c r="E310"/>
  <c r="D310"/>
  <c r="E309"/>
  <c r="D309"/>
  <c r="E308"/>
  <c r="D308"/>
  <c r="E307"/>
  <c r="D307"/>
  <c r="E306"/>
  <c r="D306"/>
  <c r="E305"/>
  <c r="D305"/>
  <c r="E304"/>
  <c r="D304"/>
  <c r="E303"/>
  <c r="D303"/>
  <c r="E302"/>
  <c r="D302"/>
  <c r="E301"/>
  <c r="D301"/>
  <c r="E300"/>
  <c r="D300"/>
  <c r="E299"/>
  <c r="D299"/>
  <c r="E298"/>
  <c r="D298"/>
  <c r="E297"/>
  <c r="D297"/>
  <c r="E296"/>
  <c r="D296"/>
  <c r="E295"/>
  <c r="D295"/>
  <c r="E294"/>
  <c r="D294"/>
  <c r="E293"/>
  <c r="D293"/>
  <c r="E292"/>
  <c r="D292"/>
  <c r="E291"/>
  <c r="D291"/>
  <c r="E290"/>
  <c r="D290"/>
  <c r="E289"/>
  <c r="D289"/>
  <c r="E288"/>
  <c r="D288"/>
  <c r="E287"/>
  <c r="D287"/>
  <c r="E286"/>
  <c r="D286"/>
  <c r="E285"/>
  <c r="D285"/>
  <c r="E284"/>
  <c r="D284"/>
  <c r="E283"/>
  <c r="D283"/>
  <c r="E282"/>
  <c r="D282"/>
  <c r="E281"/>
  <c r="D281"/>
  <c r="E280"/>
  <c r="D280"/>
  <c r="E279"/>
  <c r="D279"/>
  <c r="E278"/>
  <c r="D278"/>
  <c r="E277"/>
  <c r="D277"/>
  <c r="E276"/>
  <c r="D276"/>
  <c r="E275"/>
  <c r="D275"/>
  <c r="E274"/>
  <c r="D274"/>
  <c r="E273"/>
  <c r="D273"/>
  <c r="E272"/>
  <c r="D272"/>
  <c r="E271"/>
  <c r="D271"/>
  <c r="E270"/>
  <c r="D270"/>
  <c r="E269"/>
  <c r="D269"/>
  <c r="E268"/>
  <c r="D268"/>
  <c r="E267"/>
  <c r="D267"/>
  <c r="E266"/>
  <c r="D266"/>
  <c r="E265"/>
  <c r="D265"/>
  <c r="E253"/>
  <c r="D253"/>
  <c r="E252"/>
  <c r="D252"/>
  <c r="E251"/>
  <c r="D251"/>
  <c r="E250"/>
  <c r="D250"/>
  <c r="E249"/>
  <c r="D249"/>
  <c r="E248"/>
  <c r="D248"/>
  <c r="E247"/>
  <c r="D247"/>
  <c r="E246"/>
  <c r="D246"/>
  <c r="E245"/>
  <c r="D245"/>
  <c r="E244"/>
  <c r="D244"/>
  <c r="E243"/>
  <c r="D243"/>
  <c r="E242"/>
  <c r="D242"/>
  <c r="E241"/>
  <c r="D241"/>
  <c r="E240"/>
  <c r="D240"/>
  <c r="E239"/>
  <c r="D239"/>
  <c r="E238"/>
  <c r="D238"/>
  <c r="E237"/>
  <c r="D237"/>
  <c r="E236"/>
  <c r="D236"/>
  <c r="E235"/>
  <c r="D235"/>
  <c r="E234"/>
  <c r="D234"/>
  <c r="E233"/>
  <c r="D233"/>
  <c r="E232"/>
  <c r="D232"/>
  <c r="E231"/>
  <c r="D231"/>
  <c r="E230"/>
  <c r="D230"/>
  <c r="E229"/>
  <c r="D229"/>
  <c r="E228"/>
  <c r="D228"/>
  <c r="E227"/>
  <c r="D227"/>
  <c r="E226"/>
  <c r="D226"/>
  <c r="E225"/>
  <c r="D225"/>
  <c r="E214"/>
  <c r="D214"/>
  <c r="E213"/>
  <c r="D213"/>
  <c r="E212"/>
  <c r="D212"/>
  <c r="E211"/>
  <c r="D211"/>
  <c r="E210"/>
  <c r="D210"/>
  <c r="E209"/>
  <c r="D209"/>
  <c r="E208"/>
  <c r="D208"/>
  <c r="E207"/>
  <c r="D207"/>
  <c r="E206"/>
  <c r="D206"/>
  <c r="E205"/>
  <c r="D205"/>
  <c r="E204"/>
  <c r="D204"/>
  <c r="E203"/>
  <c r="D203"/>
  <c r="E202"/>
  <c r="D202"/>
  <c r="E201"/>
  <c r="D201"/>
  <c r="E200"/>
  <c r="D200"/>
  <c r="E199"/>
  <c r="D199"/>
  <c r="E198"/>
  <c r="D198"/>
  <c r="E197"/>
  <c r="D197"/>
  <c r="E196"/>
  <c r="D196"/>
  <c r="E195"/>
  <c r="D195"/>
  <c r="E194"/>
  <c r="D194"/>
  <c r="E193"/>
  <c r="D193"/>
  <c r="E192"/>
  <c r="D192"/>
  <c r="E191"/>
  <c r="D191"/>
  <c r="E190"/>
  <c r="D190"/>
  <c r="E189"/>
  <c r="D189"/>
  <c r="E188"/>
  <c r="D188"/>
  <c r="E187"/>
  <c r="D187"/>
  <c r="E186"/>
  <c r="D186"/>
  <c r="E185"/>
  <c r="D185"/>
  <c r="E184"/>
  <c r="D184"/>
  <c r="E183"/>
  <c r="D183"/>
  <c r="E182"/>
  <c r="D182"/>
  <c r="E181"/>
  <c r="D181"/>
  <c r="E180"/>
  <c r="D180"/>
  <c r="E179"/>
  <c r="D179"/>
  <c r="E178"/>
  <c r="D178"/>
  <c r="E177"/>
  <c r="D177"/>
  <c r="E176"/>
  <c r="D176"/>
  <c r="E175"/>
  <c r="D175"/>
  <c r="E174"/>
  <c r="D174"/>
  <c r="E173"/>
  <c r="D173"/>
  <c r="E172"/>
  <c r="D172"/>
  <c r="E171"/>
  <c r="D171"/>
  <c r="E170"/>
  <c r="D170"/>
  <c r="E169"/>
  <c r="D169"/>
  <c r="E168"/>
  <c r="D168"/>
  <c r="E167"/>
  <c r="D167"/>
  <c r="E166"/>
  <c r="D166"/>
  <c r="E165"/>
  <c r="C9" i="2" s="1"/>
  <c r="D165" i="1"/>
  <c r="B11" i="2" l="1"/>
  <c r="E556" i="1"/>
  <c r="B19" i="2"/>
  <c r="E473" i="1"/>
  <c r="E158"/>
  <c r="B8" i="2"/>
  <c r="E157" i="1"/>
  <c r="E156"/>
  <c r="B10" i="2"/>
  <c r="E501" i="1"/>
  <c r="C11" i="2"/>
  <c r="E557" i="1"/>
  <c r="E257"/>
  <c r="C17" i="2"/>
  <c r="C15"/>
  <c r="C10"/>
  <c r="C19"/>
  <c r="E474" i="1"/>
  <c r="C8" i="2"/>
  <c r="E217" i="1"/>
  <c r="E333"/>
  <c r="C18" i="2"/>
  <c r="C13"/>
  <c r="E379" i="1"/>
  <c r="B13" i="2"/>
  <c r="C14"/>
  <c r="E439" i="1"/>
  <c r="B14" i="2"/>
  <c r="B20"/>
  <c r="C20"/>
  <c r="B18"/>
  <c r="B17"/>
  <c r="B9"/>
</calcChain>
</file>

<file path=xl/sharedStrings.xml><?xml version="1.0" encoding="utf-8"?>
<sst xmlns="http://schemas.openxmlformats.org/spreadsheetml/2006/main" count="627" uniqueCount="491">
  <si>
    <t>u</t>
  </si>
  <si>
    <t>N1K</t>
  </si>
  <si>
    <t>N1D</t>
  </si>
  <si>
    <t>Average:</t>
  </si>
  <si>
    <r>
      <t xml:space="preserve"> </t>
    </r>
    <r>
      <rPr>
        <b/>
        <i/>
        <sz val="10"/>
        <rFont val="Arial"/>
        <family val="2"/>
      </rPr>
      <t xml:space="preserve"> Friedif</t>
    </r>
  </si>
  <si>
    <r>
      <t>1/</t>
    </r>
    <r>
      <rPr>
        <b/>
        <i/>
        <sz val="10"/>
        <color theme="1"/>
        <rFont val="Arial"/>
        <family val="2"/>
      </rPr>
      <t>Friedif</t>
    </r>
  </si>
  <si>
    <r>
      <rPr>
        <b/>
        <i/>
        <sz val="10"/>
        <color theme="1"/>
        <rFont val="Arial"/>
        <family val="2"/>
      </rPr>
      <t>u</t>
    </r>
    <r>
      <rPr>
        <b/>
        <sz val="10"/>
        <color theme="1"/>
        <rFont val="Arial"/>
        <family val="2"/>
      </rPr>
      <t>.</t>
    </r>
    <r>
      <rPr>
        <b/>
        <i/>
        <sz val="10"/>
        <color theme="1"/>
        <rFont val="Arial"/>
        <family val="2"/>
      </rPr>
      <t>Friedif</t>
    </r>
  </si>
  <si>
    <t>C1B</t>
  </si>
  <si>
    <t>C0B</t>
  </si>
  <si>
    <t>P1B</t>
  </si>
  <si>
    <t>P0B</t>
  </si>
  <si>
    <t>su:</t>
  </si>
  <si>
    <t>Structure code</t>
  </si>
  <si>
    <r>
      <rPr>
        <b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uthor</t>
    </r>
  </si>
  <si>
    <t>non-centro</t>
  </si>
  <si>
    <r>
      <t>S</t>
    </r>
    <r>
      <rPr>
        <sz val="10"/>
        <color theme="1"/>
        <rFont val="Arial"/>
        <family val="2"/>
      </rPr>
      <t>ymmetry</t>
    </r>
  </si>
  <si>
    <t>pseudo-centro</t>
  </si>
  <si>
    <t>centro</t>
  </si>
  <si>
    <t>Bernardinelli (2007)</t>
  </si>
  <si>
    <t>&lt;u.Friedif&gt;</t>
  </si>
  <si>
    <t>Table 1.</t>
  </si>
  <si>
    <t>#:</t>
  </si>
  <si>
    <t>AL/01/577</t>
  </si>
  <si>
    <t>AL/02/588</t>
  </si>
  <si>
    <t>Al/03/596</t>
  </si>
  <si>
    <t>AL/04/599</t>
  </si>
  <si>
    <t>AL/05/612</t>
  </si>
  <si>
    <t>AL/06/617</t>
  </si>
  <si>
    <t>AL/08/620</t>
  </si>
  <si>
    <t>AL/09/623</t>
  </si>
  <si>
    <t>AL/10/629</t>
  </si>
  <si>
    <t>AL/11/631</t>
  </si>
  <si>
    <t>AL/12/650</t>
  </si>
  <si>
    <t>AL/13/664</t>
  </si>
  <si>
    <t>AL/16/761</t>
  </si>
  <si>
    <t>AL/17/804</t>
  </si>
  <si>
    <t>AL/18/814</t>
  </si>
  <si>
    <t>AL/20/845</t>
  </si>
  <si>
    <t>AL/21/850</t>
  </si>
  <si>
    <t>GE/43/503</t>
  </si>
  <si>
    <t>HA/10/699</t>
  </si>
  <si>
    <t>KU/44/417</t>
  </si>
  <si>
    <t>KU/46/424/</t>
  </si>
  <si>
    <t>KU/50/448</t>
  </si>
  <si>
    <t>KU/54/495</t>
  </si>
  <si>
    <t>KU/57/528</t>
  </si>
  <si>
    <t>KU/58/529</t>
  </si>
  <si>
    <t>KU/60/534</t>
  </si>
  <si>
    <t>KU/61/539</t>
  </si>
  <si>
    <t>KU/63/543</t>
  </si>
  <si>
    <t>KU/65/547</t>
  </si>
  <si>
    <t>KU/67/552</t>
  </si>
  <si>
    <t>KU/68/553</t>
  </si>
  <si>
    <t>KU/69/558</t>
  </si>
  <si>
    <t>KU/70/580</t>
  </si>
  <si>
    <t>KU/72/601</t>
  </si>
  <si>
    <t>KU/73/607</t>
  </si>
  <si>
    <t>KU/74/609</t>
  </si>
  <si>
    <t>KU/75/651</t>
  </si>
  <si>
    <t>KU/76/657</t>
  </si>
  <si>
    <t>KU/77/659</t>
  </si>
  <si>
    <t>KU/78/660</t>
  </si>
  <si>
    <t>KU/82/682</t>
  </si>
  <si>
    <t>KU/83/690</t>
  </si>
  <si>
    <t>KU/84/692</t>
  </si>
  <si>
    <t>KU/85/696</t>
  </si>
  <si>
    <t>KU/86/719</t>
  </si>
  <si>
    <t>KU/87/722</t>
  </si>
  <si>
    <t>KU/88/742</t>
  </si>
  <si>
    <t>KU/90/747</t>
  </si>
  <si>
    <t>KU/91/751</t>
  </si>
  <si>
    <t>KU/92/755</t>
  </si>
  <si>
    <t>KU/95/772</t>
  </si>
  <si>
    <t>KU/99/786</t>
  </si>
  <si>
    <t>KU/101/794</t>
  </si>
  <si>
    <t>KU/103/799</t>
  </si>
  <si>
    <t>KU/105/808</t>
  </si>
  <si>
    <t>KU/107/810</t>
  </si>
  <si>
    <t>KU/108/813</t>
  </si>
  <si>
    <t>KU/109/815</t>
  </si>
  <si>
    <t>KU/111/821</t>
  </si>
  <si>
    <t>KU/112/826</t>
  </si>
  <si>
    <t>KU/115/846</t>
  </si>
  <si>
    <t>KU/116/852</t>
  </si>
  <si>
    <t>KU/117/854</t>
  </si>
  <si>
    <t>KU/118/856</t>
  </si>
  <si>
    <t>KU/121/867</t>
  </si>
  <si>
    <t>LA/06/491</t>
  </si>
  <si>
    <t>LA/08/520</t>
  </si>
  <si>
    <t>LA/12/557</t>
  </si>
  <si>
    <t>LA/14/581</t>
  </si>
  <si>
    <t>LA/19/639</t>
  </si>
  <si>
    <t>LA/20/640</t>
  </si>
  <si>
    <t>LA/21/645</t>
  </si>
  <si>
    <t>LA/22/680</t>
  </si>
  <si>
    <t>LA/29/730</t>
  </si>
  <si>
    <t>LA/30/731</t>
  </si>
  <si>
    <t>LA/33/738</t>
  </si>
  <si>
    <t>LA/34/741</t>
  </si>
  <si>
    <t>LA/36/753</t>
  </si>
  <si>
    <t>LA/38/764</t>
  </si>
  <si>
    <t>LA/39/773</t>
  </si>
  <si>
    <t>LA/40/774</t>
  </si>
  <si>
    <t>LA/41/784</t>
  </si>
  <si>
    <t>LA/44/802</t>
  </si>
  <si>
    <t>LA/46/819</t>
  </si>
  <si>
    <t>LA/48/822</t>
  </si>
  <si>
    <t>LA/52/842</t>
  </si>
  <si>
    <t>LA/56/875</t>
  </si>
  <si>
    <t>PI/24/665</t>
  </si>
  <si>
    <t>PI/30/677</t>
  </si>
  <si>
    <t>PI/35/698</t>
  </si>
  <si>
    <t>PI/37/708</t>
  </si>
  <si>
    <t>PI/67/872</t>
  </si>
  <si>
    <t>WI/59/499</t>
  </si>
  <si>
    <t>WI/60/504</t>
  </si>
  <si>
    <t>WI/67/518</t>
  </si>
  <si>
    <t>WI/74/578</t>
  </si>
  <si>
    <t>WI/78/595</t>
  </si>
  <si>
    <t>WI/83/614</t>
  </si>
  <si>
    <t>WI/86/632</t>
  </si>
  <si>
    <t>WI/89/641</t>
  </si>
  <si>
    <t>WI/90/642</t>
  </si>
  <si>
    <t>WI/91/644</t>
  </si>
  <si>
    <t>WI/98/667</t>
  </si>
  <si>
    <t>WI/100/684</t>
  </si>
  <si>
    <t>WI/132/857</t>
  </si>
  <si>
    <t>WI/136/864</t>
  </si>
  <si>
    <t>EX/46</t>
  </si>
  <si>
    <t>EX/59</t>
  </si>
  <si>
    <t>EX/60</t>
  </si>
  <si>
    <t>EX/66</t>
  </si>
  <si>
    <t>EX/68</t>
  </si>
  <si>
    <t>EX/70</t>
  </si>
  <si>
    <t>EX/75</t>
  </si>
  <si>
    <t>EX/84</t>
  </si>
  <si>
    <t>EX/86</t>
  </si>
  <si>
    <t>EX/89</t>
  </si>
  <si>
    <t>ZE/01/512</t>
  </si>
  <si>
    <t>TR/30/438</t>
  </si>
  <si>
    <t>TR/36/563</t>
  </si>
  <si>
    <t>MU/30/500</t>
  </si>
  <si>
    <t>MU/32/583</t>
  </si>
  <si>
    <t>MU/33/587</t>
  </si>
  <si>
    <t>MU/45/733</t>
  </si>
  <si>
    <t>MU/48/793</t>
  </si>
  <si>
    <t>JE/97/574</t>
  </si>
  <si>
    <t xml:space="preserve">ADAFUG  </t>
  </si>
  <si>
    <t>BAZQUO01</t>
  </si>
  <si>
    <t>BAZREZ01</t>
  </si>
  <si>
    <t xml:space="preserve">CEJBAV  </t>
  </si>
  <si>
    <t xml:space="preserve">CEHZUL  </t>
  </si>
  <si>
    <t xml:space="preserve">FINYOR  </t>
  </si>
  <si>
    <t xml:space="preserve">GAXWUX  </t>
  </si>
  <si>
    <t xml:space="preserve">GAXZEK  </t>
  </si>
  <si>
    <t xml:space="preserve">GAXZIO  </t>
  </si>
  <si>
    <t xml:space="preserve">GAXZOU  </t>
  </si>
  <si>
    <t>GEYQUW01</t>
  </si>
  <si>
    <t>GEYRUX01</t>
  </si>
  <si>
    <t xml:space="preserve">GITSAD  </t>
  </si>
  <si>
    <t xml:space="preserve">GOCFUZ  </t>
  </si>
  <si>
    <t xml:space="preserve">GOCGAG  </t>
  </si>
  <si>
    <t xml:space="preserve">GOCGEK  </t>
  </si>
  <si>
    <t xml:space="preserve">GOCGIO  </t>
  </si>
  <si>
    <t xml:space="preserve">GOCGOU  </t>
  </si>
  <si>
    <t xml:space="preserve">HAKLOV  </t>
  </si>
  <si>
    <t xml:space="preserve">IDASUC  </t>
  </si>
  <si>
    <t xml:space="preserve">INEWUT  </t>
  </si>
  <si>
    <t xml:space="preserve">INEXAA  </t>
  </si>
  <si>
    <t xml:space="preserve">JANFIO  </t>
  </si>
  <si>
    <t xml:space="preserve">JUXQEY  </t>
  </si>
  <si>
    <t xml:space="preserve">JUXQIC  </t>
  </si>
  <si>
    <t xml:space="preserve">JUXQUO  </t>
  </si>
  <si>
    <t xml:space="preserve">JUXTOL  </t>
  </si>
  <si>
    <t xml:space="preserve">LISRIO  </t>
  </si>
  <si>
    <t xml:space="preserve">NAHCAB  </t>
  </si>
  <si>
    <t>QAGHUC01</t>
  </si>
  <si>
    <t xml:space="preserve">QAGJAK  </t>
  </si>
  <si>
    <t>QAGJAK01</t>
  </si>
  <si>
    <t xml:space="preserve">QOJPOU  </t>
  </si>
  <si>
    <t xml:space="preserve">RALVUW  </t>
  </si>
  <si>
    <t xml:space="preserve">SIXLEQ  </t>
  </si>
  <si>
    <t xml:space="preserve">TOXYUA  </t>
  </si>
  <si>
    <t xml:space="preserve">WALGUM  </t>
  </si>
  <si>
    <t xml:space="preserve">XAXKUC  </t>
  </si>
  <si>
    <t xml:space="preserve">XAXLAJ  </t>
  </si>
  <si>
    <t xml:space="preserve">XAXLEN  </t>
  </si>
  <si>
    <t xml:space="preserve">XAXLIR  </t>
  </si>
  <si>
    <t xml:space="preserve">XAXLOX  </t>
  </si>
  <si>
    <t xml:space="preserve">XAXLUD  </t>
  </si>
  <si>
    <t xml:space="preserve">XUXKIK  </t>
  </si>
  <si>
    <t xml:space="preserve">XUXKOQ  </t>
  </si>
  <si>
    <t xml:space="preserve">087.5a  </t>
  </si>
  <si>
    <t xml:space="preserve">087.5b  </t>
  </si>
  <si>
    <t>ARAQUF</t>
  </si>
  <si>
    <t>BACZAH</t>
  </si>
  <si>
    <t>EWOJAB</t>
  </si>
  <si>
    <t>SUWZIT</t>
  </si>
  <si>
    <t>WUWNAD</t>
  </si>
  <si>
    <t xml:space="preserve">AJIRAM  </t>
  </si>
  <si>
    <t xml:space="preserve">AJISAN  </t>
  </si>
  <si>
    <t xml:space="preserve">CAKTUE  </t>
  </si>
  <si>
    <t>CIJFAC01</t>
  </si>
  <si>
    <t xml:space="preserve">DEJCOL  </t>
  </si>
  <si>
    <t xml:space="preserve">EGUHET  </t>
  </si>
  <si>
    <t xml:space="preserve">EGUHOD  </t>
  </si>
  <si>
    <t xml:space="preserve">FABZIR  </t>
  </si>
  <si>
    <t xml:space="preserve">HIRDOB  </t>
  </si>
  <si>
    <t xml:space="preserve">HIWNAC  </t>
  </si>
  <si>
    <t xml:space="preserve">HOVQAK  </t>
  </si>
  <si>
    <t xml:space="preserve">HUJCAJ  </t>
  </si>
  <si>
    <t xml:space="preserve">HUXBOR  </t>
  </si>
  <si>
    <t xml:space="preserve">IDELUY  </t>
  </si>
  <si>
    <t xml:space="preserve">IFUYIR  </t>
  </si>
  <si>
    <t xml:space="preserve">JOMGEX  </t>
  </si>
  <si>
    <t xml:space="preserve">LUNWIA  </t>
  </si>
  <si>
    <t xml:space="preserve">MUSQAS  </t>
  </si>
  <si>
    <t xml:space="preserve">QOXPOI  </t>
  </si>
  <si>
    <t xml:space="preserve">QUQPEX  </t>
  </si>
  <si>
    <t xml:space="preserve">SALPOK  </t>
  </si>
  <si>
    <t xml:space="preserve">TAFROI  </t>
  </si>
  <si>
    <t xml:space="preserve">TIDJOF  </t>
  </si>
  <si>
    <t xml:space="preserve">TIRVUL  </t>
  </si>
  <si>
    <t xml:space="preserve">UGARID  </t>
  </si>
  <si>
    <t xml:space="preserve">VIDCEQ  </t>
  </si>
  <si>
    <t xml:space="preserve">XIWBOU  </t>
  </si>
  <si>
    <t xml:space="preserve">XUQMAX  </t>
  </si>
  <si>
    <t xml:space="preserve">VODCOG </t>
  </si>
  <si>
    <t xml:space="preserve">AFAQAZ  </t>
  </si>
  <si>
    <t xml:space="preserve">AGEBIX  </t>
  </si>
  <si>
    <t xml:space="preserve">AGECIY  </t>
  </si>
  <si>
    <t xml:space="preserve">AMAQAG  </t>
  </si>
  <si>
    <t xml:space="preserve">APUQEH  </t>
  </si>
  <si>
    <t xml:space="preserve">ARARAM  </t>
  </si>
  <si>
    <t xml:space="preserve">BAZCAH  </t>
  </si>
  <si>
    <t xml:space="preserve">CAYNOF  </t>
  </si>
  <si>
    <t xml:space="preserve">DIMHEM  </t>
  </si>
  <si>
    <t xml:space="preserve">DIYGUN  </t>
  </si>
  <si>
    <t xml:space="preserve">DOLZEJ  </t>
  </si>
  <si>
    <t xml:space="preserve">EBAQUT  </t>
  </si>
  <si>
    <t xml:space="preserve">EGEWIW  </t>
  </si>
  <si>
    <t xml:space="preserve">ESAHOV  </t>
  </si>
  <si>
    <t xml:space="preserve">FABQEF  </t>
  </si>
  <si>
    <t xml:space="preserve">FAGTEN  </t>
  </si>
  <si>
    <t xml:space="preserve">FOHYAD  </t>
  </si>
  <si>
    <t xml:space="preserve">GOBHEK  </t>
  </si>
  <si>
    <t xml:space="preserve">GOBNOA  </t>
  </si>
  <si>
    <t xml:space="preserve">GOZYOJ  </t>
  </si>
  <si>
    <t xml:space="preserve">GUPZOG  </t>
  </si>
  <si>
    <t xml:space="preserve">HIJYII  </t>
  </si>
  <si>
    <t xml:space="preserve">HOKCUF  </t>
  </si>
  <si>
    <t xml:space="preserve">HUDGIW  </t>
  </si>
  <si>
    <t xml:space="preserve">HUXCEI  </t>
  </si>
  <si>
    <t xml:space="preserve">IHINAO  </t>
  </si>
  <si>
    <t xml:space="preserve">IKETEX  </t>
  </si>
  <si>
    <t xml:space="preserve">JACNUX  </t>
  </si>
  <si>
    <t xml:space="preserve">JACPIN  </t>
  </si>
  <si>
    <t xml:space="preserve">KAHBUQ  </t>
  </si>
  <si>
    <t xml:space="preserve">LOFGAO  </t>
  </si>
  <si>
    <t xml:space="preserve">LONJON  </t>
  </si>
  <si>
    <t xml:space="preserve">MAWPAB  </t>
  </si>
  <si>
    <t xml:space="preserve">MIRLEE  </t>
  </si>
  <si>
    <t xml:space="preserve">MITQUB  </t>
  </si>
  <si>
    <t xml:space="preserve">MIZLAI  </t>
  </si>
  <si>
    <t xml:space="preserve">MOZPOG  </t>
  </si>
  <si>
    <t xml:space="preserve">NAVQAC  </t>
  </si>
  <si>
    <t xml:space="preserve">NEQROQ  </t>
  </si>
  <si>
    <t xml:space="preserve">NEQSAD  </t>
  </si>
  <si>
    <t xml:space="preserve">NINPOP  </t>
  </si>
  <si>
    <t xml:space="preserve">NURNIX  </t>
  </si>
  <si>
    <t xml:space="preserve">OKEKEU  </t>
  </si>
  <si>
    <t xml:space="preserve">POQRUI  </t>
  </si>
  <si>
    <t xml:space="preserve">QEKSAA  </t>
  </si>
  <si>
    <t xml:space="preserve">QOTJUE  </t>
  </si>
  <si>
    <t xml:space="preserve">ROMKEJ  </t>
  </si>
  <si>
    <t xml:space="preserve">TULKIU  </t>
  </si>
  <si>
    <t xml:space="preserve">TULLAN  </t>
  </si>
  <si>
    <t xml:space="preserve">VADMET  </t>
  </si>
  <si>
    <t xml:space="preserve">WUSDOD  </t>
  </si>
  <si>
    <t xml:space="preserve">XAJVUZ  </t>
  </si>
  <si>
    <t xml:space="preserve">XAJWAG  </t>
  </si>
  <si>
    <t xml:space="preserve">XIFCUK  </t>
  </si>
  <si>
    <t xml:space="preserve">XIHBOF  </t>
  </si>
  <si>
    <t xml:space="preserve">XODMIM  </t>
  </si>
  <si>
    <t>XOMTIC01</t>
  </si>
  <si>
    <t xml:space="preserve">YEQDAZ  </t>
  </si>
  <si>
    <t xml:space="preserve">YITNAQ  </t>
  </si>
  <si>
    <t xml:space="preserve">ZOWFAS  </t>
  </si>
  <si>
    <t xml:space="preserve">ZUXBUP  </t>
  </si>
  <si>
    <t xml:space="preserve">GEFXEU </t>
  </si>
  <si>
    <t xml:space="preserve">IFEDEC </t>
  </si>
  <si>
    <t xml:space="preserve">VAPHUQ </t>
  </si>
  <si>
    <t xml:space="preserve">XITPUL </t>
  </si>
  <si>
    <t>CiB</t>
  </si>
  <si>
    <t>intermediate</t>
  </si>
  <si>
    <t>AXIYUB</t>
  </si>
  <si>
    <t>BAWKEQ</t>
  </si>
  <si>
    <t>COTKEB</t>
  </si>
  <si>
    <t>DIQZAE</t>
  </si>
  <si>
    <t>FOLLOI</t>
  </si>
  <si>
    <t>IMOSIM</t>
  </si>
  <si>
    <t>MECTAP</t>
  </si>
  <si>
    <t>NALCIM</t>
  </si>
  <si>
    <t>RAMHIW</t>
  </si>
  <si>
    <t>RAMHUI</t>
  </si>
  <si>
    <t>AHEDUM</t>
  </si>
  <si>
    <t>COPPER</t>
  </si>
  <si>
    <t>DOJYAC</t>
  </si>
  <si>
    <t>DUBQEW</t>
  </si>
  <si>
    <t>FITNIF</t>
  </si>
  <si>
    <t>HAZHOF</t>
  </si>
  <si>
    <t>HOFLOD</t>
  </si>
  <si>
    <t>HORNUX</t>
  </si>
  <si>
    <t>HOYYEZ</t>
  </si>
  <si>
    <t>HUFQUU</t>
  </si>
  <si>
    <t>IBIMUB</t>
  </si>
  <si>
    <t>JOFPAV</t>
  </si>
  <si>
    <t>KAMCAD</t>
  </si>
  <si>
    <t>LIPYUE</t>
  </si>
  <si>
    <t>LIPZEP</t>
  </si>
  <si>
    <t>LUTXAZ</t>
  </si>
  <si>
    <t>MAKDAE</t>
  </si>
  <si>
    <t>MAZNIK</t>
  </si>
  <si>
    <t>MOBYOR</t>
  </si>
  <si>
    <t>MOHMUR</t>
  </si>
  <si>
    <t>OCARAL</t>
  </si>
  <si>
    <t>OFESAT</t>
  </si>
  <si>
    <t>QERRAG</t>
  </si>
  <si>
    <t>QETJEE</t>
  </si>
  <si>
    <t>QIKSIM</t>
  </si>
  <si>
    <t>QOFRUY</t>
  </si>
  <si>
    <t>QUGQOY</t>
  </si>
  <si>
    <t>QULQET</t>
  </si>
  <si>
    <t>QULQIX</t>
  </si>
  <si>
    <t>SECBUX</t>
  </si>
  <si>
    <t>TECSOJ</t>
  </si>
  <si>
    <t>TEWXUO</t>
  </si>
  <si>
    <t>TIBWUW</t>
  </si>
  <si>
    <t>XADVED</t>
  </si>
  <si>
    <t xml:space="preserve">BABNAU  </t>
  </si>
  <si>
    <t xml:space="preserve">GORYER  </t>
  </si>
  <si>
    <t xml:space="preserve">GUJSUZ  </t>
  </si>
  <si>
    <t xml:space="preserve">GUNRAI  </t>
  </si>
  <si>
    <t xml:space="preserve">KAYXUD  </t>
  </si>
  <si>
    <t xml:space="preserve">KEGQAO  </t>
  </si>
  <si>
    <t xml:space="preserve">LOPTOZ  </t>
  </si>
  <si>
    <t xml:space="preserve">NEYGAZ  </t>
  </si>
  <si>
    <t xml:space="preserve">NOCFEQ  </t>
  </si>
  <si>
    <t xml:space="preserve">NOLFOJ  </t>
  </si>
  <si>
    <t xml:space="preserve">NUFLUV  </t>
  </si>
  <si>
    <t xml:space="preserve">NULCIG  </t>
  </si>
  <si>
    <t xml:space="preserve">PAWVEO  </t>
  </si>
  <si>
    <t xml:space="preserve">PUJPUF  </t>
  </si>
  <si>
    <t xml:space="preserve">PUKPAM  </t>
  </si>
  <si>
    <t xml:space="preserve">QEYQOA  </t>
  </si>
  <si>
    <t>QINJEC01</t>
  </si>
  <si>
    <t xml:space="preserve">QONCOL  </t>
  </si>
  <si>
    <t xml:space="preserve">QURZIM  </t>
  </si>
  <si>
    <t xml:space="preserve">RABMAE  </t>
  </si>
  <si>
    <t xml:space="preserve">RIJPEF  </t>
  </si>
  <si>
    <t xml:space="preserve">SIWQEU  </t>
  </si>
  <si>
    <t xml:space="preserve">TEGWEH  </t>
  </si>
  <si>
    <t xml:space="preserve">TIDJAR  </t>
  </si>
  <si>
    <t xml:space="preserve">TUBSAK  </t>
  </si>
  <si>
    <t xml:space="preserve">XADTIF  </t>
  </si>
  <si>
    <t xml:space="preserve">XIDZAL  </t>
  </si>
  <si>
    <t xml:space="preserve">XIDZIT  </t>
  </si>
  <si>
    <t xml:space="preserve">XIDZOZ  </t>
  </si>
  <si>
    <t xml:space="preserve">YEQBEB  </t>
  </si>
  <si>
    <t xml:space="preserve">ZAMBEU  </t>
  </si>
  <si>
    <t xml:space="preserve">ZOBQOW  </t>
  </si>
  <si>
    <t xml:space="preserve">BABBUC </t>
  </si>
  <si>
    <t xml:space="preserve">IBUJAQ </t>
  </si>
  <si>
    <t xml:space="preserve">NAVLEB </t>
  </si>
  <si>
    <t xml:space="preserve">NAVLIF </t>
  </si>
  <si>
    <t xml:space="preserve">NOKYOB </t>
  </si>
  <si>
    <t xml:space="preserve">NOKYUH </t>
  </si>
  <si>
    <t xml:space="preserve">PEXNEL </t>
  </si>
  <si>
    <t xml:space="preserve"> </t>
  </si>
  <si>
    <t>BU/08/402</t>
  </si>
  <si>
    <t>BU/09/416</t>
  </si>
  <si>
    <t>BU/16/579</t>
  </si>
  <si>
    <t>BU/17/611</t>
  </si>
  <si>
    <t>OP/40/359</t>
  </si>
  <si>
    <t>OP/41/363</t>
  </si>
  <si>
    <t>OP/43/374</t>
  </si>
  <si>
    <t>OP/44/375</t>
  </si>
  <si>
    <t>OP/47/436</t>
  </si>
  <si>
    <t>OP/48/440</t>
  </si>
  <si>
    <t>OP/50/458</t>
  </si>
  <si>
    <t>OP/51/464</t>
  </si>
  <si>
    <t>OP/53/478</t>
  </si>
  <si>
    <t>OP/54/508</t>
  </si>
  <si>
    <t>OP/56/536</t>
  </si>
  <si>
    <t>TR/34/557</t>
  </si>
  <si>
    <t>TR/36/564</t>
  </si>
  <si>
    <t>SP1</t>
  </si>
  <si>
    <t>SP3</t>
  </si>
  <si>
    <t>SP4</t>
  </si>
  <si>
    <t>PM/07</t>
  </si>
  <si>
    <t>PM/08</t>
  </si>
  <si>
    <r>
      <t xml:space="preserve">Flack </t>
    </r>
    <r>
      <rPr>
        <i/>
        <sz val="10"/>
        <color theme="1"/>
        <rFont val="Arial"/>
        <family val="2"/>
      </rPr>
      <t>et al.</t>
    </r>
    <r>
      <rPr>
        <sz val="10"/>
        <color theme="1"/>
        <rFont val="Arial"/>
        <family val="2"/>
      </rPr>
      <t xml:space="preserve"> (2006)</t>
    </r>
  </si>
  <si>
    <r>
      <t xml:space="preserve">Djukic </t>
    </r>
    <r>
      <rPr>
        <i/>
        <sz val="10"/>
        <color theme="1"/>
        <rFont val="Arial"/>
        <family val="2"/>
      </rPr>
      <t>et al.</t>
    </r>
    <r>
      <rPr>
        <sz val="10"/>
        <color theme="1"/>
        <rFont val="Arial"/>
        <family val="2"/>
      </rPr>
      <t xml:space="preserve"> (2008)</t>
    </r>
  </si>
  <si>
    <r>
      <t xml:space="preserve">Flack </t>
    </r>
    <r>
      <rPr>
        <i/>
        <sz val="10"/>
        <color theme="1"/>
        <rFont val="Arial"/>
        <family val="2"/>
      </rPr>
      <t>et al</t>
    </r>
    <r>
      <rPr>
        <sz val="10"/>
        <color theme="1"/>
        <rFont val="Arial"/>
        <family val="2"/>
      </rPr>
      <t>. (2006)</t>
    </r>
  </si>
  <si>
    <t>Flack et al. (2006)</t>
  </si>
  <si>
    <t>HALNIS</t>
  </si>
  <si>
    <t>FIMMUK</t>
  </si>
  <si>
    <t>FIMMIY</t>
  </si>
  <si>
    <t>ISOVER</t>
  </si>
  <si>
    <t>EHUQED</t>
  </si>
  <si>
    <t>EHUQIH</t>
  </si>
  <si>
    <t>CAQCUS</t>
  </si>
  <si>
    <t>DUWWOH01</t>
  </si>
  <si>
    <t>ENEZUS</t>
  </si>
  <si>
    <t>IHINAO</t>
  </si>
  <si>
    <t>ISOCAU</t>
  </si>
  <si>
    <t>OGAXID</t>
  </si>
  <si>
    <t>XEMYAP</t>
  </si>
  <si>
    <t>NiD</t>
  </si>
  <si>
    <t>ATOTOS</t>
  </si>
  <si>
    <t>DAFPAC</t>
  </si>
  <si>
    <t>HORPEJ</t>
  </si>
  <si>
    <t>INEVUS</t>
  </si>
  <si>
    <t>JANFAG</t>
  </si>
  <si>
    <t>LENCOW</t>
  </si>
  <si>
    <t>LENGEQ</t>
  </si>
  <si>
    <t>LISRAG</t>
  </si>
  <si>
    <t>QAGHIQ</t>
  </si>
  <si>
    <t>QAGHOW</t>
  </si>
  <si>
    <t>QOJPAG</t>
  </si>
  <si>
    <t>QOJPEK</t>
  </si>
  <si>
    <t>QOJPIO</t>
  </si>
  <si>
    <t>QOMXAR</t>
  </si>
  <si>
    <t>XAXJIP</t>
  </si>
  <si>
    <t>XAXJOV</t>
  </si>
  <si>
    <t>XAXJUB</t>
  </si>
  <si>
    <t>XAXKAI</t>
  </si>
  <si>
    <t>XAXKEM</t>
  </si>
  <si>
    <t>XAXKIQ</t>
  </si>
  <si>
    <t>XAXKOW</t>
  </si>
  <si>
    <t>XIDJUP</t>
  </si>
  <si>
    <t>093.3a</t>
  </si>
  <si>
    <t>PaD</t>
  </si>
  <si>
    <t>pseudo</t>
  </si>
  <si>
    <t>any</t>
  </si>
  <si>
    <t>intermed</t>
  </si>
  <si>
    <t>Confirmed centro</t>
  </si>
  <si>
    <t>NaA</t>
  </si>
  <si>
    <t>Current work Table 2</t>
  </si>
  <si>
    <t xml:space="preserve">CICYIX  </t>
  </si>
  <si>
    <t xml:space="preserve">METWIS  </t>
  </si>
  <si>
    <t xml:space="preserve">SEZPUJ  </t>
  </si>
  <si>
    <t xml:space="preserve">XICNED  </t>
  </si>
  <si>
    <t>UNEVAK01</t>
  </si>
  <si>
    <t xml:space="preserve">YIDJIF  </t>
  </si>
  <si>
    <t xml:space="preserve">GIHDAD  </t>
  </si>
  <si>
    <t xml:space="preserve">XIFSIP  </t>
  </si>
  <si>
    <t xml:space="preserve">WIGWUF  </t>
  </si>
  <si>
    <t xml:space="preserve">UDUSIW  </t>
  </si>
  <si>
    <t xml:space="preserve">9BER01  </t>
  </si>
  <si>
    <t xml:space="preserve">PEFXII  </t>
  </si>
  <si>
    <t xml:space="preserve">CICXES  </t>
  </si>
  <si>
    <t xml:space="preserve">EZEQAB  </t>
  </si>
  <si>
    <t xml:space="preserve">TIBCAJ  </t>
  </si>
  <si>
    <t xml:space="preserve">RIHMUR  </t>
  </si>
  <si>
    <t xml:space="preserve">9YAN01  </t>
  </si>
  <si>
    <t xml:space="preserve">PIFDOY  </t>
  </si>
  <si>
    <t xml:space="preserve">SIHDET  </t>
  </si>
  <si>
    <t xml:space="preserve">CIJWUO  </t>
  </si>
  <si>
    <t xml:space="preserve">RIGMAW  </t>
  </si>
  <si>
    <t xml:space="preserve">CIKCUV  </t>
  </si>
  <si>
    <t xml:space="preserve">KEXYOC  </t>
  </si>
  <si>
    <t xml:space="preserve">YIFZAP  </t>
  </si>
  <si>
    <t xml:space="preserve">RIGHEV  </t>
  </si>
  <si>
    <t xml:space="preserve">TIBFIU  </t>
  </si>
  <si>
    <t xml:space="preserve">EDUZOT  </t>
  </si>
  <si>
    <t xml:space="preserve">METSIO  </t>
  </si>
  <si>
    <t xml:space="preserve">GIHKEO  </t>
  </si>
  <si>
    <t xml:space="preserve">TICFIV  </t>
  </si>
  <si>
    <t>Something very odd about this value NOT USED</t>
  </si>
  <si>
    <t>NOT USED IN FIGURE 2</t>
  </si>
  <si>
    <t>C1X</t>
  </si>
  <si>
    <t>Count</t>
  </si>
  <si>
    <t>Centro-</t>
  </si>
  <si>
    <t>non</t>
  </si>
  <si>
    <t>full</t>
  </si>
  <si>
    <r>
      <rPr>
        <b/>
        <sz val="10"/>
        <color theme="1"/>
        <rFont val="Arial"/>
        <family val="2"/>
      </rPr>
      <t>% F</t>
    </r>
    <r>
      <rPr>
        <sz val="10"/>
        <color theme="1"/>
        <rFont val="Arial"/>
        <family val="2"/>
      </rPr>
      <t>riedel</t>
    </r>
  </si>
  <si>
    <t xml:space="preserve"> coverage</t>
  </si>
  <si>
    <r>
      <t xml:space="preserve">Flack </t>
    </r>
    <r>
      <rPr>
        <i/>
        <sz val="10"/>
        <color theme="1"/>
        <rFont val="Arial"/>
        <family val="2"/>
      </rPr>
      <t>et al.</t>
    </r>
    <r>
      <rPr>
        <sz val="10"/>
        <color theme="1"/>
        <rFont val="Arial"/>
        <family val="2"/>
      </rPr>
      <t xml:space="preserve"> (2006) Section 5. &amp; doi:10.1107/S0108768106021884/gp5012sup1.pdf 'High Standard Uncertainty'</t>
    </r>
  </si>
  <si>
    <t>code</t>
  </si>
  <si>
    <t>SFA</t>
  </si>
</sst>
</file>

<file path=xl/styles.xml><?xml version="1.0" encoding="utf-8"?>
<styleSheet xmlns="http://schemas.openxmlformats.org/spreadsheetml/2006/main">
  <numFmts count="4">
    <numFmt numFmtId="164" formatCode="0.0000"/>
    <numFmt numFmtId="165" formatCode="0.00000"/>
    <numFmt numFmtId="166" formatCode="0.0"/>
    <numFmt numFmtId="167" formatCode="0.000"/>
  </numFmts>
  <fonts count="6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1" fontId="2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165" fontId="0" fillId="0" borderId="0" xfId="0" applyNumberFormat="1" applyAlignment="1">
      <alignment horizontal="center"/>
    </xf>
    <xf numFmtId="165" fontId="1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166" fontId="1" fillId="0" borderId="0" xfId="0" applyNumberFormat="1" applyFont="1" applyAlignment="1">
      <alignment horizontal="center"/>
    </xf>
    <xf numFmtId="1" fontId="0" fillId="0" borderId="0" xfId="0" applyNumberForma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65" fontId="0" fillId="0" borderId="0" xfId="0" applyNumberFormat="1"/>
    <xf numFmtId="166" fontId="0" fillId="0" borderId="0" xfId="0" applyNumberFormat="1"/>
    <xf numFmtId="165" fontId="0" fillId="0" borderId="0" xfId="0" applyNumberFormat="1" applyAlignment="1">
      <alignment horizontal="left"/>
    </xf>
    <xf numFmtId="165" fontId="0" fillId="0" borderId="0" xfId="0" applyNumberFormat="1" applyAlignment="1">
      <alignment horizontal="left" vertical="center"/>
    </xf>
    <xf numFmtId="1" fontId="1" fillId="0" borderId="0" xfId="0" applyNumberFormat="1" applyFont="1" applyBorder="1" applyAlignment="1">
      <alignment horizontal="left" vertical="center"/>
    </xf>
    <xf numFmtId="164" fontId="0" fillId="0" borderId="0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6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/>
    </xf>
    <xf numFmtId="0" fontId="0" fillId="0" borderId="0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/>
    <xf numFmtId="165" fontId="0" fillId="0" borderId="0" xfId="0" applyNumberFormat="1" applyBorder="1"/>
    <xf numFmtId="166" fontId="0" fillId="0" borderId="0" xfId="0" applyNumberFormat="1" applyBorder="1"/>
    <xf numFmtId="0" fontId="0" fillId="0" borderId="0" xfId="0" applyBorder="1"/>
    <xf numFmtId="1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9" fontId="0" fillId="0" borderId="0" xfId="0" applyNumberFormat="1" applyAlignment="1">
      <alignment horizontal="left" vertical="center"/>
    </xf>
    <xf numFmtId="9" fontId="0" fillId="0" borderId="0" xfId="0" applyNumberFormat="1" applyBorder="1" applyAlignment="1">
      <alignment horizontal="left" vertical="center"/>
    </xf>
    <xf numFmtId="1" fontId="0" fillId="0" borderId="0" xfId="0" applyNumberFormat="1" applyBorder="1" applyAlignment="1">
      <alignment horizontal="center" vertical="center"/>
    </xf>
    <xf numFmtId="1" fontId="1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center"/>
    </xf>
    <xf numFmtId="0" fontId="1" fillId="0" borderId="0" xfId="0" applyFont="1"/>
    <xf numFmtId="166" fontId="1" fillId="0" borderId="0" xfId="0" applyNumberFormat="1" applyFont="1" applyBorder="1" applyAlignment="1">
      <alignment horizontal="center" vertical="center"/>
    </xf>
    <xf numFmtId="166" fontId="5" fillId="0" borderId="0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vertical="center"/>
    </xf>
    <xf numFmtId="49" fontId="0" fillId="0" borderId="1" xfId="0" applyNumberFormat="1" applyBorder="1" applyAlignment="1">
      <alignment vertical="center"/>
    </xf>
    <xf numFmtId="2" fontId="0" fillId="0" borderId="2" xfId="0" applyNumberFormat="1" applyBorder="1" applyAlignment="1">
      <alignment horizontal="right" vertical="center" indent="2"/>
    </xf>
    <xf numFmtId="2" fontId="0" fillId="0" borderId="1" xfId="0" applyNumberFormat="1" applyBorder="1" applyAlignment="1">
      <alignment horizontal="right" vertical="center" indent="2"/>
    </xf>
    <xf numFmtId="1" fontId="0" fillId="0" borderId="2" xfId="0" applyNumberFormat="1" applyBorder="1" applyAlignment="1">
      <alignment horizontal="right" vertical="center" indent="3"/>
    </xf>
    <xf numFmtId="1" fontId="0" fillId="0" borderId="1" xfId="0" applyNumberFormat="1" applyBorder="1" applyAlignment="1">
      <alignment horizontal="right" vertical="center" indent="3"/>
    </xf>
    <xf numFmtId="164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167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" fontId="0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5.xml"/><Relationship Id="rId3" Type="http://schemas.openxmlformats.org/officeDocument/2006/relationships/chartsheet" Target="chartsheets/sheet2.xml"/><Relationship Id="rId7" Type="http://schemas.openxmlformats.org/officeDocument/2006/relationships/worksheet" Target="worksheets/sheet3.xml"/><Relationship Id="rId12" Type="http://schemas.openxmlformats.org/officeDocument/2006/relationships/calcChain" Target="calcChain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4.xml"/><Relationship Id="rId11" Type="http://schemas.openxmlformats.org/officeDocument/2006/relationships/sharedStrings" Target="sharedStrings.xml"/><Relationship Id="rId5" Type="http://schemas.openxmlformats.org/officeDocument/2006/relationships/chartsheet" Target="chartsheets/sheet3.xml"/><Relationship Id="rId10" Type="http://schemas.openxmlformats.org/officeDocument/2006/relationships/styles" Target="styles.xml"/><Relationship Id="rId4" Type="http://schemas.openxmlformats.org/officeDocument/2006/relationships/worksheet" Target="worksheets/sheet2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i="1"/>
              <a:t>u</a:t>
            </a:r>
            <a:r>
              <a:rPr lang="en-US"/>
              <a:t> vs 1/</a:t>
            </a:r>
            <a:r>
              <a:rPr lang="en-US" i="1"/>
              <a:t>Friedif </a:t>
            </a:r>
            <a:r>
              <a:rPr lang="en-US" i="0"/>
              <a:t>- all data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7.4253304006781123E-2"/>
          <c:y val="7.8591453158138758E-2"/>
          <c:w val="0.84391567311174964"/>
          <c:h val="0.80234579036753562"/>
        </c:manualLayout>
      </c:layout>
      <c:scatterChart>
        <c:scatterStyle val="lineMarker"/>
        <c:ser>
          <c:idx val="0"/>
          <c:order val="0"/>
          <c:tx>
            <c:v>N1K</c:v>
          </c:tx>
          <c:spPr>
            <a:ln w="28575">
              <a:noFill/>
            </a:ln>
          </c:spPr>
          <c:marker>
            <c:symbol val="diamond"/>
            <c:size val="7"/>
          </c:marker>
          <c:xVal>
            <c:numRef>
              <c:f>Sheet1!$D$7:$D$131</c:f>
              <c:numCache>
                <c:formatCode>0.00000</c:formatCode>
                <c:ptCount val="125"/>
                <c:pt idx="0">
                  <c:v>2.5252525252525255E-3</c:v>
                </c:pt>
                <c:pt idx="1">
                  <c:v>2.6109660574412533E-3</c:v>
                </c:pt>
                <c:pt idx="2">
                  <c:v>6.5530799475753605E-4</c:v>
                </c:pt>
                <c:pt idx="3">
                  <c:v>6.7294751009421266E-4</c:v>
                </c:pt>
                <c:pt idx="4">
                  <c:v>7.1787508973438624E-4</c:v>
                </c:pt>
                <c:pt idx="5">
                  <c:v>7.2833211944646763E-4</c:v>
                </c:pt>
                <c:pt idx="6">
                  <c:v>7.3046018991964939E-4</c:v>
                </c:pt>
                <c:pt idx="7">
                  <c:v>7.3583517292126564E-4</c:v>
                </c:pt>
                <c:pt idx="8">
                  <c:v>7.407407407407407E-4</c:v>
                </c:pt>
                <c:pt idx="9">
                  <c:v>7.8003120124804995E-4</c:v>
                </c:pt>
                <c:pt idx="10">
                  <c:v>7.8492935635792783E-4</c:v>
                </c:pt>
                <c:pt idx="11">
                  <c:v>8.1632653061224493E-4</c:v>
                </c:pt>
                <c:pt idx="12">
                  <c:v>8.703220191470844E-4</c:v>
                </c:pt>
                <c:pt idx="13">
                  <c:v>9.2592592592592596E-4</c:v>
                </c:pt>
                <c:pt idx="14">
                  <c:v>1.3869625520110957E-3</c:v>
                </c:pt>
                <c:pt idx="15">
                  <c:v>1.6447368421052631E-3</c:v>
                </c:pt>
                <c:pt idx="16">
                  <c:v>1.7152658662092624E-3</c:v>
                </c:pt>
                <c:pt idx="17">
                  <c:v>2.9940119760479044E-3</c:v>
                </c:pt>
                <c:pt idx="18">
                  <c:v>6.6622251832111927E-4</c:v>
                </c:pt>
                <c:pt idx="19">
                  <c:v>7.722007722007722E-4</c:v>
                </c:pt>
                <c:pt idx="20">
                  <c:v>8.110300081103001E-4</c:v>
                </c:pt>
                <c:pt idx="21">
                  <c:v>9.1575091575091575E-4</c:v>
                </c:pt>
                <c:pt idx="22">
                  <c:v>9.4339622641509435E-4</c:v>
                </c:pt>
                <c:pt idx="23">
                  <c:v>9.9009900990099011E-4</c:v>
                </c:pt>
                <c:pt idx="24">
                  <c:v>1.1641443538998836E-3</c:v>
                </c:pt>
                <c:pt idx="25">
                  <c:v>1.1961722488038277E-3</c:v>
                </c:pt>
                <c:pt idx="26">
                  <c:v>1.2610340479192938E-3</c:v>
                </c:pt>
                <c:pt idx="27">
                  <c:v>1.5698587127158557E-3</c:v>
                </c:pt>
                <c:pt idx="28">
                  <c:v>1.7271157167530224E-3</c:v>
                </c:pt>
                <c:pt idx="29">
                  <c:v>1.7331022530329288E-3</c:v>
                </c:pt>
                <c:pt idx="30">
                  <c:v>2.1231422505307855E-3</c:v>
                </c:pt>
                <c:pt idx="31">
                  <c:v>2.2075055187637969E-3</c:v>
                </c:pt>
                <c:pt idx="32">
                  <c:v>2.2883295194508009E-3</c:v>
                </c:pt>
                <c:pt idx="33">
                  <c:v>2.3201856148491878E-3</c:v>
                </c:pt>
                <c:pt idx="34">
                  <c:v>2.3255813953488372E-3</c:v>
                </c:pt>
                <c:pt idx="35">
                  <c:v>2.4509803921568627E-3</c:v>
                </c:pt>
                <c:pt idx="36">
                  <c:v>2.5125628140703518E-3</c:v>
                </c:pt>
                <c:pt idx="37">
                  <c:v>2.5773195876288659E-3</c:v>
                </c:pt>
                <c:pt idx="38">
                  <c:v>2.6455026455026454E-3</c:v>
                </c:pt>
                <c:pt idx="39">
                  <c:v>2.7548209366391185E-3</c:v>
                </c:pt>
                <c:pt idx="40">
                  <c:v>2.7548209366391185E-3</c:v>
                </c:pt>
                <c:pt idx="41">
                  <c:v>2.7624309392265192E-3</c:v>
                </c:pt>
                <c:pt idx="42">
                  <c:v>2.7624309392265192E-3</c:v>
                </c:pt>
                <c:pt idx="43">
                  <c:v>2.7700831024930748E-3</c:v>
                </c:pt>
                <c:pt idx="44">
                  <c:v>2.9239766081871343E-3</c:v>
                </c:pt>
                <c:pt idx="45">
                  <c:v>2.9239766081871343E-3</c:v>
                </c:pt>
                <c:pt idx="46">
                  <c:v>3.1948881789137379E-3</c:v>
                </c:pt>
                <c:pt idx="47">
                  <c:v>3.3222591362126247E-3</c:v>
                </c:pt>
                <c:pt idx="48">
                  <c:v>3.9840637450199202E-3</c:v>
                </c:pt>
                <c:pt idx="49">
                  <c:v>4.3103448275862068E-3</c:v>
                </c:pt>
                <c:pt idx="50">
                  <c:v>4.3859649122807015E-3</c:v>
                </c:pt>
                <c:pt idx="51">
                  <c:v>8.0645161290322578E-3</c:v>
                </c:pt>
                <c:pt idx="52">
                  <c:v>1.0593220338983051E-3</c:v>
                </c:pt>
                <c:pt idx="53">
                  <c:v>1.7513134851138354E-3</c:v>
                </c:pt>
                <c:pt idx="54">
                  <c:v>1.8214936247723133E-3</c:v>
                </c:pt>
                <c:pt idx="55">
                  <c:v>1.838235294117647E-3</c:v>
                </c:pt>
                <c:pt idx="56">
                  <c:v>1.8621973929236499E-3</c:v>
                </c:pt>
                <c:pt idx="57">
                  <c:v>1.8796992481203006E-3</c:v>
                </c:pt>
                <c:pt idx="58">
                  <c:v>2.0618556701030928E-3</c:v>
                </c:pt>
                <c:pt idx="59">
                  <c:v>2.0661157024793389E-3</c:v>
                </c:pt>
                <c:pt idx="60">
                  <c:v>2.0661157024793389E-3</c:v>
                </c:pt>
                <c:pt idx="61">
                  <c:v>2.0790020790020791E-3</c:v>
                </c:pt>
                <c:pt idx="62">
                  <c:v>2.1978021978021978E-3</c:v>
                </c:pt>
                <c:pt idx="63">
                  <c:v>2.7624309392265192E-3</c:v>
                </c:pt>
                <c:pt idx="64">
                  <c:v>2.7624309392265192E-3</c:v>
                </c:pt>
                <c:pt idx="65">
                  <c:v>2.7700831024930748E-3</c:v>
                </c:pt>
                <c:pt idx="66">
                  <c:v>2.8089887640449437E-3</c:v>
                </c:pt>
                <c:pt idx="67">
                  <c:v>2.8248587570621469E-3</c:v>
                </c:pt>
                <c:pt idx="68">
                  <c:v>2.840909090909091E-3</c:v>
                </c:pt>
                <c:pt idx="69">
                  <c:v>2.840909090909091E-3</c:v>
                </c:pt>
                <c:pt idx="70">
                  <c:v>2.8490028490028491E-3</c:v>
                </c:pt>
                <c:pt idx="71">
                  <c:v>2.9239766081871343E-3</c:v>
                </c:pt>
                <c:pt idx="72">
                  <c:v>3.0674846625766872E-3</c:v>
                </c:pt>
                <c:pt idx="73">
                  <c:v>3.5335689045936395E-3</c:v>
                </c:pt>
                <c:pt idx="74">
                  <c:v>3.5460992907801418E-3</c:v>
                </c:pt>
                <c:pt idx="75">
                  <c:v>3.6101083032490976E-3</c:v>
                </c:pt>
                <c:pt idx="76">
                  <c:v>3.7593984962406013E-3</c:v>
                </c:pt>
                <c:pt idx="77">
                  <c:v>3.937007874015748E-3</c:v>
                </c:pt>
                <c:pt idx="78">
                  <c:v>4.11522633744856E-3</c:v>
                </c:pt>
                <c:pt idx="79">
                  <c:v>4.464285714285714E-3</c:v>
                </c:pt>
                <c:pt idx="80">
                  <c:v>1.098901098901099E-2</c:v>
                </c:pt>
                <c:pt idx="81">
                  <c:v>2.8089887640449437E-3</c:v>
                </c:pt>
                <c:pt idx="82">
                  <c:v>2.8328611898016999E-3</c:v>
                </c:pt>
                <c:pt idx="83">
                  <c:v>2.840909090909091E-3</c:v>
                </c:pt>
                <c:pt idx="84">
                  <c:v>2.9325513196480938E-3</c:v>
                </c:pt>
                <c:pt idx="85">
                  <c:v>3.3557046979865771E-3</c:v>
                </c:pt>
                <c:pt idx="86">
                  <c:v>3.3557046979865771E-3</c:v>
                </c:pt>
                <c:pt idx="87">
                  <c:v>3.7037037037037038E-3</c:v>
                </c:pt>
                <c:pt idx="88">
                  <c:v>4.329004329004329E-3</c:v>
                </c:pt>
                <c:pt idx="89">
                  <c:v>1.8115942028985507E-3</c:v>
                </c:pt>
                <c:pt idx="90">
                  <c:v>2.1008403361344537E-3</c:v>
                </c:pt>
                <c:pt idx="91">
                  <c:v>2.7397260273972603E-3</c:v>
                </c:pt>
                <c:pt idx="92">
                  <c:v>2.7624309392265192E-3</c:v>
                </c:pt>
                <c:pt idx="93">
                  <c:v>2.7932960893854749E-3</c:v>
                </c:pt>
                <c:pt idx="94">
                  <c:v>3.5842293906810036E-3</c:v>
                </c:pt>
                <c:pt idx="95">
                  <c:v>2.7624309392265192E-3</c:v>
                </c:pt>
                <c:pt idx="96">
                  <c:v>8.1967213114754103E-3</c:v>
                </c:pt>
                <c:pt idx="97">
                  <c:v>8.4033613445378148E-3</c:v>
                </c:pt>
                <c:pt idx="98">
                  <c:v>8.4745762711864406E-3</c:v>
                </c:pt>
                <c:pt idx="99">
                  <c:v>1.0224948875255625E-3</c:v>
                </c:pt>
                <c:pt idx="100">
                  <c:v>1.8867924528301887E-3</c:v>
                </c:pt>
                <c:pt idx="101">
                  <c:v>2.34192037470726E-3</c:v>
                </c:pt>
                <c:pt idx="102">
                  <c:v>8.0645161290322578E-3</c:v>
                </c:pt>
                <c:pt idx="103">
                  <c:v>8.1967213114754103E-3</c:v>
                </c:pt>
                <c:pt idx="104">
                  <c:v>1.282051282051282E-2</c:v>
                </c:pt>
                <c:pt idx="105">
                  <c:v>7.8125E-3</c:v>
                </c:pt>
                <c:pt idx="106">
                  <c:v>7.9365079365079361E-3</c:v>
                </c:pt>
                <c:pt idx="107">
                  <c:v>8.0000000000000002E-3</c:v>
                </c:pt>
                <c:pt idx="108">
                  <c:v>8.0645161290322578E-3</c:v>
                </c:pt>
                <c:pt idx="109">
                  <c:v>8.0645161290322578E-3</c:v>
                </c:pt>
                <c:pt idx="110">
                  <c:v>8.2644628099173556E-3</c:v>
                </c:pt>
                <c:pt idx="111">
                  <c:v>1.0101010101010102E-2</c:v>
                </c:pt>
                <c:pt idx="112">
                  <c:v>8.0645161290322578E-3</c:v>
                </c:pt>
                <c:pt idx="113">
                  <c:v>8.6956521739130436E-3</c:v>
                </c:pt>
                <c:pt idx="114">
                  <c:v>9.3457943925233638E-3</c:v>
                </c:pt>
                <c:pt idx="115">
                  <c:v>1.1111111111111112E-2</c:v>
                </c:pt>
                <c:pt idx="116">
                  <c:v>2.070393374741201E-3</c:v>
                </c:pt>
                <c:pt idx="117">
                  <c:v>8.1967213114754103E-3</c:v>
                </c:pt>
                <c:pt idx="118">
                  <c:v>8.6206896551724137E-3</c:v>
                </c:pt>
                <c:pt idx="119">
                  <c:v>9.6153846153846159E-3</c:v>
                </c:pt>
                <c:pt idx="120">
                  <c:v>1.4285714285714285E-2</c:v>
                </c:pt>
                <c:pt idx="121">
                  <c:v>8.130081300813009E-3</c:v>
                </c:pt>
                <c:pt idx="122">
                  <c:v>1.098901098901099E-2</c:v>
                </c:pt>
                <c:pt idx="123">
                  <c:v>1.1494252873563218E-2</c:v>
                </c:pt>
                <c:pt idx="124">
                  <c:v>1.2195121951219513E-2</c:v>
                </c:pt>
              </c:numCache>
            </c:numRef>
          </c:xVal>
          <c:yVal>
            <c:numRef>
              <c:f>Sheet1!$C$7:$C$131</c:f>
              <c:numCache>
                <c:formatCode>0.00</c:formatCode>
                <c:ptCount val="125"/>
                <c:pt idx="0">
                  <c:v>0.04</c:v>
                </c:pt>
                <c:pt idx="1">
                  <c:v>0.03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  <c:pt idx="12">
                  <c:v>0.01</c:v>
                </c:pt>
                <c:pt idx="13">
                  <c:v>0.01</c:v>
                </c:pt>
                <c:pt idx="14">
                  <c:v>0.01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0.02</c:v>
                </c:pt>
                <c:pt idx="19">
                  <c:v>0.02</c:v>
                </c:pt>
                <c:pt idx="20">
                  <c:v>0.02</c:v>
                </c:pt>
                <c:pt idx="21">
                  <c:v>0.02</c:v>
                </c:pt>
                <c:pt idx="22">
                  <c:v>0.02</c:v>
                </c:pt>
                <c:pt idx="23">
                  <c:v>0.02</c:v>
                </c:pt>
                <c:pt idx="24">
                  <c:v>0.02</c:v>
                </c:pt>
                <c:pt idx="25">
                  <c:v>0.02</c:v>
                </c:pt>
                <c:pt idx="26">
                  <c:v>0.02</c:v>
                </c:pt>
                <c:pt idx="27">
                  <c:v>0.02</c:v>
                </c:pt>
                <c:pt idx="28">
                  <c:v>0.02</c:v>
                </c:pt>
                <c:pt idx="29">
                  <c:v>0.02</c:v>
                </c:pt>
                <c:pt idx="30">
                  <c:v>0.02</c:v>
                </c:pt>
                <c:pt idx="31">
                  <c:v>0.02</c:v>
                </c:pt>
                <c:pt idx="32">
                  <c:v>0.02</c:v>
                </c:pt>
                <c:pt idx="33">
                  <c:v>0.02</c:v>
                </c:pt>
                <c:pt idx="34">
                  <c:v>0.02</c:v>
                </c:pt>
                <c:pt idx="35">
                  <c:v>0.02</c:v>
                </c:pt>
                <c:pt idx="36">
                  <c:v>0.02</c:v>
                </c:pt>
                <c:pt idx="37">
                  <c:v>0.02</c:v>
                </c:pt>
                <c:pt idx="38">
                  <c:v>0.02</c:v>
                </c:pt>
                <c:pt idx="39">
                  <c:v>0.02</c:v>
                </c:pt>
                <c:pt idx="40">
                  <c:v>0.02</c:v>
                </c:pt>
                <c:pt idx="41">
                  <c:v>0.02</c:v>
                </c:pt>
                <c:pt idx="42">
                  <c:v>0.02</c:v>
                </c:pt>
                <c:pt idx="43">
                  <c:v>0.02</c:v>
                </c:pt>
                <c:pt idx="44">
                  <c:v>0.02</c:v>
                </c:pt>
                <c:pt idx="45">
                  <c:v>0.02</c:v>
                </c:pt>
                <c:pt idx="46">
                  <c:v>0.02</c:v>
                </c:pt>
                <c:pt idx="47">
                  <c:v>0.02</c:v>
                </c:pt>
                <c:pt idx="48">
                  <c:v>0.02</c:v>
                </c:pt>
                <c:pt idx="49">
                  <c:v>0.02</c:v>
                </c:pt>
                <c:pt idx="50">
                  <c:v>0.02</c:v>
                </c:pt>
                <c:pt idx="51">
                  <c:v>0.02</c:v>
                </c:pt>
                <c:pt idx="52">
                  <c:v>0.03</c:v>
                </c:pt>
                <c:pt idx="53">
                  <c:v>0.03</c:v>
                </c:pt>
                <c:pt idx="54">
                  <c:v>0.03</c:v>
                </c:pt>
                <c:pt idx="55">
                  <c:v>0.03</c:v>
                </c:pt>
                <c:pt idx="56">
                  <c:v>0.03</c:v>
                </c:pt>
                <c:pt idx="57">
                  <c:v>0.03</c:v>
                </c:pt>
                <c:pt idx="58">
                  <c:v>0.03</c:v>
                </c:pt>
                <c:pt idx="59">
                  <c:v>0.03</c:v>
                </c:pt>
                <c:pt idx="60">
                  <c:v>0.03</c:v>
                </c:pt>
                <c:pt idx="61">
                  <c:v>0.03</c:v>
                </c:pt>
                <c:pt idx="62">
                  <c:v>0.03</c:v>
                </c:pt>
                <c:pt idx="63">
                  <c:v>0.03</c:v>
                </c:pt>
                <c:pt idx="64">
                  <c:v>0.03</c:v>
                </c:pt>
                <c:pt idx="65">
                  <c:v>0.03</c:v>
                </c:pt>
                <c:pt idx="66">
                  <c:v>0.03</c:v>
                </c:pt>
                <c:pt idx="67">
                  <c:v>0.03</c:v>
                </c:pt>
                <c:pt idx="68">
                  <c:v>0.03</c:v>
                </c:pt>
                <c:pt idx="69">
                  <c:v>0.03</c:v>
                </c:pt>
                <c:pt idx="70">
                  <c:v>0.03</c:v>
                </c:pt>
                <c:pt idx="71">
                  <c:v>0.03</c:v>
                </c:pt>
                <c:pt idx="72">
                  <c:v>0.03</c:v>
                </c:pt>
                <c:pt idx="73">
                  <c:v>0.03</c:v>
                </c:pt>
                <c:pt idx="74">
                  <c:v>0.03</c:v>
                </c:pt>
                <c:pt idx="75">
                  <c:v>0.03</c:v>
                </c:pt>
                <c:pt idx="76">
                  <c:v>0.03</c:v>
                </c:pt>
                <c:pt idx="77">
                  <c:v>0.03</c:v>
                </c:pt>
                <c:pt idx="78">
                  <c:v>0.03</c:v>
                </c:pt>
                <c:pt idx="79">
                  <c:v>0.03</c:v>
                </c:pt>
                <c:pt idx="80">
                  <c:v>0.03</c:v>
                </c:pt>
                <c:pt idx="81">
                  <c:v>0.04</c:v>
                </c:pt>
                <c:pt idx="82">
                  <c:v>0.04</c:v>
                </c:pt>
                <c:pt idx="83">
                  <c:v>0.04</c:v>
                </c:pt>
                <c:pt idx="84">
                  <c:v>0.04</c:v>
                </c:pt>
                <c:pt idx="85">
                  <c:v>0.04</c:v>
                </c:pt>
                <c:pt idx="86">
                  <c:v>0.04</c:v>
                </c:pt>
                <c:pt idx="87">
                  <c:v>0.04</c:v>
                </c:pt>
                <c:pt idx="88">
                  <c:v>0.04</c:v>
                </c:pt>
                <c:pt idx="89">
                  <c:v>0.05</c:v>
                </c:pt>
                <c:pt idx="90">
                  <c:v>0.05</c:v>
                </c:pt>
                <c:pt idx="91">
                  <c:v>0.05</c:v>
                </c:pt>
                <c:pt idx="92">
                  <c:v>0.05</c:v>
                </c:pt>
                <c:pt idx="93">
                  <c:v>0.05</c:v>
                </c:pt>
                <c:pt idx="94">
                  <c:v>0.05</c:v>
                </c:pt>
                <c:pt idx="95">
                  <c:v>0.06</c:v>
                </c:pt>
                <c:pt idx="96">
                  <c:v>0.06</c:v>
                </c:pt>
                <c:pt idx="97">
                  <c:v>0.06</c:v>
                </c:pt>
                <c:pt idx="98">
                  <c:v>0.06</c:v>
                </c:pt>
                <c:pt idx="99">
                  <c:v>7.0000000000000007E-2</c:v>
                </c:pt>
                <c:pt idx="100">
                  <c:v>7.0000000000000007E-2</c:v>
                </c:pt>
                <c:pt idx="101">
                  <c:v>7.0000000000000007E-2</c:v>
                </c:pt>
                <c:pt idx="102">
                  <c:v>7.0000000000000007E-2</c:v>
                </c:pt>
                <c:pt idx="103">
                  <c:v>7.0000000000000007E-2</c:v>
                </c:pt>
                <c:pt idx="104">
                  <c:v>7.0000000000000007E-2</c:v>
                </c:pt>
                <c:pt idx="105">
                  <c:v>0.08</c:v>
                </c:pt>
                <c:pt idx="106">
                  <c:v>0.08</c:v>
                </c:pt>
                <c:pt idx="107">
                  <c:v>0.08</c:v>
                </c:pt>
                <c:pt idx="108">
                  <c:v>0.08</c:v>
                </c:pt>
                <c:pt idx="109">
                  <c:v>0.08</c:v>
                </c:pt>
                <c:pt idx="110">
                  <c:v>0.08</c:v>
                </c:pt>
                <c:pt idx="111">
                  <c:v>0.08</c:v>
                </c:pt>
                <c:pt idx="112">
                  <c:v>0.09</c:v>
                </c:pt>
                <c:pt idx="113">
                  <c:v>0.09</c:v>
                </c:pt>
                <c:pt idx="114">
                  <c:v>0.09</c:v>
                </c:pt>
                <c:pt idx="115">
                  <c:v>0.09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0.11</c:v>
                </c:pt>
                <c:pt idx="122">
                  <c:v>0.11</c:v>
                </c:pt>
                <c:pt idx="123">
                  <c:v>0.11</c:v>
                </c:pt>
                <c:pt idx="124">
                  <c:v>0.11</c:v>
                </c:pt>
              </c:numCache>
            </c:numRef>
          </c:yVal>
        </c:ser>
        <c:ser>
          <c:idx val="1"/>
          <c:order val="1"/>
          <c:tx>
            <c:v>N1D</c:v>
          </c:tx>
          <c:spPr>
            <a:ln w="28575">
              <a:noFill/>
            </a:ln>
          </c:spPr>
          <c:marker>
            <c:symbol val="square"/>
            <c:size val="7"/>
          </c:marker>
          <c:xVal>
            <c:numRef>
              <c:f>Sheet1!$D$165:$D$214</c:f>
              <c:numCache>
                <c:formatCode>0.00000</c:formatCode>
                <c:ptCount val="50"/>
                <c:pt idx="0">
                  <c:v>2.7397260273972603E-3</c:v>
                </c:pt>
                <c:pt idx="1">
                  <c:v>3.0487804878048782E-3</c:v>
                </c:pt>
                <c:pt idx="2">
                  <c:v>2.9498525073746312E-3</c:v>
                </c:pt>
                <c:pt idx="3">
                  <c:v>3.0487804878048782E-3</c:v>
                </c:pt>
                <c:pt idx="4">
                  <c:v>3.0211480362537764E-3</c:v>
                </c:pt>
                <c:pt idx="5">
                  <c:v>3.3222591362126247E-3</c:v>
                </c:pt>
                <c:pt idx="6">
                  <c:v>3.3112582781456954E-3</c:v>
                </c:pt>
                <c:pt idx="7">
                  <c:v>3.3112582781456954E-3</c:v>
                </c:pt>
                <c:pt idx="8">
                  <c:v>3.3112582781456954E-3</c:v>
                </c:pt>
                <c:pt idx="9">
                  <c:v>3.3112582781456954E-3</c:v>
                </c:pt>
                <c:pt idx="10">
                  <c:v>3.2786885245901639E-3</c:v>
                </c:pt>
                <c:pt idx="11">
                  <c:v>3.2786885245901639E-3</c:v>
                </c:pt>
                <c:pt idx="12">
                  <c:v>8.4745762711864404E-4</c:v>
                </c:pt>
                <c:pt idx="13">
                  <c:v>1.4662756598240469E-3</c:v>
                </c:pt>
                <c:pt idx="14">
                  <c:v>1.4662756598240469E-3</c:v>
                </c:pt>
                <c:pt idx="15">
                  <c:v>1.4619883040935672E-3</c:v>
                </c:pt>
                <c:pt idx="16">
                  <c:v>1.440922190201729E-3</c:v>
                </c:pt>
                <c:pt idx="17">
                  <c:v>1.440922190201729E-3</c:v>
                </c:pt>
                <c:pt idx="18">
                  <c:v>2.6666666666666666E-3</c:v>
                </c:pt>
                <c:pt idx="19">
                  <c:v>2.631578947368421E-3</c:v>
                </c:pt>
                <c:pt idx="20">
                  <c:v>3.4843205574912892E-3</c:v>
                </c:pt>
                <c:pt idx="21">
                  <c:v>3.4843205574912892E-3</c:v>
                </c:pt>
                <c:pt idx="22">
                  <c:v>8.4745762711864404E-4</c:v>
                </c:pt>
                <c:pt idx="23">
                  <c:v>3.1545741324921135E-3</c:v>
                </c:pt>
                <c:pt idx="24">
                  <c:v>1.4245014245014246E-3</c:v>
                </c:pt>
                <c:pt idx="25">
                  <c:v>2.9325513196480938E-3</c:v>
                </c:pt>
                <c:pt idx="26">
                  <c:v>1.4124293785310734E-3</c:v>
                </c:pt>
                <c:pt idx="27">
                  <c:v>2.6525198938992041E-3</c:v>
                </c:pt>
                <c:pt idx="28">
                  <c:v>7.1377587437544611E-4</c:v>
                </c:pt>
                <c:pt idx="29">
                  <c:v>3.7037037037037038E-3</c:v>
                </c:pt>
                <c:pt idx="30">
                  <c:v>3.7037037037037038E-3</c:v>
                </c:pt>
                <c:pt idx="31">
                  <c:v>3.7037037037037038E-3</c:v>
                </c:pt>
                <c:pt idx="32">
                  <c:v>8.1499592502037486E-4</c:v>
                </c:pt>
                <c:pt idx="33">
                  <c:v>3.3898305084745762E-3</c:v>
                </c:pt>
                <c:pt idx="34">
                  <c:v>9.8231827111984276E-4</c:v>
                </c:pt>
                <c:pt idx="35">
                  <c:v>3.5335689045936395E-3</c:v>
                </c:pt>
                <c:pt idx="36">
                  <c:v>4.048582995951417E-3</c:v>
                </c:pt>
                <c:pt idx="37">
                  <c:v>3.3444816053511705E-3</c:v>
                </c:pt>
                <c:pt idx="38">
                  <c:v>3.3444816053511705E-3</c:v>
                </c:pt>
                <c:pt idx="39">
                  <c:v>3.2154340836012861E-3</c:v>
                </c:pt>
                <c:pt idx="40">
                  <c:v>3.2894736842105261E-3</c:v>
                </c:pt>
                <c:pt idx="41">
                  <c:v>3.2894736842105261E-3</c:v>
                </c:pt>
                <c:pt idx="42">
                  <c:v>2.6525198938992041E-3</c:v>
                </c:pt>
                <c:pt idx="43">
                  <c:v>2.2075055187637969E-3</c:v>
                </c:pt>
                <c:pt idx="44">
                  <c:v>2.2075055187637969E-3</c:v>
                </c:pt>
                <c:pt idx="45">
                  <c:v>3.0303030303030303E-3</c:v>
                </c:pt>
                <c:pt idx="46">
                  <c:v>3.1645569620253164E-3</c:v>
                </c:pt>
                <c:pt idx="47">
                  <c:v>2.9498525073746312E-3</c:v>
                </c:pt>
                <c:pt idx="48">
                  <c:v>3.4482758620689655E-3</c:v>
                </c:pt>
                <c:pt idx="49">
                  <c:v>3.6496350364963502E-3</c:v>
                </c:pt>
              </c:numCache>
            </c:numRef>
          </c:xVal>
          <c:yVal>
            <c:numRef>
              <c:f>Sheet1!$C$165:$C$214</c:f>
              <c:numCache>
                <c:formatCode>General</c:formatCode>
                <c:ptCount val="50"/>
                <c:pt idx="0">
                  <c:v>1.7999999999999999E-2</c:v>
                </c:pt>
                <c:pt idx="1">
                  <c:v>1.2999999999999999E-2</c:v>
                </c:pt>
                <c:pt idx="2">
                  <c:v>0.02</c:v>
                </c:pt>
                <c:pt idx="3">
                  <c:v>0.03</c:v>
                </c:pt>
                <c:pt idx="4">
                  <c:v>0.02</c:v>
                </c:pt>
                <c:pt idx="5">
                  <c:v>0.02</c:v>
                </c:pt>
                <c:pt idx="6">
                  <c:v>0.02</c:v>
                </c:pt>
                <c:pt idx="7">
                  <c:v>0.03</c:v>
                </c:pt>
                <c:pt idx="8">
                  <c:v>0.02</c:v>
                </c:pt>
                <c:pt idx="9">
                  <c:v>0.03</c:v>
                </c:pt>
                <c:pt idx="10">
                  <c:v>0.02</c:v>
                </c:pt>
                <c:pt idx="11">
                  <c:v>0.03</c:v>
                </c:pt>
                <c:pt idx="12">
                  <c:v>0.01</c:v>
                </c:pt>
                <c:pt idx="13">
                  <c:v>8.0000000000000002E-3</c:v>
                </c:pt>
                <c:pt idx="14">
                  <c:v>1.2E-2</c:v>
                </c:pt>
                <c:pt idx="15">
                  <c:v>6.0000000000000001E-3</c:v>
                </c:pt>
                <c:pt idx="16">
                  <c:v>1.2E-2</c:v>
                </c:pt>
                <c:pt idx="17">
                  <c:v>8.0000000000000002E-3</c:v>
                </c:pt>
                <c:pt idx="18">
                  <c:v>0.02</c:v>
                </c:pt>
                <c:pt idx="19">
                  <c:v>0.03</c:v>
                </c:pt>
                <c:pt idx="20">
                  <c:v>0.03</c:v>
                </c:pt>
                <c:pt idx="21">
                  <c:v>0.04</c:v>
                </c:pt>
                <c:pt idx="22">
                  <c:v>0.01</c:v>
                </c:pt>
                <c:pt idx="23">
                  <c:v>8.9999999999999993E-3</c:v>
                </c:pt>
                <c:pt idx="24">
                  <c:v>8.9999999999999993E-3</c:v>
                </c:pt>
                <c:pt idx="25">
                  <c:v>0.02</c:v>
                </c:pt>
                <c:pt idx="26">
                  <c:v>5.0000000000000001E-3</c:v>
                </c:pt>
                <c:pt idx="27">
                  <c:v>0.02</c:v>
                </c:pt>
                <c:pt idx="28">
                  <c:v>7.0000000000000001E-3</c:v>
                </c:pt>
                <c:pt idx="29">
                  <c:v>0.05</c:v>
                </c:pt>
                <c:pt idx="30">
                  <c:v>0.05</c:v>
                </c:pt>
                <c:pt idx="31">
                  <c:v>0.05</c:v>
                </c:pt>
                <c:pt idx="32">
                  <c:v>0.02</c:v>
                </c:pt>
                <c:pt idx="33">
                  <c:v>0.04</c:v>
                </c:pt>
                <c:pt idx="34">
                  <c:v>1.0999999999999999E-2</c:v>
                </c:pt>
                <c:pt idx="35">
                  <c:v>0.04</c:v>
                </c:pt>
                <c:pt idx="36">
                  <c:v>0.05</c:v>
                </c:pt>
                <c:pt idx="37">
                  <c:v>0.02</c:v>
                </c:pt>
                <c:pt idx="38">
                  <c:v>0.04</c:v>
                </c:pt>
                <c:pt idx="39">
                  <c:v>0.02</c:v>
                </c:pt>
                <c:pt idx="40">
                  <c:v>0.03</c:v>
                </c:pt>
                <c:pt idx="41">
                  <c:v>0.02</c:v>
                </c:pt>
                <c:pt idx="42">
                  <c:v>0.02</c:v>
                </c:pt>
                <c:pt idx="43">
                  <c:v>1.6E-2</c:v>
                </c:pt>
                <c:pt idx="44">
                  <c:v>0.02</c:v>
                </c:pt>
                <c:pt idx="45">
                  <c:v>1.2999999999999999E-2</c:v>
                </c:pt>
                <c:pt idx="46">
                  <c:v>1.4999999999999999E-2</c:v>
                </c:pt>
                <c:pt idx="47">
                  <c:v>0.03</c:v>
                </c:pt>
                <c:pt idx="48">
                  <c:v>1.4E-2</c:v>
                </c:pt>
                <c:pt idx="49">
                  <c:v>1.7999999999999999E-2</c:v>
                </c:pt>
              </c:numCache>
            </c:numRef>
          </c:yVal>
        </c:ser>
        <c:ser>
          <c:idx val="2"/>
          <c:order val="2"/>
          <c:tx>
            <c:v>C1B</c:v>
          </c:tx>
          <c:spPr>
            <a:ln w="28575">
              <a:noFill/>
            </a:ln>
          </c:spPr>
          <c:dPt>
            <c:idx val="18"/>
            <c:marker>
              <c:symbol val="triangle"/>
              <c:size val="7"/>
            </c:marker>
          </c:dPt>
          <c:xVal>
            <c:numRef>
              <c:f>Sheet1!$D$225:$D$253</c:f>
              <c:numCache>
                <c:formatCode>0.00000</c:formatCode>
                <c:ptCount val="29"/>
                <c:pt idx="0">
                  <c:v>1.7152658662092624E-3</c:v>
                </c:pt>
                <c:pt idx="1">
                  <c:v>1.6920473773265651E-3</c:v>
                </c:pt>
                <c:pt idx="2">
                  <c:v>3.4364261168384879E-3</c:v>
                </c:pt>
                <c:pt idx="3">
                  <c:v>3.4965034965034965E-3</c:v>
                </c:pt>
                <c:pt idx="4">
                  <c:v>9.2592592592592587E-3</c:v>
                </c:pt>
                <c:pt idx="5">
                  <c:v>2.4813895781637717E-3</c:v>
                </c:pt>
                <c:pt idx="6">
                  <c:v>3.3333333333333335E-3</c:v>
                </c:pt>
                <c:pt idx="7">
                  <c:v>1.0570824524312897E-3</c:v>
                </c:pt>
                <c:pt idx="8">
                  <c:v>8.1433224755700329E-4</c:v>
                </c:pt>
                <c:pt idx="9">
                  <c:v>6.4766839378238344E-4</c:v>
                </c:pt>
                <c:pt idx="10">
                  <c:v>8.1833060556464816E-4</c:v>
                </c:pt>
                <c:pt idx="11">
                  <c:v>2.7322404371584699E-3</c:v>
                </c:pt>
                <c:pt idx="12">
                  <c:v>1.1806375442739079E-3</c:v>
                </c:pt>
                <c:pt idx="13">
                  <c:v>5.0000000000000001E-3</c:v>
                </c:pt>
                <c:pt idx="14">
                  <c:v>1.1123470522803114E-3</c:v>
                </c:pt>
                <c:pt idx="15">
                  <c:v>2.3752969121140144E-3</c:v>
                </c:pt>
                <c:pt idx="16">
                  <c:v>1.6103059581320451E-3</c:v>
                </c:pt>
                <c:pt idx="17">
                  <c:v>2.9154518950437317E-3</c:v>
                </c:pt>
                <c:pt idx="18">
                  <c:v>1.7331022530329288E-3</c:v>
                </c:pt>
                <c:pt idx="19">
                  <c:v>6.711409395973154E-4</c:v>
                </c:pt>
                <c:pt idx="20">
                  <c:v>7.6045627376425851E-4</c:v>
                </c:pt>
                <c:pt idx="21">
                  <c:v>1.6949152542372881E-3</c:v>
                </c:pt>
                <c:pt idx="22">
                  <c:v>3.2154340836012861E-3</c:v>
                </c:pt>
                <c:pt idx="23">
                  <c:v>8.2304526748971192E-4</c:v>
                </c:pt>
                <c:pt idx="24">
                  <c:v>4.2194092827004216E-3</c:v>
                </c:pt>
                <c:pt idx="25">
                  <c:v>4.9504950495049506E-3</c:v>
                </c:pt>
                <c:pt idx="26">
                  <c:v>1.7953321364452424E-3</c:v>
                </c:pt>
                <c:pt idx="27">
                  <c:v>3.0395136778115501E-3</c:v>
                </c:pt>
                <c:pt idx="28">
                  <c:v>1.7825311942959001E-3</c:v>
                </c:pt>
              </c:numCache>
            </c:numRef>
          </c:xVal>
          <c:yVal>
            <c:numRef>
              <c:f>Sheet1!$C$225:$C$253</c:f>
              <c:numCache>
                <c:formatCode>General</c:formatCode>
                <c:ptCount val="29"/>
                <c:pt idx="0">
                  <c:v>0.03</c:v>
                </c:pt>
                <c:pt idx="1">
                  <c:v>0.1</c:v>
                </c:pt>
                <c:pt idx="2">
                  <c:v>0.06</c:v>
                </c:pt>
                <c:pt idx="3">
                  <c:v>0.05</c:v>
                </c:pt>
                <c:pt idx="4">
                  <c:v>0.17</c:v>
                </c:pt>
                <c:pt idx="5">
                  <c:v>0.05</c:v>
                </c:pt>
                <c:pt idx="6">
                  <c:v>0.16</c:v>
                </c:pt>
                <c:pt idx="7">
                  <c:v>0.02</c:v>
                </c:pt>
                <c:pt idx="8">
                  <c:v>0.02</c:v>
                </c:pt>
                <c:pt idx="9">
                  <c:v>0.02</c:v>
                </c:pt>
                <c:pt idx="10">
                  <c:v>0.03</c:v>
                </c:pt>
                <c:pt idx="11">
                  <c:v>0.08</c:v>
                </c:pt>
                <c:pt idx="12">
                  <c:v>0.02</c:v>
                </c:pt>
                <c:pt idx="13">
                  <c:v>0.08</c:v>
                </c:pt>
                <c:pt idx="14">
                  <c:v>0.02</c:v>
                </c:pt>
                <c:pt idx="15">
                  <c:v>0.05</c:v>
                </c:pt>
                <c:pt idx="16">
                  <c:v>0.06</c:v>
                </c:pt>
                <c:pt idx="17">
                  <c:v>0.04</c:v>
                </c:pt>
                <c:pt idx="18">
                  <c:v>0.13</c:v>
                </c:pt>
                <c:pt idx="19">
                  <c:v>1.9E-2</c:v>
                </c:pt>
                <c:pt idx="20">
                  <c:v>1.2999999999999999E-2</c:v>
                </c:pt>
                <c:pt idx="21">
                  <c:v>1.2999999999999999E-2</c:v>
                </c:pt>
                <c:pt idx="22">
                  <c:v>0.1</c:v>
                </c:pt>
                <c:pt idx="23">
                  <c:v>0.04</c:v>
                </c:pt>
                <c:pt idx="24">
                  <c:v>0.12</c:v>
                </c:pt>
                <c:pt idx="25">
                  <c:v>0.1</c:v>
                </c:pt>
                <c:pt idx="26">
                  <c:v>0.03</c:v>
                </c:pt>
                <c:pt idx="27">
                  <c:v>1.4E-2</c:v>
                </c:pt>
                <c:pt idx="28">
                  <c:v>0.04</c:v>
                </c:pt>
              </c:numCache>
            </c:numRef>
          </c:yVal>
        </c:ser>
        <c:ser>
          <c:idx val="3"/>
          <c:order val="3"/>
          <c:tx>
            <c:v>C0B</c:v>
          </c:tx>
          <c:spPr>
            <a:ln w="28575">
              <a:noFill/>
            </a:ln>
          </c:spPr>
          <c:marker>
            <c:symbol val="x"/>
            <c:size val="7"/>
          </c:marker>
          <c:xVal>
            <c:numRef>
              <c:f>Sheet1!$D$265:$D$330</c:f>
              <c:numCache>
                <c:formatCode>0.00000</c:formatCode>
                <c:ptCount val="66"/>
                <c:pt idx="0">
                  <c:v>3.0303030303030303E-3</c:v>
                </c:pt>
                <c:pt idx="1">
                  <c:v>3.3557046979865771E-3</c:v>
                </c:pt>
                <c:pt idx="2">
                  <c:v>8.3056478405315617E-4</c:v>
                </c:pt>
                <c:pt idx="3">
                  <c:v>1.8621973929236499E-3</c:v>
                </c:pt>
                <c:pt idx="4">
                  <c:v>4.5248868778280547E-3</c:v>
                </c:pt>
                <c:pt idx="5">
                  <c:v>1.7953321364452424E-3</c:v>
                </c:pt>
                <c:pt idx="6">
                  <c:v>1.8050541516245488E-3</c:v>
                </c:pt>
                <c:pt idx="7">
                  <c:v>4.9019607843137254E-3</c:v>
                </c:pt>
                <c:pt idx="8">
                  <c:v>2.0491803278688526E-3</c:v>
                </c:pt>
                <c:pt idx="9">
                  <c:v>3.6101083032490976E-3</c:v>
                </c:pt>
                <c:pt idx="10">
                  <c:v>1.4388489208633094E-3</c:v>
                </c:pt>
                <c:pt idx="11">
                  <c:v>1.0548523206751054E-3</c:v>
                </c:pt>
                <c:pt idx="12">
                  <c:v>1.841620626151013E-3</c:v>
                </c:pt>
                <c:pt idx="13">
                  <c:v>2.4875621890547263E-3</c:v>
                </c:pt>
                <c:pt idx="14">
                  <c:v>2.7932960893854749E-3</c:v>
                </c:pt>
                <c:pt idx="15">
                  <c:v>2.5000000000000001E-3</c:v>
                </c:pt>
                <c:pt idx="16">
                  <c:v>1.0905125408942203E-3</c:v>
                </c:pt>
                <c:pt idx="17">
                  <c:v>3.0395136778115501E-3</c:v>
                </c:pt>
                <c:pt idx="18">
                  <c:v>2.1231422505307855E-3</c:v>
                </c:pt>
                <c:pt idx="19">
                  <c:v>1.9047619047619048E-3</c:v>
                </c:pt>
                <c:pt idx="20">
                  <c:v>4.0160642570281121E-3</c:v>
                </c:pt>
                <c:pt idx="21">
                  <c:v>3.134796238244514E-3</c:v>
                </c:pt>
                <c:pt idx="22">
                  <c:v>2.3980815347721821E-3</c:v>
                </c:pt>
                <c:pt idx="23">
                  <c:v>4.2735042735042739E-3</c:v>
                </c:pt>
                <c:pt idx="24">
                  <c:v>7.4349442379182155E-4</c:v>
                </c:pt>
                <c:pt idx="25">
                  <c:v>2.3752969121140144E-3</c:v>
                </c:pt>
                <c:pt idx="26">
                  <c:v>5.5555555555555558E-3</c:v>
                </c:pt>
                <c:pt idx="27">
                  <c:v>4.3478260869565218E-3</c:v>
                </c:pt>
                <c:pt idx="28">
                  <c:v>2.3201856148491878E-3</c:v>
                </c:pt>
                <c:pt idx="29">
                  <c:v>3.7453183520599251E-3</c:v>
                </c:pt>
                <c:pt idx="30">
                  <c:v>3.6900369003690036E-3</c:v>
                </c:pt>
                <c:pt idx="31">
                  <c:v>1.7825311942959001E-3</c:v>
                </c:pt>
                <c:pt idx="32">
                  <c:v>1.7543859649122807E-3</c:v>
                </c:pt>
                <c:pt idx="33">
                  <c:v>3.7037037037037038E-3</c:v>
                </c:pt>
                <c:pt idx="34">
                  <c:v>6.0496067755595891E-4</c:v>
                </c:pt>
                <c:pt idx="35">
                  <c:v>1.6207455429497568E-3</c:v>
                </c:pt>
                <c:pt idx="36">
                  <c:v>4.7619047619047623E-3</c:v>
                </c:pt>
                <c:pt idx="37">
                  <c:v>1.4992503748125937E-3</c:v>
                </c:pt>
                <c:pt idx="38">
                  <c:v>7.0372976776917663E-4</c:v>
                </c:pt>
                <c:pt idx="39">
                  <c:v>1.2360939431396785E-3</c:v>
                </c:pt>
                <c:pt idx="40">
                  <c:v>1.5128593040847202E-3</c:v>
                </c:pt>
                <c:pt idx="41">
                  <c:v>1.5060240963855422E-3</c:v>
                </c:pt>
                <c:pt idx="42">
                  <c:v>3.7037037037037038E-3</c:v>
                </c:pt>
                <c:pt idx="43">
                  <c:v>9.4786729857819908E-4</c:v>
                </c:pt>
                <c:pt idx="44">
                  <c:v>1.9193857965451055E-3</c:v>
                </c:pt>
                <c:pt idx="45">
                  <c:v>3.4013605442176869E-3</c:v>
                </c:pt>
                <c:pt idx="46">
                  <c:v>1.9607843137254902E-3</c:v>
                </c:pt>
                <c:pt idx="47">
                  <c:v>4.0816326530612249E-3</c:v>
                </c:pt>
                <c:pt idx="48">
                  <c:v>4.4052863436123352E-3</c:v>
                </c:pt>
                <c:pt idx="49">
                  <c:v>6.1349693251533744E-3</c:v>
                </c:pt>
                <c:pt idx="50">
                  <c:v>1.2919896640826874E-3</c:v>
                </c:pt>
                <c:pt idx="51">
                  <c:v>2.0876826722338203E-3</c:v>
                </c:pt>
                <c:pt idx="52">
                  <c:v>2.242152466367713E-3</c:v>
                </c:pt>
                <c:pt idx="53">
                  <c:v>3.4602076124567475E-3</c:v>
                </c:pt>
                <c:pt idx="54">
                  <c:v>1.937984496124031E-3</c:v>
                </c:pt>
                <c:pt idx="55">
                  <c:v>1.9801980198019802E-3</c:v>
                </c:pt>
                <c:pt idx="56">
                  <c:v>2.9940119760479044E-3</c:v>
                </c:pt>
                <c:pt idx="57">
                  <c:v>8.0645161290322581E-4</c:v>
                </c:pt>
                <c:pt idx="58">
                  <c:v>4.5871559633027525E-3</c:v>
                </c:pt>
                <c:pt idx="59">
                  <c:v>2.617801047120419E-3</c:v>
                </c:pt>
                <c:pt idx="60">
                  <c:v>2.2271714922048997E-3</c:v>
                </c:pt>
                <c:pt idx="61">
                  <c:v>2.257336343115124E-3</c:v>
                </c:pt>
                <c:pt idx="62">
                  <c:v>3.205128205128205E-3</c:v>
                </c:pt>
                <c:pt idx="63">
                  <c:v>1.0162601626016261E-3</c:v>
                </c:pt>
                <c:pt idx="64">
                  <c:v>2.7855153203342618E-3</c:v>
                </c:pt>
                <c:pt idx="65">
                  <c:v>2.7855153203342618E-3</c:v>
                </c:pt>
              </c:numCache>
            </c:numRef>
          </c:xVal>
          <c:yVal>
            <c:numRef>
              <c:f>Sheet1!$C$265:$C$330</c:f>
              <c:numCache>
                <c:formatCode>General</c:formatCode>
                <c:ptCount val="66"/>
                <c:pt idx="0">
                  <c:v>0.04</c:v>
                </c:pt>
                <c:pt idx="1">
                  <c:v>0.08</c:v>
                </c:pt>
                <c:pt idx="2">
                  <c:v>0.04</c:v>
                </c:pt>
                <c:pt idx="3">
                  <c:v>0.02</c:v>
                </c:pt>
                <c:pt idx="4">
                  <c:v>0.09</c:v>
                </c:pt>
                <c:pt idx="5">
                  <c:v>0.04</c:v>
                </c:pt>
                <c:pt idx="6">
                  <c:v>0.02</c:v>
                </c:pt>
                <c:pt idx="7">
                  <c:v>7.0000000000000007E-2</c:v>
                </c:pt>
                <c:pt idx="8">
                  <c:v>0.05</c:v>
                </c:pt>
                <c:pt idx="9">
                  <c:v>0.15</c:v>
                </c:pt>
                <c:pt idx="10">
                  <c:v>0.03</c:v>
                </c:pt>
                <c:pt idx="11">
                  <c:v>1.2E-2</c:v>
                </c:pt>
                <c:pt idx="12">
                  <c:v>0.03</c:v>
                </c:pt>
                <c:pt idx="13">
                  <c:v>0.08</c:v>
                </c:pt>
                <c:pt idx="14">
                  <c:v>0.08</c:v>
                </c:pt>
                <c:pt idx="15">
                  <c:v>7.0000000000000007E-2</c:v>
                </c:pt>
                <c:pt idx="16">
                  <c:v>7.0000000000000007E-2</c:v>
                </c:pt>
                <c:pt idx="17">
                  <c:v>0.08</c:v>
                </c:pt>
                <c:pt idx="18">
                  <c:v>0.05</c:v>
                </c:pt>
                <c:pt idx="19">
                  <c:v>7.0000000000000007E-2</c:v>
                </c:pt>
                <c:pt idx="20">
                  <c:v>0.11</c:v>
                </c:pt>
                <c:pt idx="21">
                  <c:v>7.0000000000000007E-2</c:v>
                </c:pt>
                <c:pt idx="22">
                  <c:v>0.04</c:v>
                </c:pt>
                <c:pt idx="23">
                  <c:v>0.1</c:v>
                </c:pt>
                <c:pt idx="24">
                  <c:v>0.01</c:v>
                </c:pt>
                <c:pt idx="25">
                  <c:v>0.06</c:v>
                </c:pt>
                <c:pt idx="26">
                  <c:v>0.1</c:v>
                </c:pt>
                <c:pt idx="27">
                  <c:v>0.09</c:v>
                </c:pt>
                <c:pt idx="28">
                  <c:v>0.04</c:v>
                </c:pt>
                <c:pt idx="29">
                  <c:v>0.04</c:v>
                </c:pt>
                <c:pt idx="30">
                  <c:v>0.05</c:v>
                </c:pt>
                <c:pt idx="31">
                  <c:v>0.03</c:v>
                </c:pt>
                <c:pt idx="32">
                  <c:v>0.06</c:v>
                </c:pt>
                <c:pt idx="33">
                  <c:v>0.06</c:v>
                </c:pt>
                <c:pt idx="34">
                  <c:v>8.9999999999999993E-3</c:v>
                </c:pt>
                <c:pt idx="35">
                  <c:v>7.0000000000000007E-2</c:v>
                </c:pt>
                <c:pt idx="36">
                  <c:v>0.1</c:v>
                </c:pt>
                <c:pt idx="37">
                  <c:v>0.02</c:v>
                </c:pt>
                <c:pt idx="38">
                  <c:v>1.4E-2</c:v>
                </c:pt>
                <c:pt idx="39">
                  <c:v>0.04</c:v>
                </c:pt>
                <c:pt idx="40">
                  <c:v>0.03</c:v>
                </c:pt>
                <c:pt idx="41">
                  <c:v>0.03</c:v>
                </c:pt>
                <c:pt idx="42">
                  <c:v>0.08</c:v>
                </c:pt>
                <c:pt idx="43">
                  <c:v>0.04</c:v>
                </c:pt>
                <c:pt idx="44">
                  <c:v>0.03</c:v>
                </c:pt>
                <c:pt idx="45">
                  <c:v>0.09</c:v>
                </c:pt>
                <c:pt idx="46">
                  <c:v>0.03</c:v>
                </c:pt>
                <c:pt idx="47">
                  <c:v>0.16</c:v>
                </c:pt>
                <c:pt idx="48">
                  <c:v>0.08</c:v>
                </c:pt>
                <c:pt idx="49">
                  <c:v>0.08</c:v>
                </c:pt>
                <c:pt idx="50">
                  <c:v>0.03</c:v>
                </c:pt>
                <c:pt idx="51">
                  <c:v>0.04</c:v>
                </c:pt>
                <c:pt idx="52">
                  <c:v>0.03</c:v>
                </c:pt>
                <c:pt idx="53">
                  <c:v>0.12</c:v>
                </c:pt>
                <c:pt idx="54">
                  <c:v>0.04</c:v>
                </c:pt>
                <c:pt idx="55">
                  <c:v>0.05</c:v>
                </c:pt>
                <c:pt idx="56">
                  <c:v>2E-3</c:v>
                </c:pt>
                <c:pt idx="57">
                  <c:v>1.2999999999999999E-2</c:v>
                </c:pt>
                <c:pt idx="58">
                  <c:v>0.16</c:v>
                </c:pt>
                <c:pt idx="59">
                  <c:v>0.04</c:v>
                </c:pt>
                <c:pt idx="60">
                  <c:v>0.05</c:v>
                </c:pt>
                <c:pt idx="61">
                  <c:v>1.0999999999999999E-2</c:v>
                </c:pt>
                <c:pt idx="62">
                  <c:v>0.03</c:v>
                </c:pt>
                <c:pt idx="63">
                  <c:v>0.02</c:v>
                </c:pt>
                <c:pt idx="64">
                  <c:v>0.14000000000000001</c:v>
                </c:pt>
                <c:pt idx="65">
                  <c:v>0.13</c:v>
                </c:pt>
              </c:numCache>
            </c:numRef>
          </c:yVal>
        </c:ser>
        <c:ser>
          <c:idx val="4"/>
          <c:order val="4"/>
          <c:tx>
            <c:v>P1B</c:v>
          </c:tx>
          <c:spPr>
            <a:ln w="28575">
              <a:noFill/>
            </a:ln>
          </c:spPr>
          <c:marker>
            <c:symbol val="star"/>
            <c:size val="7"/>
          </c:marker>
          <c:xVal>
            <c:numRef>
              <c:f>Sheet1!$D$341:$D$376</c:f>
              <c:numCache>
                <c:formatCode>0.00000</c:formatCode>
                <c:ptCount val="36"/>
                <c:pt idx="0">
                  <c:v>1.5625E-2</c:v>
                </c:pt>
                <c:pt idx="1">
                  <c:v>1.8315018315018315E-3</c:v>
                </c:pt>
                <c:pt idx="2">
                  <c:v>5.9523809523809521E-3</c:v>
                </c:pt>
                <c:pt idx="3">
                  <c:v>8.438818565400844E-4</c:v>
                </c:pt>
                <c:pt idx="4">
                  <c:v>0.16666666666666666</c:v>
                </c:pt>
                <c:pt idx="5">
                  <c:v>1.890359168241966E-3</c:v>
                </c:pt>
                <c:pt idx="6">
                  <c:v>1.7241379310344827E-2</c:v>
                </c:pt>
                <c:pt idx="7">
                  <c:v>2.2123893805309734E-3</c:v>
                </c:pt>
                <c:pt idx="8">
                  <c:v>5.2910052910052907E-3</c:v>
                </c:pt>
                <c:pt idx="9">
                  <c:v>1.145475372279496E-3</c:v>
                </c:pt>
                <c:pt idx="10">
                  <c:v>3.003003003003003E-3</c:v>
                </c:pt>
                <c:pt idx="11">
                  <c:v>3.1545741324921135E-3</c:v>
                </c:pt>
                <c:pt idx="12">
                  <c:v>3.5211267605633804E-3</c:v>
                </c:pt>
                <c:pt idx="13">
                  <c:v>0.16666666666666666</c:v>
                </c:pt>
                <c:pt idx="14">
                  <c:v>1.0141987829614604E-3</c:v>
                </c:pt>
                <c:pt idx="15">
                  <c:v>4.2553191489361703E-3</c:v>
                </c:pt>
                <c:pt idx="16">
                  <c:v>5.1020408163265302E-3</c:v>
                </c:pt>
                <c:pt idx="17">
                  <c:v>1.6393442622950821E-2</c:v>
                </c:pt>
                <c:pt idx="18">
                  <c:v>0.14285714285714285</c:v>
                </c:pt>
                <c:pt idx="19">
                  <c:v>4.0000000000000001E-3</c:v>
                </c:pt>
                <c:pt idx="20">
                  <c:v>9.4876660341555979E-4</c:v>
                </c:pt>
                <c:pt idx="21">
                  <c:v>0.14285714285714285</c:v>
                </c:pt>
                <c:pt idx="22">
                  <c:v>1.5360983102918587E-3</c:v>
                </c:pt>
                <c:pt idx="23">
                  <c:v>1.6638935108153079E-3</c:v>
                </c:pt>
                <c:pt idx="24">
                  <c:v>0.14285714285714285</c:v>
                </c:pt>
                <c:pt idx="25">
                  <c:v>2.2727272727272728E-2</c:v>
                </c:pt>
                <c:pt idx="26">
                  <c:v>1.5873015873015872E-2</c:v>
                </c:pt>
                <c:pt idx="27">
                  <c:v>7.8988941548183253E-4</c:v>
                </c:pt>
                <c:pt idx="28">
                  <c:v>2.3094688221709007E-3</c:v>
                </c:pt>
                <c:pt idx="29">
                  <c:v>2.3094688221709007E-3</c:v>
                </c:pt>
                <c:pt idx="30">
                  <c:v>3.0303030303030304E-2</c:v>
                </c:pt>
                <c:pt idx="31">
                  <c:v>5.076142131979695E-3</c:v>
                </c:pt>
                <c:pt idx="32">
                  <c:v>0.14285714285714285</c:v>
                </c:pt>
                <c:pt idx="33">
                  <c:v>1.736111111111111E-3</c:v>
                </c:pt>
                <c:pt idx="34">
                  <c:v>3.5211267605633804E-3</c:v>
                </c:pt>
                <c:pt idx="35">
                  <c:v>0.16666666666666666</c:v>
                </c:pt>
              </c:numCache>
            </c:numRef>
          </c:xVal>
          <c:yVal>
            <c:numRef>
              <c:f>Sheet1!$C$341:$C$376</c:f>
              <c:numCache>
                <c:formatCode>General</c:formatCode>
                <c:ptCount val="36"/>
                <c:pt idx="0">
                  <c:v>0.4</c:v>
                </c:pt>
                <c:pt idx="1">
                  <c:v>1.2E-2</c:v>
                </c:pt>
                <c:pt idx="2">
                  <c:v>0.1</c:v>
                </c:pt>
                <c:pt idx="3">
                  <c:v>5.0000000000000001E-3</c:v>
                </c:pt>
                <c:pt idx="4">
                  <c:v>1</c:v>
                </c:pt>
                <c:pt idx="5">
                  <c:v>8.0000000000000002E-3</c:v>
                </c:pt>
                <c:pt idx="6">
                  <c:v>0.2</c:v>
                </c:pt>
                <c:pt idx="7">
                  <c:v>0.02</c:v>
                </c:pt>
                <c:pt idx="8">
                  <c:v>0.03</c:v>
                </c:pt>
                <c:pt idx="9">
                  <c:v>0.02</c:v>
                </c:pt>
                <c:pt idx="10">
                  <c:v>0.04</c:v>
                </c:pt>
                <c:pt idx="11">
                  <c:v>1.2999999999999999E-2</c:v>
                </c:pt>
                <c:pt idx="12">
                  <c:v>0.04</c:v>
                </c:pt>
                <c:pt idx="13">
                  <c:v>2</c:v>
                </c:pt>
                <c:pt idx="14">
                  <c:v>1.0999999999999999E-2</c:v>
                </c:pt>
                <c:pt idx="15">
                  <c:v>1.7999999999999999E-2</c:v>
                </c:pt>
                <c:pt idx="16">
                  <c:v>7.0000000000000007E-2</c:v>
                </c:pt>
                <c:pt idx="17">
                  <c:v>0.09</c:v>
                </c:pt>
                <c:pt idx="18">
                  <c:v>0.6</c:v>
                </c:pt>
                <c:pt idx="19">
                  <c:v>0.09</c:v>
                </c:pt>
                <c:pt idx="20">
                  <c:v>1.2E-2</c:v>
                </c:pt>
                <c:pt idx="21">
                  <c:v>1.6</c:v>
                </c:pt>
                <c:pt idx="22">
                  <c:v>8.9999999999999993E-3</c:v>
                </c:pt>
                <c:pt idx="23">
                  <c:v>0.03</c:v>
                </c:pt>
                <c:pt idx="24">
                  <c:v>0.8</c:v>
                </c:pt>
                <c:pt idx="25">
                  <c:v>0.2</c:v>
                </c:pt>
                <c:pt idx="26">
                  <c:v>0.15</c:v>
                </c:pt>
                <c:pt idx="27">
                  <c:v>0.01</c:v>
                </c:pt>
                <c:pt idx="28">
                  <c:v>8.9999999999999993E-3</c:v>
                </c:pt>
                <c:pt idx="29">
                  <c:v>1.2999999999999999E-2</c:v>
                </c:pt>
                <c:pt idx="30">
                  <c:v>0.3</c:v>
                </c:pt>
                <c:pt idx="31">
                  <c:v>0.03</c:v>
                </c:pt>
                <c:pt idx="32">
                  <c:v>2</c:v>
                </c:pt>
                <c:pt idx="33">
                  <c:v>1.4E-2</c:v>
                </c:pt>
                <c:pt idx="34">
                  <c:v>7.0000000000000007E-2</c:v>
                </c:pt>
                <c:pt idx="35">
                  <c:v>0.6</c:v>
                </c:pt>
              </c:numCache>
            </c:numRef>
          </c:yVal>
        </c:ser>
        <c:ser>
          <c:idx val="5"/>
          <c:order val="5"/>
          <c:tx>
            <c:v>P0B</c:v>
          </c:tx>
          <c:spPr>
            <a:ln w="28575">
              <a:noFill/>
            </a:ln>
          </c:spPr>
          <c:dPt>
            <c:idx val="11"/>
            <c:marker>
              <c:symbol val="circle"/>
              <c:size val="7"/>
            </c:marker>
          </c:dPt>
          <c:xVal>
            <c:numRef>
              <c:f>Sheet1!$D$387:$D$436</c:f>
              <c:numCache>
                <c:formatCode>0.00000</c:formatCode>
                <c:ptCount val="50"/>
                <c:pt idx="0">
                  <c:v>3.4843205574912892E-3</c:v>
                </c:pt>
                <c:pt idx="1">
                  <c:v>9.3457943925233649E-4</c:v>
                </c:pt>
                <c:pt idx="2">
                  <c:v>2.7624309392265192E-3</c:v>
                </c:pt>
                <c:pt idx="3">
                  <c:v>4.0160642570281121E-3</c:v>
                </c:pt>
                <c:pt idx="4">
                  <c:v>4.3859649122807015E-3</c:v>
                </c:pt>
                <c:pt idx="5">
                  <c:v>3.968253968253968E-3</c:v>
                </c:pt>
                <c:pt idx="6">
                  <c:v>3.4482758620689655E-3</c:v>
                </c:pt>
                <c:pt idx="7">
                  <c:v>4.0650406504065045E-3</c:v>
                </c:pt>
                <c:pt idx="8">
                  <c:v>4.0816326530612249E-3</c:v>
                </c:pt>
                <c:pt idx="9">
                  <c:v>2.7397260273972603E-3</c:v>
                </c:pt>
                <c:pt idx="10">
                  <c:v>5.6306306306306306E-4</c:v>
                </c:pt>
                <c:pt idx="11">
                  <c:v>9.4966761633428305E-4</c:v>
                </c:pt>
                <c:pt idx="12">
                  <c:v>4.4052863436123352E-3</c:v>
                </c:pt>
                <c:pt idx="13">
                  <c:v>8.130081300813009E-3</c:v>
                </c:pt>
                <c:pt idx="14">
                  <c:v>4.3478260869565218E-3</c:v>
                </c:pt>
                <c:pt idx="15">
                  <c:v>3.7735849056603774E-3</c:v>
                </c:pt>
                <c:pt idx="16">
                  <c:v>3.937007874015748E-3</c:v>
                </c:pt>
                <c:pt idx="17">
                  <c:v>3.125E-2</c:v>
                </c:pt>
                <c:pt idx="18">
                  <c:v>3.4965034965034965E-3</c:v>
                </c:pt>
                <c:pt idx="19">
                  <c:v>1.0121457489878543E-3</c:v>
                </c:pt>
                <c:pt idx="20">
                  <c:v>1.0131712259371835E-3</c:v>
                </c:pt>
                <c:pt idx="21">
                  <c:v>1.2195121951219512E-3</c:v>
                </c:pt>
                <c:pt idx="22">
                  <c:v>7.1428571428571425E-2</c:v>
                </c:pt>
                <c:pt idx="23">
                  <c:v>3.5087719298245615E-3</c:v>
                </c:pt>
                <c:pt idx="24">
                  <c:v>2.232142857142857E-3</c:v>
                </c:pt>
                <c:pt idx="25">
                  <c:v>2.232142857142857E-3</c:v>
                </c:pt>
                <c:pt idx="26">
                  <c:v>2.4691358024691358E-3</c:v>
                </c:pt>
                <c:pt idx="27">
                  <c:v>3.6900369003690036E-3</c:v>
                </c:pt>
                <c:pt idx="28">
                  <c:v>3.1645569620253164E-3</c:v>
                </c:pt>
                <c:pt idx="29">
                  <c:v>4.1666666666666664E-2</c:v>
                </c:pt>
                <c:pt idx="30">
                  <c:v>2.2675736961451248E-3</c:v>
                </c:pt>
                <c:pt idx="31">
                  <c:v>5.1813471502590676E-3</c:v>
                </c:pt>
                <c:pt idx="32">
                  <c:v>3.7593984962406013E-3</c:v>
                </c:pt>
                <c:pt idx="33">
                  <c:v>0.2</c:v>
                </c:pt>
                <c:pt idx="34">
                  <c:v>2.1691973969631237E-3</c:v>
                </c:pt>
                <c:pt idx="35">
                  <c:v>2.9154518950437317E-3</c:v>
                </c:pt>
                <c:pt idx="36">
                  <c:v>2.4691358024691358E-3</c:v>
                </c:pt>
                <c:pt idx="37">
                  <c:v>3.3557046979865771E-3</c:v>
                </c:pt>
                <c:pt idx="38">
                  <c:v>1.0152284263959391E-3</c:v>
                </c:pt>
                <c:pt idx="39">
                  <c:v>2.1739130434782609E-3</c:v>
                </c:pt>
                <c:pt idx="40">
                  <c:v>1.9342359767891683E-3</c:v>
                </c:pt>
                <c:pt idx="41">
                  <c:v>1.7482517482517483E-3</c:v>
                </c:pt>
                <c:pt idx="42">
                  <c:v>3.3444816053511705E-3</c:v>
                </c:pt>
                <c:pt idx="43">
                  <c:v>2.9411764705882353E-2</c:v>
                </c:pt>
                <c:pt idx="44">
                  <c:v>3.6231884057971015E-3</c:v>
                </c:pt>
                <c:pt idx="45">
                  <c:v>2.7322404371584699E-3</c:v>
                </c:pt>
                <c:pt idx="46">
                  <c:v>3.3112582781456954E-3</c:v>
                </c:pt>
                <c:pt idx="47">
                  <c:v>2.2935779816513763E-3</c:v>
                </c:pt>
                <c:pt idx="48">
                  <c:v>1.6666666666666668E-3</c:v>
                </c:pt>
                <c:pt idx="49">
                  <c:v>2.8248587570621469E-3</c:v>
                </c:pt>
              </c:numCache>
            </c:numRef>
          </c:xVal>
          <c:yVal>
            <c:numRef>
              <c:f>Sheet1!$C$387:$C$436</c:f>
              <c:numCache>
                <c:formatCode>General</c:formatCode>
                <c:ptCount val="50"/>
                <c:pt idx="0">
                  <c:v>0.04</c:v>
                </c:pt>
                <c:pt idx="1">
                  <c:v>0.01</c:v>
                </c:pt>
                <c:pt idx="2">
                  <c:v>0.03</c:v>
                </c:pt>
                <c:pt idx="3">
                  <c:v>0.09</c:v>
                </c:pt>
                <c:pt idx="4">
                  <c:v>0.08</c:v>
                </c:pt>
                <c:pt idx="5">
                  <c:v>0.08</c:v>
                </c:pt>
                <c:pt idx="6">
                  <c:v>0.05</c:v>
                </c:pt>
                <c:pt idx="7">
                  <c:v>1.6E-2</c:v>
                </c:pt>
                <c:pt idx="8">
                  <c:v>0.03</c:v>
                </c:pt>
                <c:pt idx="9">
                  <c:v>0.03</c:v>
                </c:pt>
                <c:pt idx="10">
                  <c:v>7.0000000000000001E-3</c:v>
                </c:pt>
                <c:pt idx="11">
                  <c:v>0.02</c:v>
                </c:pt>
                <c:pt idx="12">
                  <c:v>0.11</c:v>
                </c:pt>
                <c:pt idx="13">
                  <c:v>0.12</c:v>
                </c:pt>
                <c:pt idx="14">
                  <c:v>0.09</c:v>
                </c:pt>
                <c:pt idx="15">
                  <c:v>0.12</c:v>
                </c:pt>
                <c:pt idx="16">
                  <c:v>0.1</c:v>
                </c:pt>
                <c:pt idx="17">
                  <c:v>0.3</c:v>
                </c:pt>
                <c:pt idx="18">
                  <c:v>0.04</c:v>
                </c:pt>
                <c:pt idx="19">
                  <c:v>0.02</c:v>
                </c:pt>
                <c:pt idx="20">
                  <c:v>7.0000000000000001E-3</c:v>
                </c:pt>
                <c:pt idx="21">
                  <c:v>1.2999999999999999E-2</c:v>
                </c:pt>
                <c:pt idx="22">
                  <c:v>0.56000000000000005</c:v>
                </c:pt>
                <c:pt idx="23">
                  <c:v>0.03</c:v>
                </c:pt>
                <c:pt idx="24">
                  <c:v>0.05</c:v>
                </c:pt>
                <c:pt idx="25">
                  <c:v>0.05</c:v>
                </c:pt>
                <c:pt idx="26">
                  <c:v>3.2000000000000001E-2</c:v>
                </c:pt>
                <c:pt idx="27">
                  <c:v>0.02</c:v>
                </c:pt>
                <c:pt idx="28">
                  <c:v>0.04</c:v>
                </c:pt>
                <c:pt idx="29">
                  <c:v>0.34</c:v>
                </c:pt>
                <c:pt idx="30">
                  <c:v>0.04</c:v>
                </c:pt>
                <c:pt idx="31">
                  <c:v>0.14000000000000001</c:v>
                </c:pt>
                <c:pt idx="32">
                  <c:v>0.08</c:v>
                </c:pt>
                <c:pt idx="33">
                  <c:v>2</c:v>
                </c:pt>
                <c:pt idx="34">
                  <c:v>0.03</c:v>
                </c:pt>
                <c:pt idx="35">
                  <c:v>0.03</c:v>
                </c:pt>
                <c:pt idx="36">
                  <c:v>0.04</c:v>
                </c:pt>
                <c:pt idx="37">
                  <c:v>0.03</c:v>
                </c:pt>
                <c:pt idx="38">
                  <c:v>1.2999999999999999E-2</c:v>
                </c:pt>
                <c:pt idx="39">
                  <c:v>0.02</c:v>
                </c:pt>
                <c:pt idx="40">
                  <c:v>0.02</c:v>
                </c:pt>
                <c:pt idx="41">
                  <c:v>7.0000000000000007E-2</c:v>
                </c:pt>
                <c:pt idx="42">
                  <c:v>0.03</c:v>
                </c:pt>
                <c:pt idx="43">
                  <c:v>0.4</c:v>
                </c:pt>
                <c:pt idx="44">
                  <c:v>0.05</c:v>
                </c:pt>
                <c:pt idx="45">
                  <c:v>0.02</c:v>
                </c:pt>
                <c:pt idx="46">
                  <c:v>7.0000000000000007E-2</c:v>
                </c:pt>
                <c:pt idx="47">
                  <c:v>0.02</c:v>
                </c:pt>
                <c:pt idx="48">
                  <c:v>0.02</c:v>
                </c:pt>
                <c:pt idx="49">
                  <c:v>0.03</c:v>
                </c:pt>
              </c:numCache>
            </c:numRef>
          </c:yVal>
        </c:ser>
        <c:ser>
          <c:idx val="6"/>
          <c:order val="6"/>
          <c:tx>
            <c:v>CiB</c:v>
          </c:tx>
          <c:spPr>
            <a:ln w="28575">
              <a:noFill/>
            </a:ln>
          </c:spPr>
          <c:xVal>
            <c:numRef>
              <c:f>Sheet1!$D$462:$D$471</c:f>
              <c:numCache>
                <c:formatCode>0.00000</c:formatCode>
                <c:ptCount val="10"/>
                <c:pt idx="0">
                  <c:v>2.3980815347721821E-3</c:v>
                </c:pt>
                <c:pt idx="1">
                  <c:v>1.6501650165016502E-3</c:v>
                </c:pt>
                <c:pt idx="2">
                  <c:v>1.7452006980802793E-3</c:v>
                </c:pt>
                <c:pt idx="3">
                  <c:v>3.0581039755351682E-3</c:v>
                </c:pt>
                <c:pt idx="4">
                  <c:v>2.5839793281653748E-3</c:v>
                </c:pt>
                <c:pt idx="5">
                  <c:v>2.5575447570332483E-3</c:v>
                </c:pt>
                <c:pt idx="6">
                  <c:v>2.403846153846154E-3</c:v>
                </c:pt>
                <c:pt idx="7">
                  <c:v>3.7174721189591076E-3</c:v>
                </c:pt>
                <c:pt idx="8">
                  <c:v>1.7452006980802793E-3</c:v>
                </c:pt>
                <c:pt idx="9">
                  <c:v>3.7735849056603774E-3</c:v>
                </c:pt>
              </c:numCache>
            </c:numRef>
          </c:xVal>
          <c:yVal>
            <c:numRef>
              <c:f>Sheet1!$C$462:$C$471</c:f>
              <c:numCache>
                <c:formatCode>0.00</c:formatCode>
                <c:ptCount val="10"/>
                <c:pt idx="0">
                  <c:v>1.9E-2</c:v>
                </c:pt>
                <c:pt idx="1">
                  <c:v>0.03</c:v>
                </c:pt>
                <c:pt idx="2">
                  <c:v>0.04</c:v>
                </c:pt>
                <c:pt idx="3">
                  <c:v>0.05</c:v>
                </c:pt>
                <c:pt idx="4">
                  <c:v>0.06</c:v>
                </c:pt>
                <c:pt idx="5">
                  <c:v>0.06</c:v>
                </c:pt>
                <c:pt idx="6">
                  <c:v>0.09</c:v>
                </c:pt>
                <c:pt idx="7">
                  <c:v>0.11</c:v>
                </c:pt>
                <c:pt idx="8">
                  <c:v>0.12</c:v>
                </c:pt>
                <c:pt idx="9">
                  <c:v>0.3</c:v>
                </c:pt>
              </c:numCache>
            </c:numRef>
          </c:yVal>
        </c:ser>
        <c:axId val="71082752"/>
        <c:axId val="71094272"/>
      </c:scatterChart>
      <c:valAx>
        <c:axId val="710827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1/ </a:t>
                </a:r>
                <a:r>
                  <a:rPr lang="en-US" i="1"/>
                  <a:t>Friedif</a:t>
                </a:r>
                <a:r>
                  <a:rPr lang="en-US"/>
                  <a:t> </a:t>
                </a:r>
              </a:p>
            </c:rich>
          </c:tx>
          <c:layout>
            <c:manualLayout>
              <c:xMode val="edge"/>
              <c:yMode val="edge"/>
              <c:x val="0.47486021638649739"/>
              <c:y val="0.94400632613231039"/>
            </c:manualLayout>
          </c:layout>
        </c:title>
        <c:numFmt formatCode="0.00" sourceLinked="0"/>
        <c:tickLblPos val="nextTo"/>
        <c:crossAx val="71094272"/>
        <c:crosses val="autoZero"/>
        <c:crossBetween val="midCat"/>
      </c:valAx>
      <c:valAx>
        <c:axId val="7109427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i="1"/>
                  <a:t>u</a:t>
                </a:r>
                <a:r>
                  <a:rPr lang="en-US"/>
                  <a:t> - standard uncertainty of the Flack parameter</a:t>
                </a:r>
              </a:p>
            </c:rich>
          </c:tx>
          <c:layout>
            <c:manualLayout>
              <c:xMode val="edge"/>
              <c:yMode val="edge"/>
              <c:x val="1.1649182481473305E-2"/>
              <c:y val="0.27901091310954751"/>
            </c:manualLayout>
          </c:layout>
        </c:title>
        <c:numFmt formatCode="#,##0.00" sourceLinked="0"/>
        <c:tickLblPos val="nextTo"/>
        <c:crossAx val="71082752"/>
        <c:crosses val="autoZero"/>
        <c:crossBetween val="midCat"/>
      </c:valAx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1" baseline="0"/>
              <a:t>u</a:t>
            </a:r>
            <a:r>
              <a:rPr lang="en-US" sz="1800" b="1" i="0" baseline="0"/>
              <a:t> vs 1/</a:t>
            </a:r>
            <a:r>
              <a:rPr lang="en-US" sz="1800" b="1" i="1" baseline="0"/>
              <a:t>Friedif </a:t>
            </a:r>
            <a:r>
              <a:rPr lang="en-US" sz="1800" b="1" i="0" baseline="0"/>
              <a:t>- N and C data</a:t>
            </a:r>
            <a:r>
              <a:rPr lang="en-US" i="0"/>
              <a:t> 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7.4253304006781123E-2"/>
          <c:y val="7.8591453158138855E-2"/>
          <c:w val="0.84391567311174964"/>
          <c:h val="0.80234579036753562"/>
        </c:manualLayout>
      </c:layout>
      <c:scatterChart>
        <c:scatterStyle val="lineMarker"/>
        <c:ser>
          <c:idx val="0"/>
          <c:order val="0"/>
          <c:tx>
            <c:v>N1K</c:v>
          </c:tx>
          <c:spPr>
            <a:ln w="28575">
              <a:noFill/>
            </a:ln>
          </c:spPr>
          <c:marker>
            <c:symbol val="diamond"/>
            <c:size val="7"/>
          </c:marker>
          <c:xVal>
            <c:numRef>
              <c:f>Sheet1!$D$7:$D$146</c:f>
              <c:numCache>
                <c:formatCode>0.00000</c:formatCode>
                <c:ptCount val="140"/>
                <c:pt idx="0">
                  <c:v>2.5252525252525255E-3</c:v>
                </c:pt>
                <c:pt idx="1">
                  <c:v>2.6109660574412533E-3</c:v>
                </c:pt>
                <c:pt idx="2">
                  <c:v>6.5530799475753605E-4</c:v>
                </c:pt>
                <c:pt idx="3">
                  <c:v>6.7294751009421266E-4</c:v>
                </c:pt>
                <c:pt idx="4">
                  <c:v>7.1787508973438624E-4</c:v>
                </c:pt>
                <c:pt idx="5">
                  <c:v>7.2833211944646763E-4</c:v>
                </c:pt>
                <c:pt idx="6">
                  <c:v>7.3046018991964939E-4</c:v>
                </c:pt>
                <c:pt idx="7">
                  <c:v>7.3583517292126564E-4</c:v>
                </c:pt>
                <c:pt idx="8">
                  <c:v>7.407407407407407E-4</c:v>
                </c:pt>
                <c:pt idx="9">
                  <c:v>7.8003120124804995E-4</c:v>
                </c:pt>
                <c:pt idx="10">
                  <c:v>7.8492935635792783E-4</c:v>
                </c:pt>
                <c:pt idx="11">
                  <c:v>8.1632653061224493E-4</c:v>
                </c:pt>
                <c:pt idx="12">
                  <c:v>8.703220191470844E-4</c:v>
                </c:pt>
                <c:pt idx="13">
                  <c:v>9.2592592592592596E-4</c:v>
                </c:pt>
                <c:pt idx="14">
                  <c:v>1.3869625520110957E-3</c:v>
                </c:pt>
                <c:pt idx="15">
                  <c:v>1.6447368421052631E-3</c:v>
                </c:pt>
                <c:pt idx="16">
                  <c:v>1.7152658662092624E-3</c:v>
                </c:pt>
                <c:pt idx="17">
                  <c:v>2.9940119760479044E-3</c:v>
                </c:pt>
                <c:pt idx="18">
                  <c:v>6.6622251832111927E-4</c:v>
                </c:pt>
                <c:pt idx="19">
                  <c:v>7.722007722007722E-4</c:v>
                </c:pt>
                <c:pt idx="20">
                  <c:v>8.110300081103001E-4</c:v>
                </c:pt>
                <c:pt idx="21">
                  <c:v>9.1575091575091575E-4</c:v>
                </c:pt>
                <c:pt idx="22">
                  <c:v>9.4339622641509435E-4</c:v>
                </c:pt>
                <c:pt idx="23">
                  <c:v>9.9009900990099011E-4</c:v>
                </c:pt>
                <c:pt idx="24">
                  <c:v>1.1641443538998836E-3</c:v>
                </c:pt>
                <c:pt idx="25">
                  <c:v>1.1961722488038277E-3</c:v>
                </c:pt>
                <c:pt idx="26">
                  <c:v>1.2610340479192938E-3</c:v>
                </c:pt>
                <c:pt idx="27">
                  <c:v>1.5698587127158557E-3</c:v>
                </c:pt>
                <c:pt idx="28">
                  <c:v>1.7271157167530224E-3</c:v>
                </c:pt>
                <c:pt idx="29">
                  <c:v>1.7331022530329288E-3</c:v>
                </c:pt>
                <c:pt idx="30">
                  <c:v>2.1231422505307855E-3</c:v>
                </c:pt>
                <c:pt idx="31">
                  <c:v>2.2075055187637969E-3</c:v>
                </c:pt>
                <c:pt idx="32">
                  <c:v>2.2883295194508009E-3</c:v>
                </c:pt>
                <c:pt idx="33">
                  <c:v>2.3201856148491878E-3</c:v>
                </c:pt>
                <c:pt idx="34">
                  <c:v>2.3255813953488372E-3</c:v>
                </c:pt>
                <c:pt idx="35">
                  <c:v>2.4509803921568627E-3</c:v>
                </c:pt>
                <c:pt idx="36">
                  <c:v>2.5125628140703518E-3</c:v>
                </c:pt>
                <c:pt idx="37">
                  <c:v>2.5773195876288659E-3</c:v>
                </c:pt>
                <c:pt idx="38">
                  <c:v>2.6455026455026454E-3</c:v>
                </c:pt>
                <c:pt idx="39">
                  <c:v>2.7548209366391185E-3</c:v>
                </c:pt>
                <c:pt idx="40">
                  <c:v>2.7548209366391185E-3</c:v>
                </c:pt>
                <c:pt idx="41">
                  <c:v>2.7624309392265192E-3</c:v>
                </c:pt>
                <c:pt idx="42">
                  <c:v>2.7624309392265192E-3</c:v>
                </c:pt>
                <c:pt idx="43">
                  <c:v>2.7700831024930748E-3</c:v>
                </c:pt>
                <c:pt idx="44">
                  <c:v>2.9239766081871343E-3</c:v>
                </c:pt>
                <c:pt idx="45">
                  <c:v>2.9239766081871343E-3</c:v>
                </c:pt>
                <c:pt idx="46">
                  <c:v>3.1948881789137379E-3</c:v>
                </c:pt>
                <c:pt idx="47">
                  <c:v>3.3222591362126247E-3</c:v>
                </c:pt>
                <c:pt idx="48">
                  <c:v>3.9840637450199202E-3</c:v>
                </c:pt>
                <c:pt idx="49">
                  <c:v>4.3103448275862068E-3</c:v>
                </c:pt>
                <c:pt idx="50">
                  <c:v>4.3859649122807015E-3</c:v>
                </c:pt>
                <c:pt idx="51">
                  <c:v>8.0645161290322578E-3</c:v>
                </c:pt>
                <c:pt idx="52">
                  <c:v>1.0593220338983051E-3</c:v>
                </c:pt>
                <c:pt idx="53">
                  <c:v>1.7513134851138354E-3</c:v>
                </c:pt>
                <c:pt idx="54">
                  <c:v>1.8214936247723133E-3</c:v>
                </c:pt>
                <c:pt idx="55">
                  <c:v>1.838235294117647E-3</c:v>
                </c:pt>
                <c:pt idx="56">
                  <c:v>1.8621973929236499E-3</c:v>
                </c:pt>
                <c:pt idx="57">
                  <c:v>1.8796992481203006E-3</c:v>
                </c:pt>
                <c:pt idx="58">
                  <c:v>2.0618556701030928E-3</c:v>
                </c:pt>
                <c:pt idx="59">
                  <c:v>2.0661157024793389E-3</c:v>
                </c:pt>
                <c:pt idx="60">
                  <c:v>2.0661157024793389E-3</c:v>
                </c:pt>
                <c:pt idx="61">
                  <c:v>2.0790020790020791E-3</c:v>
                </c:pt>
                <c:pt idx="62">
                  <c:v>2.1978021978021978E-3</c:v>
                </c:pt>
                <c:pt idx="63">
                  <c:v>2.7624309392265192E-3</c:v>
                </c:pt>
                <c:pt idx="64">
                  <c:v>2.7624309392265192E-3</c:v>
                </c:pt>
                <c:pt idx="65">
                  <c:v>2.7700831024930748E-3</c:v>
                </c:pt>
                <c:pt idx="66">
                  <c:v>2.8089887640449437E-3</c:v>
                </c:pt>
                <c:pt idx="67">
                  <c:v>2.8248587570621469E-3</c:v>
                </c:pt>
                <c:pt idx="68">
                  <c:v>2.840909090909091E-3</c:v>
                </c:pt>
                <c:pt idx="69">
                  <c:v>2.840909090909091E-3</c:v>
                </c:pt>
                <c:pt idx="70">
                  <c:v>2.8490028490028491E-3</c:v>
                </c:pt>
                <c:pt idx="71">
                  <c:v>2.9239766081871343E-3</c:v>
                </c:pt>
                <c:pt idx="72">
                  <c:v>3.0674846625766872E-3</c:v>
                </c:pt>
                <c:pt idx="73">
                  <c:v>3.5335689045936395E-3</c:v>
                </c:pt>
                <c:pt idx="74">
                  <c:v>3.5460992907801418E-3</c:v>
                </c:pt>
                <c:pt idx="75">
                  <c:v>3.6101083032490976E-3</c:v>
                </c:pt>
                <c:pt idx="76">
                  <c:v>3.7593984962406013E-3</c:v>
                </c:pt>
                <c:pt idx="77">
                  <c:v>3.937007874015748E-3</c:v>
                </c:pt>
                <c:pt idx="78">
                  <c:v>4.11522633744856E-3</c:v>
                </c:pt>
                <c:pt idx="79">
                  <c:v>4.464285714285714E-3</c:v>
                </c:pt>
                <c:pt idx="80">
                  <c:v>1.098901098901099E-2</c:v>
                </c:pt>
                <c:pt idx="81">
                  <c:v>2.8089887640449437E-3</c:v>
                </c:pt>
                <c:pt idx="82">
                  <c:v>2.8328611898016999E-3</c:v>
                </c:pt>
                <c:pt idx="83">
                  <c:v>2.840909090909091E-3</c:v>
                </c:pt>
                <c:pt idx="84">
                  <c:v>2.9325513196480938E-3</c:v>
                </c:pt>
                <c:pt idx="85">
                  <c:v>3.3557046979865771E-3</c:v>
                </c:pt>
                <c:pt idx="86">
                  <c:v>3.3557046979865771E-3</c:v>
                </c:pt>
                <c:pt idx="87">
                  <c:v>3.7037037037037038E-3</c:v>
                </c:pt>
                <c:pt idx="88">
                  <c:v>4.329004329004329E-3</c:v>
                </c:pt>
                <c:pt idx="89">
                  <c:v>1.8115942028985507E-3</c:v>
                </c:pt>
                <c:pt idx="90">
                  <c:v>2.1008403361344537E-3</c:v>
                </c:pt>
                <c:pt idx="91">
                  <c:v>2.7397260273972603E-3</c:v>
                </c:pt>
                <c:pt idx="92">
                  <c:v>2.7624309392265192E-3</c:v>
                </c:pt>
                <c:pt idx="93">
                  <c:v>2.7932960893854749E-3</c:v>
                </c:pt>
                <c:pt idx="94">
                  <c:v>3.5842293906810036E-3</c:v>
                </c:pt>
                <c:pt idx="95">
                  <c:v>2.7624309392265192E-3</c:v>
                </c:pt>
                <c:pt idx="96">
                  <c:v>8.1967213114754103E-3</c:v>
                </c:pt>
                <c:pt idx="97">
                  <c:v>8.4033613445378148E-3</c:v>
                </c:pt>
                <c:pt idx="98">
                  <c:v>8.4745762711864406E-3</c:v>
                </c:pt>
                <c:pt idx="99">
                  <c:v>1.0224948875255625E-3</c:v>
                </c:pt>
                <c:pt idx="100">
                  <c:v>1.8867924528301887E-3</c:v>
                </c:pt>
                <c:pt idx="101">
                  <c:v>2.34192037470726E-3</c:v>
                </c:pt>
                <c:pt idx="102">
                  <c:v>8.0645161290322578E-3</c:v>
                </c:pt>
                <c:pt idx="103">
                  <c:v>8.1967213114754103E-3</c:v>
                </c:pt>
                <c:pt idx="104">
                  <c:v>1.282051282051282E-2</c:v>
                </c:pt>
                <c:pt idx="105">
                  <c:v>7.8125E-3</c:v>
                </c:pt>
                <c:pt idx="106">
                  <c:v>7.9365079365079361E-3</c:v>
                </c:pt>
                <c:pt idx="107">
                  <c:v>8.0000000000000002E-3</c:v>
                </c:pt>
                <c:pt idx="108">
                  <c:v>8.0645161290322578E-3</c:v>
                </c:pt>
                <c:pt idx="109">
                  <c:v>8.0645161290322578E-3</c:v>
                </c:pt>
                <c:pt idx="110">
                  <c:v>8.2644628099173556E-3</c:v>
                </c:pt>
                <c:pt idx="111">
                  <c:v>1.0101010101010102E-2</c:v>
                </c:pt>
                <c:pt idx="112">
                  <c:v>8.0645161290322578E-3</c:v>
                </c:pt>
                <c:pt idx="113">
                  <c:v>8.6956521739130436E-3</c:v>
                </c:pt>
                <c:pt idx="114">
                  <c:v>9.3457943925233638E-3</c:v>
                </c:pt>
                <c:pt idx="115">
                  <c:v>1.1111111111111112E-2</c:v>
                </c:pt>
                <c:pt idx="116">
                  <c:v>2.070393374741201E-3</c:v>
                </c:pt>
                <c:pt idx="117">
                  <c:v>8.1967213114754103E-3</c:v>
                </c:pt>
                <c:pt idx="118">
                  <c:v>8.6206896551724137E-3</c:v>
                </c:pt>
                <c:pt idx="119">
                  <c:v>9.6153846153846159E-3</c:v>
                </c:pt>
                <c:pt idx="120">
                  <c:v>1.4285714285714285E-2</c:v>
                </c:pt>
                <c:pt idx="121">
                  <c:v>8.130081300813009E-3</c:v>
                </c:pt>
                <c:pt idx="122">
                  <c:v>1.098901098901099E-2</c:v>
                </c:pt>
                <c:pt idx="123">
                  <c:v>1.1494252873563218E-2</c:v>
                </c:pt>
                <c:pt idx="124">
                  <c:v>1.2195121951219513E-2</c:v>
                </c:pt>
                <c:pt idx="125">
                  <c:v>1.1428571428571429E-3</c:v>
                </c:pt>
                <c:pt idx="126">
                  <c:v>1.020408163265306E-2</c:v>
                </c:pt>
                <c:pt idx="127">
                  <c:v>1.0869565217391304E-2</c:v>
                </c:pt>
                <c:pt idx="128">
                  <c:v>1.098901098901099E-2</c:v>
                </c:pt>
                <c:pt idx="129">
                  <c:v>1.3888888888888888E-2</c:v>
                </c:pt>
                <c:pt idx="130">
                  <c:v>1.098901098901099E-2</c:v>
                </c:pt>
                <c:pt idx="131">
                  <c:v>1.5625E-2</c:v>
                </c:pt>
                <c:pt idx="132">
                  <c:v>1.6393442622950821E-2</c:v>
                </c:pt>
                <c:pt idx="133">
                  <c:v>1.0869565217391304E-2</c:v>
                </c:pt>
                <c:pt idx="134">
                  <c:v>1.1627906976744186E-2</c:v>
                </c:pt>
                <c:pt idx="135">
                  <c:v>0.01</c:v>
                </c:pt>
                <c:pt idx="136">
                  <c:v>1.1363636363636364E-2</c:v>
                </c:pt>
                <c:pt idx="137">
                  <c:v>9.9009900990099011E-3</c:v>
                </c:pt>
                <c:pt idx="138">
                  <c:v>2.976190476190476E-3</c:v>
                </c:pt>
                <c:pt idx="139">
                  <c:v>8.1967213114754103E-3</c:v>
                </c:pt>
              </c:numCache>
            </c:numRef>
          </c:xVal>
          <c:yVal>
            <c:numRef>
              <c:f>Sheet1!$C$7:$C$146</c:f>
              <c:numCache>
                <c:formatCode>0.00</c:formatCode>
                <c:ptCount val="140"/>
                <c:pt idx="0">
                  <c:v>0.04</c:v>
                </c:pt>
                <c:pt idx="1">
                  <c:v>0.03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  <c:pt idx="12">
                  <c:v>0.01</c:v>
                </c:pt>
                <c:pt idx="13">
                  <c:v>0.01</c:v>
                </c:pt>
                <c:pt idx="14">
                  <c:v>0.01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0.02</c:v>
                </c:pt>
                <c:pt idx="19">
                  <c:v>0.02</c:v>
                </c:pt>
                <c:pt idx="20">
                  <c:v>0.02</c:v>
                </c:pt>
                <c:pt idx="21">
                  <c:v>0.02</c:v>
                </c:pt>
                <c:pt idx="22">
                  <c:v>0.02</c:v>
                </c:pt>
                <c:pt idx="23">
                  <c:v>0.02</c:v>
                </c:pt>
                <c:pt idx="24">
                  <c:v>0.02</c:v>
                </c:pt>
                <c:pt idx="25">
                  <c:v>0.02</c:v>
                </c:pt>
                <c:pt idx="26">
                  <c:v>0.02</c:v>
                </c:pt>
                <c:pt idx="27">
                  <c:v>0.02</c:v>
                </c:pt>
                <c:pt idx="28">
                  <c:v>0.02</c:v>
                </c:pt>
                <c:pt idx="29">
                  <c:v>0.02</c:v>
                </c:pt>
                <c:pt idx="30">
                  <c:v>0.02</c:v>
                </c:pt>
                <c:pt idx="31">
                  <c:v>0.02</c:v>
                </c:pt>
                <c:pt idx="32">
                  <c:v>0.02</c:v>
                </c:pt>
                <c:pt idx="33">
                  <c:v>0.02</c:v>
                </c:pt>
                <c:pt idx="34">
                  <c:v>0.02</c:v>
                </c:pt>
                <c:pt idx="35">
                  <c:v>0.02</c:v>
                </c:pt>
                <c:pt idx="36">
                  <c:v>0.02</c:v>
                </c:pt>
                <c:pt idx="37">
                  <c:v>0.02</c:v>
                </c:pt>
                <c:pt idx="38">
                  <c:v>0.02</c:v>
                </c:pt>
                <c:pt idx="39">
                  <c:v>0.02</c:v>
                </c:pt>
                <c:pt idx="40">
                  <c:v>0.02</c:v>
                </c:pt>
                <c:pt idx="41">
                  <c:v>0.02</c:v>
                </c:pt>
                <c:pt idx="42">
                  <c:v>0.02</c:v>
                </c:pt>
                <c:pt idx="43">
                  <c:v>0.02</c:v>
                </c:pt>
                <c:pt idx="44">
                  <c:v>0.02</c:v>
                </c:pt>
                <c:pt idx="45">
                  <c:v>0.02</c:v>
                </c:pt>
                <c:pt idx="46">
                  <c:v>0.02</c:v>
                </c:pt>
                <c:pt idx="47">
                  <c:v>0.02</c:v>
                </c:pt>
                <c:pt idx="48">
                  <c:v>0.02</c:v>
                </c:pt>
                <c:pt idx="49">
                  <c:v>0.02</c:v>
                </c:pt>
                <c:pt idx="50">
                  <c:v>0.02</c:v>
                </c:pt>
                <c:pt idx="51">
                  <c:v>0.02</c:v>
                </c:pt>
                <c:pt idx="52">
                  <c:v>0.03</c:v>
                </c:pt>
                <c:pt idx="53">
                  <c:v>0.03</c:v>
                </c:pt>
                <c:pt idx="54">
                  <c:v>0.03</c:v>
                </c:pt>
                <c:pt idx="55">
                  <c:v>0.03</c:v>
                </c:pt>
                <c:pt idx="56">
                  <c:v>0.03</c:v>
                </c:pt>
                <c:pt idx="57">
                  <c:v>0.03</c:v>
                </c:pt>
                <c:pt idx="58">
                  <c:v>0.03</c:v>
                </c:pt>
                <c:pt idx="59">
                  <c:v>0.03</c:v>
                </c:pt>
                <c:pt idx="60">
                  <c:v>0.03</c:v>
                </c:pt>
                <c:pt idx="61">
                  <c:v>0.03</c:v>
                </c:pt>
                <c:pt idx="62">
                  <c:v>0.03</c:v>
                </c:pt>
                <c:pt idx="63">
                  <c:v>0.03</c:v>
                </c:pt>
                <c:pt idx="64">
                  <c:v>0.03</c:v>
                </c:pt>
                <c:pt idx="65">
                  <c:v>0.03</c:v>
                </c:pt>
                <c:pt idx="66">
                  <c:v>0.03</c:v>
                </c:pt>
                <c:pt idx="67">
                  <c:v>0.03</c:v>
                </c:pt>
                <c:pt idx="68">
                  <c:v>0.03</c:v>
                </c:pt>
                <c:pt idx="69">
                  <c:v>0.03</c:v>
                </c:pt>
                <c:pt idx="70">
                  <c:v>0.03</c:v>
                </c:pt>
                <c:pt idx="71">
                  <c:v>0.03</c:v>
                </c:pt>
                <c:pt idx="72">
                  <c:v>0.03</c:v>
                </c:pt>
                <c:pt idx="73">
                  <c:v>0.03</c:v>
                </c:pt>
                <c:pt idx="74">
                  <c:v>0.03</c:v>
                </c:pt>
                <c:pt idx="75">
                  <c:v>0.03</c:v>
                </c:pt>
                <c:pt idx="76">
                  <c:v>0.03</c:v>
                </c:pt>
                <c:pt idx="77">
                  <c:v>0.03</c:v>
                </c:pt>
                <c:pt idx="78">
                  <c:v>0.03</c:v>
                </c:pt>
                <c:pt idx="79">
                  <c:v>0.03</c:v>
                </c:pt>
                <c:pt idx="80">
                  <c:v>0.03</c:v>
                </c:pt>
                <c:pt idx="81">
                  <c:v>0.04</c:v>
                </c:pt>
                <c:pt idx="82">
                  <c:v>0.04</c:v>
                </c:pt>
                <c:pt idx="83">
                  <c:v>0.04</c:v>
                </c:pt>
                <c:pt idx="84">
                  <c:v>0.04</c:v>
                </c:pt>
                <c:pt idx="85">
                  <c:v>0.04</c:v>
                </c:pt>
                <c:pt idx="86">
                  <c:v>0.04</c:v>
                </c:pt>
                <c:pt idx="87">
                  <c:v>0.04</c:v>
                </c:pt>
                <c:pt idx="88">
                  <c:v>0.04</c:v>
                </c:pt>
                <c:pt idx="89">
                  <c:v>0.05</c:v>
                </c:pt>
                <c:pt idx="90">
                  <c:v>0.05</c:v>
                </c:pt>
                <c:pt idx="91">
                  <c:v>0.05</c:v>
                </c:pt>
                <c:pt idx="92">
                  <c:v>0.05</c:v>
                </c:pt>
                <c:pt idx="93">
                  <c:v>0.05</c:v>
                </c:pt>
                <c:pt idx="94">
                  <c:v>0.05</c:v>
                </c:pt>
                <c:pt idx="95">
                  <c:v>0.06</c:v>
                </c:pt>
                <c:pt idx="96">
                  <c:v>0.06</c:v>
                </c:pt>
                <c:pt idx="97">
                  <c:v>0.06</c:v>
                </c:pt>
                <c:pt idx="98">
                  <c:v>0.06</c:v>
                </c:pt>
                <c:pt idx="99">
                  <c:v>7.0000000000000007E-2</c:v>
                </c:pt>
                <c:pt idx="100">
                  <c:v>7.0000000000000007E-2</c:v>
                </c:pt>
                <c:pt idx="101">
                  <c:v>7.0000000000000007E-2</c:v>
                </c:pt>
                <c:pt idx="102">
                  <c:v>7.0000000000000007E-2</c:v>
                </c:pt>
                <c:pt idx="103">
                  <c:v>7.0000000000000007E-2</c:v>
                </c:pt>
                <c:pt idx="104">
                  <c:v>7.0000000000000007E-2</c:v>
                </c:pt>
                <c:pt idx="105">
                  <c:v>0.08</c:v>
                </c:pt>
                <c:pt idx="106">
                  <c:v>0.08</c:v>
                </c:pt>
                <c:pt idx="107">
                  <c:v>0.08</c:v>
                </c:pt>
                <c:pt idx="108">
                  <c:v>0.08</c:v>
                </c:pt>
                <c:pt idx="109">
                  <c:v>0.08</c:v>
                </c:pt>
                <c:pt idx="110">
                  <c:v>0.08</c:v>
                </c:pt>
                <c:pt idx="111">
                  <c:v>0.08</c:v>
                </c:pt>
                <c:pt idx="112">
                  <c:v>0.09</c:v>
                </c:pt>
                <c:pt idx="113">
                  <c:v>0.09</c:v>
                </c:pt>
                <c:pt idx="114">
                  <c:v>0.09</c:v>
                </c:pt>
                <c:pt idx="115">
                  <c:v>0.09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0.11</c:v>
                </c:pt>
                <c:pt idx="122">
                  <c:v>0.11</c:v>
                </c:pt>
                <c:pt idx="123">
                  <c:v>0.11</c:v>
                </c:pt>
                <c:pt idx="124">
                  <c:v>0.11</c:v>
                </c:pt>
                <c:pt idx="125">
                  <c:v>0.12</c:v>
                </c:pt>
                <c:pt idx="126">
                  <c:v>0.12</c:v>
                </c:pt>
                <c:pt idx="127">
                  <c:v>0.12</c:v>
                </c:pt>
                <c:pt idx="128">
                  <c:v>0.12</c:v>
                </c:pt>
                <c:pt idx="129">
                  <c:v>0.12</c:v>
                </c:pt>
                <c:pt idx="130">
                  <c:v>0.13</c:v>
                </c:pt>
                <c:pt idx="131">
                  <c:v>0.13</c:v>
                </c:pt>
                <c:pt idx="132">
                  <c:v>0.13</c:v>
                </c:pt>
                <c:pt idx="133">
                  <c:v>0.14000000000000001</c:v>
                </c:pt>
                <c:pt idx="134">
                  <c:v>0.15</c:v>
                </c:pt>
                <c:pt idx="135">
                  <c:v>0.16</c:v>
                </c:pt>
                <c:pt idx="136">
                  <c:v>0.16</c:v>
                </c:pt>
                <c:pt idx="137">
                  <c:v>0.18</c:v>
                </c:pt>
                <c:pt idx="138">
                  <c:v>0.19</c:v>
                </c:pt>
                <c:pt idx="139">
                  <c:v>0.19</c:v>
                </c:pt>
              </c:numCache>
            </c:numRef>
          </c:yVal>
        </c:ser>
        <c:ser>
          <c:idx val="1"/>
          <c:order val="1"/>
          <c:tx>
            <c:v>N1D</c:v>
          </c:tx>
          <c:spPr>
            <a:ln w="28575">
              <a:noFill/>
            </a:ln>
          </c:spPr>
          <c:marker>
            <c:symbol val="square"/>
            <c:size val="7"/>
          </c:marker>
          <c:xVal>
            <c:numRef>
              <c:f>Sheet1!$D$165:$D$214</c:f>
              <c:numCache>
                <c:formatCode>0.00000</c:formatCode>
                <c:ptCount val="50"/>
                <c:pt idx="0">
                  <c:v>2.7397260273972603E-3</c:v>
                </c:pt>
                <c:pt idx="1">
                  <c:v>3.0487804878048782E-3</c:v>
                </c:pt>
                <c:pt idx="2">
                  <c:v>2.9498525073746312E-3</c:v>
                </c:pt>
                <c:pt idx="3">
                  <c:v>3.0487804878048782E-3</c:v>
                </c:pt>
                <c:pt idx="4">
                  <c:v>3.0211480362537764E-3</c:v>
                </c:pt>
                <c:pt idx="5">
                  <c:v>3.3222591362126247E-3</c:v>
                </c:pt>
                <c:pt idx="6">
                  <c:v>3.3112582781456954E-3</c:v>
                </c:pt>
                <c:pt idx="7">
                  <c:v>3.3112582781456954E-3</c:v>
                </c:pt>
                <c:pt idx="8">
                  <c:v>3.3112582781456954E-3</c:v>
                </c:pt>
                <c:pt idx="9">
                  <c:v>3.3112582781456954E-3</c:v>
                </c:pt>
                <c:pt idx="10">
                  <c:v>3.2786885245901639E-3</c:v>
                </c:pt>
                <c:pt idx="11">
                  <c:v>3.2786885245901639E-3</c:v>
                </c:pt>
                <c:pt idx="12">
                  <c:v>8.4745762711864404E-4</c:v>
                </c:pt>
                <c:pt idx="13">
                  <c:v>1.4662756598240469E-3</c:v>
                </c:pt>
                <c:pt idx="14">
                  <c:v>1.4662756598240469E-3</c:v>
                </c:pt>
                <c:pt idx="15">
                  <c:v>1.4619883040935672E-3</c:v>
                </c:pt>
                <c:pt idx="16">
                  <c:v>1.440922190201729E-3</c:v>
                </c:pt>
                <c:pt idx="17">
                  <c:v>1.440922190201729E-3</c:v>
                </c:pt>
                <c:pt idx="18">
                  <c:v>2.6666666666666666E-3</c:v>
                </c:pt>
                <c:pt idx="19">
                  <c:v>2.631578947368421E-3</c:v>
                </c:pt>
                <c:pt idx="20">
                  <c:v>3.4843205574912892E-3</c:v>
                </c:pt>
                <c:pt idx="21">
                  <c:v>3.4843205574912892E-3</c:v>
                </c:pt>
                <c:pt idx="22">
                  <c:v>8.4745762711864404E-4</c:v>
                </c:pt>
                <c:pt idx="23">
                  <c:v>3.1545741324921135E-3</c:v>
                </c:pt>
                <c:pt idx="24">
                  <c:v>1.4245014245014246E-3</c:v>
                </c:pt>
                <c:pt idx="25">
                  <c:v>2.9325513196480938E-3</c:v>
                </c:pt>
                <c:pt idx="26">
                  <c:v>1.4124293785310734E-3</c:v>
                </c:pt>
                <c:pt idx="27">
                  <c:v>2.6525198938992041E-3</c:v>
                </c:pt>
                <c:pt idx="28">
                  <c:v>7.1377587437544611E-4</c:v>
                </c:pt>
                <c:pt idx="29">
                  <c:v>3.7037037037037038E-3</c:v>
                </c:pt>
                <c:pt idx="30">
                  <c:v>3.7037037037037038E-3</c:v>
                </c:pt>
                <c:pt idx="31">
                  <c:v>3.7037037037037038E-3</c:v>
                </c:pt>
                <c:pt idx="32">
                  <c:v>8.1499592502037486E-4</c:v>
                </c:pt>
                <c:pt idx="33">
                  <c:v>3.3898305084745762E-3</c:v>
                </c:pt>
                <c:pt idx="34">
                  <c:v>9.8231827111984276E-4</c:v>
                </c:pt>
                <c:pt idx="35">
                  <c:v>3.5335689045936395E-3</c:v>
                </c:pt>
                <c:pt idx="36">
                  <c:v>4.048582995951417E-3</c:v>
                </c:pt>
                <c:pt idx="37">
                  <c:v>3.3444816053511705E-3</c:v>
                </c:pt>
                <c:pt idx="38">
                  <c:v>3.3444816053511705E-3</c:v>
                </c:pt>
                <c:pt idx="39">
                  <c:v>3.2154340836012861E-3</c:v>
                </c:pt>
                <c:pt idx="40">
                  <c:v>3.2894736842105261E-3</c:v>
                </c:pt>
                <c:pt idx="41">
                  <c:v>3.2894736842105261E-3</c:v>
                </c:pt>
                <c:pt idx="42">
                  <c:v>2.6525198938992041E-3</c:v>
                </c:pt>
                <c:pt idx="43">
                  <c:v>2.2075055187637969E-3</c:v>
                </c:pt>
                <c:pt idx="44">
                  <c:v>2.2075055187637969E-3</c:v>
                </c:pt>
                <c:pt idx="45">
                  <c:v>3.0303030303030303E-3</c:v>
                </c:pt>
                <c:pt idx="46">
                  <c:v>3.1645569620253164E-3</c:v>
                </c:pt>
                <c:pt idx="47">
                  <c:v>2.9498525073746312E-3</c:v>
                </c:pt>
                <c:pt idx="48">
                  <c:v>3.4482758620689655E-3</c:v>
                </c:pt>
                <c:pt idx="49">
                  <c:v>3.6496350364963502E-3</c:v>
                </c:pt>
              </c:numCache>
            </c:numRef>
          </c:xVal>
          <c:yVal>
            <c:numRef>
              <c:f>Sheet1!$C$165:$C$214</c:f>
              <c:numCache>
                <c:formatCode>General</c:formatCode>
                <c:ptCount val="50"/>
                <c:pt idx="0">
                  <c:v>1.7999999999999999E-2</c:v>
                </c:pt>
                <c:pt idx="1">
                  <c:v>1.2999999999999999E-2</c:v>
                </c:pt>
                <c:pt idx="2">
                  <c:v>0.02</c:v>
                </c:pt>
                <c:pt idx="3">
                  <c:v>0.03</c:v>
                </c:pt>
                <c:pt idx="4">
                  <c:v>0.02</c:v>
                </c:pt>
                <c:pt idx="5">
                  <c:v>0.02</c:v>
                </c:pt>
                <c:pt idx="6">
                  <c:v>0.02</c:v>
                </c:pt>
                <c:pt idx="7">
                  <c:v>0.03</c:v>
                </c:pt>
                <c:pt idx="8">
                  <c:v>0.02</c:v>
                </c:pt>
                <c:pt idx="9">
                  <c:v>0.03</c:v>
                </c:pt>
                <c:pt idx="10">
                  <c:v>0.02</c:v>
                </c:pt>
                <c:pt idx="11">
                  <c:v>0.03</c:v>
                </c:pt>
                <c:pt idx="12">
                  <c:v>0.01</c:v>
                </c:pt>
                <c:pt idx="13">
                  <c:v>8.0000000000000002E-3</c:v>
                </c:pt>
                <c:pt idx="14">
                  <c:v>1.2E-2</c:v>
                </c:pt>
                <c:pt idx="15">
                  <c:v>6.0000000000000001E-3</c:v>
                </c:pt>
                <c:pt idx="16">
                  <c:v>1.2E-2</c:v>
                </c:pt>
                <c:pt idx="17">
                  <c:v>8.0000000000000002E-3</c:v>
                </c:pt>
                <c:pt idx="18">
                  <c:v>0.02</c:v>
                </c:pt>
                <c:pt idx="19">
                  <c:v>0.03</c:v>
                </c:pt>
                <c:pt idx="20">
                  <c:v>0.03</c:v>
                </c:pt>
                <c:pt idx="21">
                  <c:v>0.04</c:v>
                </c:pt>
                <c:pt idx="22">
                  <c:v>0.01</c:v>
                </c:pt>
                <c:pt idx="23">
                  <c:v>8.9999999999999993E-3</c:v>
                </c:pt>
                <c:pt idx="24">
                  <c:v>8.9999999999999993E-3</c:v>
                </c:pt>
                <c:pt idx="25">
                  <c:v>0.02</c:v>
                </c:pt>
                <c:pt idx="26">
                  <c:v>5.0000000000000001E-3</c:v>
                </c:pt>
                <c:pt idx="27">
                  <c:v>0.02</c:v>
                </c:pt>
                <c:pt idx="28">
                  <c:v>7.0000000000000001E-3</c:v>
                </c:pt>
                <c:pt idx="29">
                  <c:v>0.05</c:v>
                </c:pt>
                <c:pt idx="30">
                  <c:v>0.05</c:v>
                </c:pt>
                <c:pt idx="31">
                  <c:v>0.05</c:v>
                </c:pt>
                <c:pt idx="32">
                  <c:v>0.02</c:v>
                </c:pt>
                <c:pt idx="33">
                  <c:v>0.04</c:v>
                </c:pt>
                <c:pt idx="34">
                  <c:v>1.0999999999999999E-2</c:v>
                </c:pt>
                <c:pt idx="35">
                  <c:v>0.04</c:v>
                </c:pt>
                <c:pt idx="36">
                  <c:v>0.05</c:v>
                </c:pt>
                <c:pt idx="37">
                  <c:v>0.02</c:v>
                </c:pt>
                <c:pt idx="38">
                  <c:v>0.04</c:v>
                </c:pt>
                <c:pt idx="39">
                  <c:v>0.02</c:v>
                </c:pt>
                <c:pt idx="40">
                  <c:v>0.03</c:v>
                </c:pt>
                <c:pt idx="41">
                  <c:v>0.02</c:v>
                </c:pt>
                <c:pt idx="42">
                  <c:v>0.02</c:v>
                </c:pt>
                <c:pt idx="43">
                  <c:v>1.6E-2</c:v>
                </c:pt>
                <c:pt idx="44">
                  <c:v>0.02</c:v>
                </c:pt>
                <c:pt idx="45">
                  <c:v>1.2999999999999999E-2</c:v>
                </c:pt>
                <c:pt idx="46">
                  <c:v>1.4999999999999999E-2</c:v>
                </c:pt>
                <c:pt idx="47">
                  <c:v>0.03</c:v>
                </c:pt>
                <c:pt idx="48">
                  <c:v>1.4E-2</c:v>
                </c:pt>
                <c:pt idx="49">
                  <c:v>1.7999999999999999E-2</c:v>
                </c:pt>
              </c:numCache>
            </c:numRef>
          </c:yVal>
        </c:ser>
        <c:ser>
          <c:idx val="2"/>
          <c:order val="2"/>
          <c:tx>
            <c:v>NiD</c:v>
          </c:tx>
          <c:spPr>
            <a:ln w="28575">
              <a:noFill/>
            </a:ln>
          </c:spPr>
          <c:xVal>
            <c:numRef>
              <c:f>Sheet1!$D$483:$D$498</c:f>
              <c:numCache>
                <c:formatCode>0.00000</c:formatCode>
                <c:ptCount val="16"/>
                <c:pt idx="0">
                  <c:v>3.3003300330033004E-3</c:v>
                </c:pt>
                <c:pt idx="1">
                  <c:v>3.2894736842105261E-3</c:v>
                </c:pt>
                <c:pt idx="2">
                  <c:v>3.8022813688212928E-3</c:v>
                </c:pt>
                <c:pt idx="3">
                  <c:v>2.2222222222222222E-3</c:v>
                </c:pt>
                <c:pt idx="4">
                  <c:v>3.0303030303030303E-3</c:v>
                </c:pt>
                <c:pt idx="5">
                  <c:v>2.631578947368421E-3</c:v>
                </c:pt>
                <c:pt idx="6">
                  <c:v>8.1499592502037486E-4</c:v>
                </c:pt>
                <c:pt idx="7">
                  <c:v>8.1499592502037486E-4</c:v>
                </c:pt>
                <c:pt idx="8">
                  <c:v>8.1499592502037486E-4</c:v>
                </c:pt>
                <c:pt idx="9">
                  <c:v>9.8231827111984276E-4</c:v>
                </c:pt>
                <c:pt idx="10">
                  <c:v>3.1645569620253164E-3</c:v>
                </c:pt>
                <c:pt idx="11">
                  <c:v>3.3783783783783786E-3</c:v>
                </c:pt>
                <c:pt idx="12">
                  <c:v>3.3444816053511705E-3</c:v>
                </c:pt>
                <c:pt idx="13">
                  <c:v>1.4771048744460858E-3</c:v>
                </c:pt>
                <c:pt idx="14">
                  <c:v>2.1645021645021645E-3</c:v>
                </c:pt>
                <c:pt idx="15">
                  <c:v>3.1847133757961785E-3</c:v>
                </c:pt>
              </c:numCache>
            </c:numRef>
          </c:xVal>
          <c:yVal>
            <c:numRef>
              <c:f>Sheet1!$C$483:$C$498</c:f>
              <c:numCache>
                <c:formatCode>General</c:formatCode>
                <c:ptCount val="16"/>
                <c:pt idx="0">
                  <c:v>0.02</c:v>
                </c:pt>
                <c:pt idx="1">
                  <c:v>0.03</c:v>
                </c:pt>
                <c:pt idx="2">
                  <c:v>0.04</c:v>
                </c:pt>
                <c:pt idx="3">
                  <c:v>0.04</c:v>
                </c:pt>
                <c:pt idx="4">
                  <c:v>0.06</c:v>
                </c:pt>
                <c:pt idx="5">
                  <c:v>0.03</c:v>
                </c:pt>
                <c:pt idx="6" formatCode="0.00">
                  <c:v>0.02</c:v>
                </c:pt>
                <c:pt idx="7">
                  <c:v>0.02</c:v>
                </c:pt>
                <c:pt idx="8">
                  <c:v>1.9E-2</c:v>
                </c:pt>
                <c:pt idx="9">
                  <c:v>1.0999999999999999E-2</c:v>
                </c:pt>
                <c:pt idx="10" formatCode="0.00">
                  <c:v>0.01</c:v>
                </c:pt>
                <c:pt idx="11" formatCode="0.00">
                  <c:v>0.02</c:v>
                </c:pt>
                <c:pt idx="12" formatCode="0.00">
                  <c:v>0.02</c:v>
                </c:pt>
                <c:pt idx="13" formatCode="0.00">
                  <c:v>0.01</c:v>
                </c:pt>
                <c:pt idx="14">
                  <c:v>0.02</c:v>
                </c:pt>
                <c:pt idx="15">
                  <c:v>0.09</c:v>
                </c:pt>
              </c:numCache>
            </c:numRef>
          </c:yVal>
        </c:ser>
        <c:ser>
          <c:idx val="3"/>
          <c:order val="3"/>
          <c:tx>
            <c:v>NaA</c:v>
          </c:tx>
          <c:spPr>
            <a:ln w="28575">
              <a:noFill/>
            </a:ln>
          </c:spPr>
          <c:xVal>
            <c:numRef>
              <c:f>Sheet1!$D$525:$D$553</c:f>
              <c:numCache>
                <c:formatCode>0.00000</c:formatCode>
                <c:ptCount val="29"/>
                <c:pt idx="0">
                  <c:v>1.2626262626262627E-3</c:v>
                </c:pt>
                <c:pt idx="1">
                  <c:v>7.6569678407350692E-4</c:v>
                </c:pt>
                <c:pt idx="2">
                  <c:v>2.4096385542168677E-3</c:v>
                </c:pt>
                <c:pt idx="3">
                  <c:v>2.5706940874035988E-3</c:v>
                </c:pt>
                <c:pt idx="4">
                  <c:v>1.0799136069114472E-3</c:v>
                </c:pt>
                <c:pt idx="5">
                  <c:v>2.05761316872428E-3</c:v>
                </c:pt>
                <c:pt idx="6">
                  <c:v>1.7391304347826088E-3</c:v>
                </c:pt>
                <c:pt idx="7">
                  <c:v>1.0649627263045794E-3</c:v>
                </c:pt>
                <c:pt idx="8">
                  <c:v>8.1967213114754098E-4</c:v>
                </c:pt>
                <c:pt idx="9">
                  <c:v>3.2679738562091504E-3</c:v>
                </c:pt>
                <c:pt idx="10">
                  <c:v>1.8587360594795538E-3</c:v>
                </c:pt>
                <c:pt idx="11">
                  <c:v>1.1668611435239206E-3</c:v>
                </c:pt>
                <c:pt idx="12">
                  <c:v>2.7397260273972603E-3</c:v>
                </c:pt>
                <c:pt idx="13">
                  <c:v>5.7471264367816091E-3</c:v>
                </c:pt>
                <c:pt idx="14">
                  <c:v>5.235602094240838E-3</c:v>
                </c:pt>
                <c:pt idx="15">
                  <c:v>1.2722646310432571E-3</c:v>
                </c:pt>
                <c:pt idx="16">
                  <c:v>4.0322580645161289E-3</c:v>
                </c:pt>
                <c:pt idx="17">
                  <c:v>1.6181229773462784E-3</c:v>
                </c:pt>
                <c:pt idx="18">
                  <c:v>8.3333333333333332E-3</c:v>
                </c:pt>
                <c:pt idx="19">
                  <c:v>1.443001443001443E-3</c:v>
                </c:pt>
                <c:pt idx="20">
                  <c:v>9.6153846153846159E-3</c:v>
                </c:pt>
                <c:pt idx="21">
                  <c:v>9.0909090909090905E-3</c:v>
                </c:pt>
                <c:pt idx="22">
                  <c:v>1.1235955056179775E-2</c:v>
                </c:pt>
                <c:pt idx="23">
                  <c:v>9.1743119266055051E-3</c:v>
                </c:pt>
                <c:pt idx="24">
                  <c:v>1.3513513513513514E-2</c:v>
                </c:pt>
                <c:pt idx="25">
                  <c:v>1.3157894736842105E-2</c:v>
                </c:pt>
                <c:pt idx="26">
                  <c:v>1.4285714285714285E-2</c:v>
                </c:pt>
                <c:pt idx="27">
                  <c:v>1.2345679012345678E-2</c:v>
                </c:pt>
                <c:pt idx="28">
                  <c:v>1.1494252873563218E-2</c:v>
                </c:pt>
              </c:numCache>
            </c:numRef>
          </c:xVal>
          <c:yVal>
            <c:numRef>
              <c:f>Sheet1!$C$525:$C$553</c:f>
              <c:numCache>
                <c:formatCode>0.000</c:formatCode>
                <c:ptCount val="29"/>
                <c:pt idx="0">
                  <c:v>1E-3</c:v>
                </c:pt>
                <c:pt idx="1">
                  <c:v>3.0000000000000001E-3</c:v>
                </c:pt>
                <c:pt idx="2">
                  <c:v>7.0000000000000001E-3</c:v>
                </c:pt>
                <c:pt idx="3">
                  <c:v>8.0000000000000002E-3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1.2E-2</c:v>
                </c:pt>
                <c:pt idx="8">
                  <c:v>1.4E-2</c:v>
                </c:pt>
                <c:pt idx="9">
                  <c:v>1.7000000000000001E-2</c:v>
                </c:pt>
                <c:pt idx="10">
                  <c:v>1.9E-2</c:v>
                </c:pt>
                <c:pt idx="11">
                  <c:v>0.02</c:v>
                </c:pt>
                <c:pt idx="12">
                  <c:v>0.02</c:v>
                </c:pt>
                <c:pt idx="13">
                  <c:v>0.03</c:v>
                </c:pt>
                <c:pt idx="14">
                  <c:v>0.03</c:v>
                </c:pt>
                <c:pt idx="15">
                  <c:v>0.03</c:v>
                </c:pt>
                <c:pt idx="16">
                  <c:v>0.03</c:v>
                </c:pt>
                <c:pt idx="17">
                  <c:v>0.03</c:v>
                </c:pt>
                <c:pt idx="18">
                  <c:v>0.04</c:v>
                </c:pt>
                <c:pt idx="19">
                  <c:v>0.05</c:v>
                </c:pt>
                <c:pt idx="20">
                  <c:v>0.05</c:v>
                </c:pt>
                <c:pt idx="21">
                  <c:v>0.05</c:v>
                </c:pt>
                <c:pt idx="22">
                  <c:v>0.06</c:v>
                </c:pt>
                <c:pt idx="23">
                  <c:v>0.06</c:v>
                </c:pt>
                <c:pt idx="24">
                  <c:v>7.0000000000000007E-2</c:v>
                </c:pt>
                <c:pt idx="25">
                  <c:v>0.08</c:v>
                </c:pt>
                <c:pt idx="26">
                  <c:v>0.1</c:v>
                </c:pt>
                <c:pt idx="27">
                  <c:v>0.11</c:v>
                </c:pt>
                <c:pt idx="28">
                  <c:v>0.11</c:v>
                </c:pt>
              </c:numCache>
            </c:numRef>
          </c:yVal>
        </c:ser>
        <c:ser>
          <c:idx val="4"/>
          <c:order val="4"/>
          <c:tx>
            <c:v>C1B</c:v>
          </c:tx>
          <c:spPr>
            <a:ln w="28575">
              <a:noFill/>
            </a:ln>
          </c:spPr>
          <c:xVal>
            <c:numRef>
              <c:f>Sheet1!$D$225:$D$254</c:f>
              <c:numCache>
                <c:formatCode>0.00000</c:formatCode>
                <c:ptCount val="30"/>
                <c:pt idx="0">
                  <c:v>1.7152658662092624E-3</c:v>
                </c:pt>
                <c:pt idx="1">
                  <c:v>1.6920473773265651E-3</c:v>
                </c:pt>
                <c:pt idx="2">
                  <c:v>3.4364261168384879E-3</c:v>
                </c:pt>
                <c:pt idx="3">
                  <c:v>3.4965034965034965E-3</c:v>
                </c:pt>
                <c:pt idx="4">
                  <c:v>9.2592592592592587E-3</c:v>
                </c:pt>
                <c:pt idx="5">
                  <c:v>2.4813895781637717E-3</c:v>
                </c:pt>
                <c:pt idx="6">
                  <c:v>3.3333333333333335E-3</c:v>
                </c:pt>
                <c:pt idx="7">
                  <c:v>1.0570824524312897E-3</c:v>
                </c:pt>
                <c:pt idx="8">
                  <c:v>8.1433224755700329E-4</c:v>
                </c:pt>
                <c:pt idx="9">
                  <c:v>6.4766839378238344E-4</c:v>
                </c:pt>
                <c:pt idx="10">
                  <c:v>8.1833060556464816E-4</c:v>
                </c:pt>
                <c:pt idx="11">
                  <c:v>2.7322404371584699E-3</c:v>
                </c:pt>
                <c:pt idx="12">
                  <c:v>1.1806375442739079E-3</c:v>
                </c:pt>
                <c:pt idx="13">
                  <c:v>5.0000000000000001E-3</c:v>
                </c:pt>
                <c:pt idx="14">
                  <c:v>1.1123470522803114E-3</c:v>
                </c:pt>
                <c:pt idx="15">
                  <c:v>2.3752969121140144E-3</c:v>
                </c:pt>
                <c:pt idx="16">
                  <c:v>1.6103059581320451E-3</c:v>
                </c:pt>
                <c:pt idx="17">
                  <c:v>2.9154518950437317E-3</c:v>
                </c:pt>
                <c:pt idx="18">
                  <c:v>1.7331022530329288E-3</c:v>
                </c:pt>
                <c:pt idx="19">
                  <c:v>6.711409395973154E-4</c:v>
                </c:pt>
                <c:pt idx="20">
                  <c:v>7.6045627376425851E-4</c:v>
                </c:pt>
                <c:pt idx="21">
                  <c:v>1.6949152542372881E-3</c:v>
                </c:pt>
                <c:pt idx="22">
                  <c:v>3.2154340836012861E-3</c:v>
                </c:pt>
                <c:pt idx="23">
                  <c:v>8.2304526748971192E-4</c:v>
                </c:pt>
                <c:pt idx="24">
                  <c:v>4.2194092827004216E-3</c:v>
                </c:pt>
                <c:pt idx="25">
                  <c:v>4.9504950495049506E-3</c:v>
                </c:pt>
                <c:pt idx="26">
                  <c:v>1.7953321364452424E-3</c:v>
                </c:pt>
                <c:pt idx="27">
                  <c:v>3.0395136778115501E-3</c:v>
                </c:pt>
                <c:pt idx="28">
                  <c:v>1.7825311942959001E-3</c:v>
                </c:pt>
                <c:pt idx="29">
                  <c:v>9.2592592592592587E-3</c:v>
                </c:pt>
              </c:numCache>
            </c:numRef>
          </c:xVal>
          <c:yVal>
            <c:numRef>
              <c:f>Sheet1!$C$225:$C$254</c:f>
              <c:numCache>
                <c:formatCode>General</c:formatCode>
                <c:ptCount val="30"/>
                <c:pt idx="0">
                  <c:v>0.03</c:v>
                </c:pt>
                <c:pt idx="1">
                  <c:v>0.1</c:v>
                </c:pt>
                <c:pt idx="2">
                  <c:v>0.06</c:v>
                </c:pt>
                <c:pt idx="3">
                  <c:v>0.05</c:v>
                </c:pt>
                <c:pt idx="4">
                  <c:v>0.17</c:v>
                </c:pt>
                <c:pt idx="5">
                  <c:v>0.05</c:v>
                </c:pt>
                <c:pt idx="6">
                  <c:v>0.16</c:v>
                </c:pt>
                <c:pt idx="7">
                  <c:v>0.02</c:v>
                </c:pt>
                <c:pt idx="8">
                  <c:v>0.02</c:v>
                </c:pt>
                <c:pt idx="9">
                  <c:v>0.02</c:v>
                </c:pt>
                <c:pt idx="10">
                  <c:v>0.03</c:v>
                </c:pt>
                <c:pt idx="11">
                  <c:v>0.08</c:v>
                </c:pt>
                <c:pt idx="12">
                  <c:v>0.02</c:v>
                </c:pt>
                <c:pt idx="13">
                  <c:v>0.08</c:v>
                </c:pt>
                <c:pt idx="14">
                  <c:v>0.02</c:v>
                </c:pt>
                <c:pt idx="15">
                  <c:v>0.05</c:v>
                </c:pt>
                <c:pt idx="16">
                  <c:v>0.06</c:v>
                </c:pt>
                <c:pt idx="17">
                  <c:v>0.04</c:v>
                </c:pt>
                <c:pt idx="18">
                  <c:v>0.13</c:v>
                </c:pt>
                <c:pt idx="19">
                  <c:v>1.9E-2</c:v>
                </c:pt>
                <c:pt idx="20">
                  <c:v>1.2999999999999999E-2</c:v>
                </c:pt>
                <c:pt idx="21">
                  <c:v>1.2999999999999999E-2</c:v>
                </c:pt>
                <c:pt idx="22">
                  <c:v>0.1</c:v>
                </c:pt>
                <c:pt idx="23">
                  <c:v>0.04</c:v>
                </c:pt>
                <c:pt idx="24">
                  <c:v>0.12</c:v>
                </c:pt>
                <c:pt idx="25">
                  <c:v>0.1</c:v>
                </c:pt>
                <c:pt idx="26">
                  <c:v>0.03</c:v>
                </c:pt>
                <c:pt idx="27">
                  <c:v>1.4E-2</c:v>
                </c:pt>
                <c:pt idx="28">
                  <c:v>0.04</c:v>
                </c:pt>
                <c:pt idx="29">
                  <c:v>0.17</c:v>
                </c:pt>
              </c:numCache>
            </c:numRef>
          </c:yVal>
        </c:ser>
        <c:ser>
          <c:idx val="5"/>
          <c:order val="5"/>
          <c:tx>
            <c:v>C0B</c:v>
          </c:tx>
          <c:spPr>
            <a:ln w="28575">
              <a:noFill/>
            </a:ln>
          </c:spPr>
          <c:xVal>
            <c:numRef>
              <c:f>Sheet1!$D$265:$D$330</c:f>
              <c:numCache>
                <c:formatCode>0.00000</c:formatCode>
                <c:ptCount val="66"/>
                <c:pt idx="0">
                  <c:v>3.0303030303030303E-3</c:v>
                </c:pt>
                <c:pt idx="1">
                  <c:v>3.3557046979865771E-3</c:v>
                </c:pt>
                <c:pt idx="2">
                  <c:v>8.3056478405315617E-4</c:v>
                </c:pt>
                <c:pt idx="3">
                  <c:v>1.8621973929236499E-3</c:v>
                </c:pt>
                <c:pt idx="4">
                  <c:v>4.5248868778280547E-3</c:v>
                </c:pt>
                <c:pt idx="5">
                  <c:v>1.7953321364452424E-3</c:v>
                </c:pt>
                <c:pt idx="6">
                  <c:v>1.8050541516245488E-3</c:v>
                </c:pt>
                <c:pt idx="7">
                  <c:v>4.9019607843137254E-3</c:v>
                </c:pt>
                <c:pt idx="8">
                  <c:v>2.0491803278688526E-3</c:v>
                </c:pt>
                <c:pt idx="9">
                  <c:v>3.6101083032490976E-3</c:v>
                </c:pt>
                <c:pt idx="10">
                  <c:v>1.4388489208633094E-3</c:v>
                </c:pt>
                <c:pt idx="11">
                  <c:v>1.0548523206751054E-3</c:v>
                </c:pt>
                <c:pt idx="12">
                  <c:v>1.841620626151013E-3</c:v>
                </c:pt>
                <c:pt idx="13">
                  <c:v>2.4875621890547263E-3</c:v>
                </c:pt>
                <c:pt idx="14">
                  <c:v>2.7932960893854749E-3</c:v>
                </c:pt>
                <c:pt idx="15">
                  <c:v>2.5000000000000001E-3</c:v>
                </c:pt>
                <c:pt idx="16">
                  <c:v>1.0905125408942203E-3</c:v>
                </c:pt>
                <c:pt idx="17">
                  <c:v>3.0395136778115501E-3</c:v>
                </c:pt>
                <c:pt idx="18">
                  <c:v>2.1231422505307855E-3</c:v>
                </c:pt>
                <c:pt idx="19">
                  <c:v>1.9047619047619048E-3</c:v>
                </c:pt>
                <c:pt idx="20">
                  <c:v>4.0160642570281121E-3</c:v>
                </c:pt>
                <c:pt idx="21">
                  <c:v>3.134796238244514E-3</c:v>
                </c:pt>
                <c:pt idx="22">
                  <c:v>2.3980815347721821E-3</c:v>
                </c:pt>
                <c:pt idx="23">
                  <c:v>4.2735042735042739E-3</c:v>
                </c:pt>
                <c:pt idx="24">
                  <c:v>7.4349442379182155E-4</c:v>
                </c:pt>
                <c:pt idx="25">
                  <c:v>2.3752969121140144E-3</c:v>
                </c:pt>
                <c:pt idx="26">
                  <c:v>5.5555555555555558E-3</c:v>
                </c:pt>
                <c:pt idx="27">
                  <c:v>4.3478260869565218E-3</c:v>
                </c:pt>
                <c:pt idx="28">
                  <c:v>2.3201856148491878E-3</c:v>
                </c:pt>
                <c:pt idx="29">
                  <c:v>3.7453183520599251E-3</c:v>
                </c:pt>
                <c:pt idx="30">
                  <c:v>3.6900369003690036E-3</c:v>
                </c:pt>
                <c:pt idx="31">
                  <c:v>1.7825311942959001E-3</c:v>
                </c:pt>
                <c:pt idx="32">
                  <c:v>1.7543859649122807E-3</c:v>
                </c:pt>
                <c:pt idx="33">
                  <c:v>3.7037037037037038E-3</c:v>
                </c:pt>
                <c:pt idx="34">
                  <c:v>6.0496067755595891E-4</c:v>
                </c:pt>
                <c:pt idx="35">
                  <c:v>1.6207455429497568E-3</c:v>
                </c:pt>
                <c:pt idx="36">
                  <c:v>4.7619047619047623E-3</c:v>
                </c:pt>
                <c:pt idx="37">
                  <c:v>1.4992503748125937E-3</c:v>
                </c:pt>
                <c:pt idx="38">
                  <c:v>7.0372976776917663E-4</c:v>
                </c:pt>
                <c:pt idx="39">
                  <c:v>1.2360939431396785E-3</c:v>
                </c:pt>
                <c:pt idx="40">
                  <c:v>1.5128593040847202E-3</c:v>
                </c:pt>
                <c:pt idx="41">
                  <c:v>1.5060240963855422E-3</c:v>
                </c:pt>
                <c:pt idx="42">
                  <c:v>3.7037037037037038E-3</c:v>
                </c:pt>
                <c:pt idx="43">
                  <c:v>9.4786729857819908E-4</c:v>
                </c:pt>
                <c:pt idx="44">
                  <c:v>1.9193857965451055E-3</c:v>
                </c:pt>
                <c:pt idx="45">
                  <c:v>3.4013605442176869E-3</c:v>
                </c:pt>
                <c:pt idx="46">
                  <c:v>1.9607843137254902E-3</c:v>
                </c:pt>
                <c:pt idx="47">
                  <c:v>4.0816326530612249E-3</c:v>
                </c:pt>
                <c:pt idx="48">
                  <c:v>4.4052863436123352E-3</c:v>
                </c:pt>
                <c:pt idx="49">
                  <c:v>6.1349693251533744E-3</c:v>
                </c:pt>
                <c:pt idx="50">
                  <c:v>1.2919896640826874E-3</c:v>
                </c:pt>
                <c:pt idx="51">
                  <c:v>2.0876826722338203E-3</c:v>
                </c:pt>
                <c:pt idx="52">
                  <c:v>2.242152466367713E-3</c:v>
                </c:pt>
                <c:pt idx="53">
                  <c:v>3.4602076124567475E-3</c:v>
                </c:pt>
                <c:pt idx="54">
                  <c:v>1.937984496124031E-3</c:v>
                </c:pt>
                <c:pt idx="55">
                  <c:v>1.9801980198019802E-3</c:v>
                </c:pt>
                <c:pt idx="56">
                  <c:v>2.9940119760479044E-3</c:v>
                </c:pt>
                <c:pt idx="57">
                  <c:v>8.0645161290322581E-4</c:v>
                </c:pt>
                <c:pt idx="58">
                  <c:v>4.5871559633027525E-3</c:v>
                </c:pt>
                <c:pt idx="59">
                  <c:v>2.617801047120419E-3</c:v>
                </c:pt>
                <c:pt idx="60">
                  <c:v>2.2271714922048997E-3</c:v>
                </c:pt>
                <c:pt idx="61">
                  <c:v>2.257336343115124E-3</c:v>
                </c:pt>
                <c:pt idx="62">
                  <c:v>3.205128205128205E-3</c:v>
                </c:pt>
                <c:pt idx="63">
                  <c:v>1.0162601626016261E-3</c:v>
                </c:pt>
                <c:pt idx="64">
                  <c:v>2.7855153203342618E-3</c:v>
                </c:pt>
                <c:pt idx="65">
                  <c:v>2.7855153203342618E-3</c:v>
                </c:pt>
              </c:numCache>
            </c:numRef>
          </c:xVal>
          <c:yVal>
            <c:numRef>
              <c:f>Sheet1!$C$265:$C$330</c:f>
              <c:numCache>
                <c:formatCode>General</c:formatCode>
                <c:ptCount val="66"/>
                <c:pt idx="0">
                  <c:v>0.04</c:v>
                </c:pt>
                <c:pt idx="1">
                  <c:v>0.08</c:v>
                </c:pt>
                <c:pt idx="2">
                  <c:v>0.04</c:v>
                </c:pt>
                <c:pt idx="3">
                  <c:v>0.02</c:v>
                </c:pt>
                <c:pt idx="4">
                  <c:v>0.09</c:v>
                </c:pt>
                <c:pt idx="5">
                  <c:v>0.04</c:v>
                </c:pt>
                <c:pt idx="6">
                  <c:v>0.02</c:v>
                </c:pt>
                <c:pt idx="7">
                  <c:v>7.0000000000000007E-2</c:v>
                </c:pt>
                <c:pt idx="8">
                  <c:v>0.05</c:v>
                </c:pt>
                <c:pt idx="9">
                  <c:v>0.15</c:v>
                </c:pt>
                <c:pt idx="10">
                  <c:v>0.03</c:v>
                </c:pt>
                <c:pt idx="11">
                  <c:v>1.2E-2</c:v>
                </c:pt>
                <c:pt idx="12">
                  <c:v>0.03</c:v>
                </c:pt>
                <c:pt idx="13">
                  <c:v>0.08</c:v>
                </c:pt>
                <c:pt idx="14">
                  <c:v>0.08</c:v>
                </c:pt>
                <c:pt idx="15">
                  <c:v>7.0000000000000007E-2</c:v>
                </c:pt>
                <c:pt idx="16">
                  <c:v>7.0000000000000007E-2</c:v>
                </c:pt>
                <c:pt idx="17">
                  <c:v>0.08</c:v>
                </c:pt>
                <c:pt idx="18">
                  <c:v>0.05</c:v>
                </c:pt>
                <c:pt idx="19">
                  <c:v>7.0000000000000007E-2</c:v>
                </c:pt>
                <c:pt idx="20">
                  <c:v>0.11</c:v>
                </c:pt>
                <c:pt idx="21">
                  <c:v>7.0000000000000007E-2</c:v>
                </c:pt>
                <c:pt idx="22">
                  <c:v>0.04</c:v>
                </c:pt>
                <c:pt idx="23">
                  <c:v>0.1</c:v>
                </c:pt>
                <c:pt idx="24">
                  <c:v>0.01</c:v>
                </c:pt>
                <c:pt idx="25">
                  <c:v>0.06</c:v>
                </c:pt>
                <c:pt idx="26">
                  <c:v>0.1</c:v>
                </c:pt>
                <c:pt idx="27">
                  <c:v>0.09</c:v>
                </c:pt>
                <c:pt idx="28">
                  <c:v>0.04</c:v>
                </c:pt>
                <c:pt idx="29">
                  <c:v>0.04</c:v>
                </c:pt>
                <c:pt idx="30">
                  <c:v>0.05</c:v>
                </c:pt>
                <c:pt idx="31">
                  <c:v>0.03</c:v>
                </c:pt>
                <c:pt idx="32">
                  <c:v>0.06</c:v>
                </c:pt>
                <c:pt idx="33">
                  <c:v>0.06</c:v>
                </c:pt>
                <c:pt idx="34">
                  <c:v>8.9999999999999993E-3</c:v>
                </c:pt>
                <c:pt idx="35">
                  <c:v>7.0000000000000007E-2</c:v>
                </c:pt>
                <c:pt idx="36">
                  <c:v>0.1</c:v>
                </c:pt>
                <c:pt idx="37">
                  <c:v>0.02</c:v>
                </c:pt>
                <c:pt idx="38">
                  <c:v>1.4E-2</c:v>
                </c:pt>
                <c:pt idx="39">
                  <c:v>0.04</c:v>
                </c:pt>
                <c:pt idx="40">
                  <c:v>0.03</c:v>
                </c:pt>
                <c:pt idx="41">
                  <c:v>0.03</c:v>
                </c:pt>
                <c:pt idx="42">
                  <c:v>0.08</c:v>
                </c:pt>
                <c:pt idx="43">
                  <c:v>0.04</c:v>
                </c:pt>
                <c:pt idx="44">
                  <c:v>0.03</c:v>
                </c:pt>
                <c:pt idx="45">
                  <c:v>0.09</c:v>
                </c:pt>
                <c:pt idx="46">
                  <c:v>0.03</c:v>
                </c:pt>
                <c:pt idx="47">
                  <c:v>0.16</c:v>
                </c:pt>
                <c:pt idx="48">
                  <c:v>0.08</c:v>
                </c:pt>
                <c:pt idx="49">
                  <c:v>0.08</c:v>
                </c:pt>
                <c:pt idx="50">
                  <c:v>0.03</c:v>
                </c:pt>
                <c:pt idx="51">
                  <c:v>0.04</c:v>
                </c:pt>
                <c:pt idx="52">
                  <c:v>0.03</c:v>
                </c:pt>
                <c:pt idx="53">
                  <c:v>0.12</c:v>
                </c:pt>
                <c:pt idx="54">
                  <c:v>0.04</c:v>
                </c:pt>
                <c:pt idx="55">
                  <c:v>0.05</c:v>
                </c:pt>
                <c:pt idx="56">
                  <c:v>2E-3</c:v>
                </c:pt>
                <c:pt idx="57">
                  <c:v>1.2999999999999999E-2</c:v>
                </c:pt>
                <c:pt idx="58">
                  <c:v>0.16</c:v>
                </c:pt>
                <c:pt idx="59">
                  <c:v>0.04</c:v>
                </c:pt>
                <c:pt idx="60">
                  <c:v>0.05</c:v>
                </c:pt>
                <c:pt idx="61">
                  <c:v>1.0999999999999999E-2</c:v>
                </c:pt>
                <c:pt idx="62">
                  <c:v>0.03</c:v>
                </c:pt>
                <c:pt idx="63">
                  <c:v>0.02</c:v>
                </c:pt>
                <c:pt idx="64">
                  <c:v>0.14000000000000001</c:v>
                </c:pt>
                <c:pt idx="65">
                  <c:v>0.13</c:v>
                </c:pt>
              </c:numCache>
            </c:numRef>
          </c:yVal>
        </c:ser>
        <c:ser>
          <c:idx val="6"/>
          <c:order val="6"/>
          <c:tx>
            <c:v>CiB</c:v>
          </c:tx>
          <c:spPr>
            <a:ln w="28575">
              <a:noFill/>
            </a:ln>
          </c:spPr>
          <c:xVal>
            <c:numRef>
              <c:f>Sheet1!$D$462:$D$470</c:f>
              <c:numCache>
                <c:formatCode>0.00000</c:formatCode>
                <c:ptCount val="9"/>
                <c:pt idx="0">
                  <c:v>2.3980815347721821E-3</c:v>
                </c:pt>
                <c:pt idx="1">
                  <c:v>1.6501650165016502E-3</c:v>
                </c:pt>
                <c:pt idx="2">
                  <c:v>1.7452006980802793E-3</c:v>
                </c:pt>
                <c:pt idx="3">
                  <c:v>3.0581039755351682E-3</c:v>
                </c:pt>
                <c:pt idx="4">
                  <c:v>2.5839793281653748E-3</c:v>
                </c:pt>
                <c:pt idx="5">
                  <c:v>2.5575447570332483E-3</c:v>
                </c:pt>
                <c:pt idx="6">
                  <c:v>2.403846153846154E-3</c:v>
                </c:pt>
                <c:pt idx="7">
                  <c:v>3.7174721189591076E-3</c:v>
                </c:pt>
                <c:pt idx="8">
                  <c:v>1.7452006980802793E-3</c:v>
                </c:pt>
              </c:numCache>
            </c:numRef>
          </c:xVal>
          <c:yVal>
            <c:numRef>
              <c:f>Sheet1!$C$462:$C$470</c:f>
              <c:numCache>
                <c:formatCode>0.00</c:formatCode>
                <c:ptCount val="9"/>
                <c:pt idx="0">
                  <c:v>1.9E-2</c:v>
                </c:pt>
                <c:pt idx="1">
                  <c:v>0.03</c:v>
                </c:pt>
                <c:pt idx="2">
                  <c:v>0.04</c:v>
                </c:pt>
                <c:pt idx="3">
                  <c:v>0.05</c:v>
                </c:pt>
                <c:pt idx="4">
                  <c:v>0.06</c:v>
                </c:pt>
                <c:pt idx="5">
                  <c:v>0.06</c:v>
                </c:pt>
                <c:pt idx="6">
                  <c:v>0.09</c:v>
                </c:pt>
                <c:pt idx="7">
                  <c:v>0.11</c:v>
                </c:pt>
                <c:pt idx="8">
                  <c:v>0.12</c:v>
                </c:pt>
              </c:numCache>
            </c:numRef>
          </c:yVal>
        </c:ser>
        <c:axId val="81382400"/>
        <c:axId val="81470592"/>
      </c:scatterChart>
      <c:valAx>
        <c:axId val="813824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1/ </a:t>
                </a:r>
                <a:r>
                  <a:rPr lang="en-US" i="1"/>
                  <a:t>Friedif</a:t>
                </a:r>
                <a:r>
                  <a:rPr lang="en-US"/>
                  <a:t> </a:t>
                </a:r>
              </a:p>
            </c:rich>
          </c:tx>
          <c:layout>
            <c:manualLayout>
              <c:xMode val="edge"/>
              <c:yMode val="edge"/>
              <c:x val="0.47486021638649767"/>
              <c:y val="0.94400632613231039"/>
            </c:manualLayout>
          </c:layout>
        </c:title>
        <c:numFmt formatCode="0.000" sourceLinked="0"/>
        <c:tickLblPos val="nextTo"/>
        <c:crossAx val="81470592"/>
        <c:crosses val="autoZero"/>
        <c:crossBetween val="midCat"/>
      </c:valAx>
      <c:valAx>
        <c:axId val="81470592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i="1"/>
                  <a:t>u</a:t>
                </a:r>
                <a:r>
                  <a:rPr lang="en-US"/>
                  <a:t> - standard uncertainty of the Flack parameter</a:t>
                </a:r>
              </a:p>
            </c:rich>
          </c:tx>
          <c:layout>
            <c:manualLayout>
              <c:xMode val="edge"/>
              <c:yMode val="edge"/>
              <c:x val="1.1649182481473305E-2"/>
              <c:y val="0.27901091310954812"/>
            </c:manualLayout>
          </c:layout>
        </c:title>
        <c:numFmt formatCode="#,##0.00" sourceLinked="0"/>
        <c:tickLblPos val="nextTo"/>
        <c:crossAx val="81382400"/>
        <c:crosses val="autoZero"/>
        <c:crossBetween val="midCat"/>
      </c:valAx>
    </c:plotArea>
    <c:legend>
      <c:legendPos val="r"/>
      <c:layout/>
    </c:legend>
    <c:plotVisOnly val="1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i="1"/>
              <a:t>u</a:t>
            </a:r>
            <a:r>
              <a:rPr lang="en-US"/>
              <a:t> vs </a:t>
            </a:r>
            <a:r>
              <a:rPr lang="en-US" i="1"/>
              <a:t>Friedif</a:t>
            </a:r>
            <a:r>
              <a:rPr lang="en-US" b="0" i="0"/>
              <a:t> -logarithmic</a:t>
            </a:r>
            <a:r>
              <a:rPr lang="en-US" b="0" i="0" baseline="0"/>
              <a:t> axes - all data</a:t>
            </a:r>
            <a:endParaRPr lang="en-US"/>
          </a:p>
        </c:rich>
      </c:tx>
    </c:title>
    <c:plotArea>
      <c:layout/>
      <c:scatterChart>
        <c:scatterStyle val="lineMarker"/>
        <c:ser>
          <c:idx val="0"/>
          <c:order val="0"/>
          <c:tx>
            <c:v>N1K</c:v>
          </c:tx>
          <c:spPr>
            <a:ln w="28575">
              <a:noFill/>
            </a:ln>
          </c:spPr>
          <c:marker>
            <c:symbol val="diamond"/>
            <c:size val="7"/>
          </c:marker>
          <c:xVal>
            <c:numRef>
              <c:f>Sheet1!$B$7:$B$154</c:f>
              <c:numCache>
                <c:formatCode>0</c:formatCode>
                <c:ptCount val="148"/>
                <c:pt idx="0">
                  <c:v>396</c:v>
                </c:pt>
                <c:pt idx="1">
                  <c:v>383</c:v>
                </c:pt>
                <c:pt idx="2">
                  <c:v>1526</c:v>
                </c:pt>
                <c:pt idx="3">
                  <c:v>1486</c:v>
                </c:pt>
                <c:pt idx="4">
                  <c:v>1393</c:v>
                </c:pt>
                <c:pt idx="5">
                  <c:v>1373</c:v>
                </c:pt>
                <c:pt idx="6">
                  <c:v>1369</c:v>
                </c:pt>
                <c:pt idx="7">
                  <c:v>1359</c:v>
                </c:pt>
                <c:pt idx="8">
                  <c:v>1350</c:v>
                </c:pt>
                <c:pt idx="9">
                  <c:v>1282</c:v>
                </c:pt>
                <c:pt idx="10">
                  <c:v>1274</c:v>
                </c:pt>
                <c:pt idx="11">
                  <c:v>1225</c:v>
                </c:pt>
                <c:pt idx="12">
                  <c:v>1149</c:v>
                </c:pt>
                <c:pt idx="13">
                  <c:v>1080</c:v>
                </c:pt>
                <c:pt idx="14">
                  <c:v>721</c:v>
                </c:pt>
                <c:pt idx="15">
                  <c:v>608</c:v>
                </c:pt>
                <c:pt idx="16">
                  <c:v>583</c:v>
                </c:pt>
                <c:pt idx="17">
                  <c:v>334</c:v>
                </c:pt>
                <c:pt idx="18">
                  <c:v>1501</c:v>
                </c:pt>
                <c:pt idx="19">
                  <c:v>1295</c:v>
                </c:pt>
                <c:pt idx="20">
                  <c:v>1233</c:v>
                </c:pt>
                <c:pt idx="21">
                  <c:v>1092</c:v>
                </c:pt>
                <c:pt idx="22">
                  <c:v>1060</c:v>
                </c:pt>
                <c:pt idx="23">
                  <c:v>1010</c:v>
                </c:pt>
                <c:pt idx="24">
                  <c:v>859</c:v>
                </c:pt>
                <c:pt idx="25">
                  <c:v>836</c:v>
                </c:pt>
                <c:pt idx="26">
                  <c:v>793</c:v>
                </c:pt>
                <c:pt idx="27">
                  <c:v>637</c:v>
                </c:pt>
                <c:pt idx="28">
                  <c:v>579</c:v>
                </c:pt>
                <c:pt idx="29">
                  <c:v>577</c:v>
                </c:pt>
                <c:pt idx="30">
                  <c:v>471</c:v>
                </c:pt>
                <c:pt idx="31">
                  <c:v>453</c:v>
                </c:pt>
                <c:pt idx="32">
                  <c:v>437</c:v>
                </c:pt>
                <c:pt idx="33">
                  <c:v>431</c:v>
                </c:pt>
                <c:pt idx="34">
                  <c:v>430</c:v>
                </c:pt>
                <c:pt idx="35">
                  <c:v>408</c:v>
                </c:pt>
                <c:pt idx="36">
                  <c:v>398</c:v>
                </c:pt>
                <c:pt idx="37">
                  <c:v>388</c:v>
                </c:pt>
                <c:pt idx="38">
                  <c:v>378</c:v>
                </c:pt>
                <c:pt idx="39">
                  <c:v>363</c:v>
                </c:pt>
                <c:pt idx="40">
                  <c:v>363</c:v>
                </c:pt>
                <c:pt idx="41">
                  <c:v>362</c:v>
                </c:pt>
                <c:pt idx="42">
                  <c:v>362</c:v>
                </c:pt>
                <c:pt idx="43">
                  <c:v>361</c:v>
                </c:pt>
                <c:pt idx="44">
                  <c:v>342</c:v>
                </c:pt>
                <c:pt idx="45">
                  <c:v>342</c:v>
                </c:pt>
                <c:pt idx="46">
                  <c:v>313</c:v>
                </c:pt>
                <c:pt idx="47">
                  <c:v>301</c:v>
                </c:pt>
                <c:pt idx="48">
                  <c:v>251</c:v>
                </c:pt>
                <c:pt idx="49">
                  <c:v>232</c:v>
                </c:pt>
                <c:pt idx="50">
                  <c:v>228</c:v>
                </c:pt>
                <c:pt idx="51">
                  <c:v>124</c:v>
                </c:pt>
                <c:pt idx="52">
                  <c:v>944</c:v>
                </c:pt>
                <c:pt idx="53">
                  <c:v>571</c:v>
                </c:pt>
                <c:pt idx="54">
                  <c:v>549</c:v>
                </c:pt>
                <c:pt idx="55">
                  <c:v>544</c:v>
                </c:pt>
                <c:pt idx="56">
                  <c:v>537</c:v>
                </c:pt>
                <c:pt idx="57">
                  <c:v>532</c:v>
                </c:pt>
                <c:pt idx="58">
                  <c:v>485</c:v>
                </c:pt>
                <c:pt idx="59">
                  <c:v>484</c:v>
                </c:pt>
                <c:pt idx="60">
                  <c:v>484</c:v>
                </c:pt>
                <c:pt idx="61">
                  <c:v>481</c:v>
                </c:pt>
                <c:pt idx="62">
                  <c:v>455</c:v>
                </c:pt>
                <c:pt idx="63">
                  <c:v>362</c:v>
                </c:pt>
                <c:pt idx="64">
                  <c:v>362</c:v>
                </c:pt>
                <c:pt idx="65">
                  <c:v>361</c:v>
                </c:pt>
                <c:pt idx="66">
                  <c:v>356</c:v>
                </c:pt>
                <c:pt idx="67">
                  <c:v>354</c:v>
                </c:pt>
                <c:pt idx="68">
                  <c:v>352</c:v>
                </c:pt>
                <c:pt idx="69">
                  <c:v>352</c:v>
                </c:pt>
                <c:pt idx="70">
                  <c:v>351</c:v>
                </c:pt>
                <c:pt idx="71">
                  <c:v>342</c:v>
                </c:pt>
                <c:pt idx="72">
                  <c:v>326</c:v>
                </c:pt>
                <c:pt idx="73">
                  <c:v>283</c:v>
                </c:pt>
                <c:pt idx="74">
                  <c:v>282</c:v>
                </c:pt>
                <c:pt idx="75">
                  <c:v>277</c:v>
                </c:pt>
                <c:pt idx="76">
                  <c:v>266</c:v>
                </c:pt>
                <c:pt idx="77">
                  <c:v>254</c:v>
                </c:pt>
                <c:pt idx="78">
                  <c:v>243</c:v>
                </c:pt>
                <c:pt idx="79">
                  <c:v>224</c:v>
                </c:pt>
                <c:pt idx="80">
                  <c:v>91</c:v>
                </c:pt>
                <c:pt idx="81">
                  <c:v>356</c:v>
                </c:pt>
                <c:pt idx="82">
                  <c:v>353</c:v>
                </c:pt>
                <c:pt idx="83">
                  <c:v>352</c:v>
                </c:pt>
                <c:pt idx="84">
                  <c:v>341</c:v>
                </c:pt>
                <c:pt idx="85">
                  <c:v>298</c:v>
                </c:pt>
                <c:pt idx="86">
                  <c:v>298</c:v>
                </c:pt>
                <c:pt idx="87">
                  <c:v>270</c:v>
                </c:pt>
                <c:pt idx="88">
                  <c:v>231</c:v>
                </c:pt>
                <c:pt idx="89">
                  <c:v>552</c:v>
                </c:pt>
                <c:pt idx="90">
                  <c:v>476</c:v>
                </c:pt>
                <c:pt idx="91">
                  <c:v>365</c:v>
                </c:pt>
                <c:pt idx="92">
                  <c:v>362</c:v>
                </c:pt>
                <c:pt idx="93">
                  <c:v>358</c:v>
                </c:pt>
                <c:pt idx="94">
                  <c:v>279</c:v>
                </c:pt>
                <c:pt idx="95">
                  <c:v>362</c:v>
                </c:pt>
                <c:pt idx="96">
                  <c:v>122</c:v>
                </c:pt>
                <c:pt idx="97">
                  <c:v>119</c:v>
                </c:pt>
                <c:pt idx="98">
                  <c:v>118</c:v>
                </c:pt>
                <c:pt idx="99">
                  <c:v>978</c:v>
                </c:pt>
                <c:pt idx="100">
                  <c:v>530</c:v>
                </c:pt>
                <c:pt idx="101">
                  <c:v>427</c:v>
                </c:pt>
                <c:pt idx="102">
                  <c:v>124</c:v>
                </c:pt>
                <c:pt idx="103">
                  <c:v>122</c:v>
                </c:pt>
                <c:pt idx="104">
                  <c:v>78</c:v>
                </c:pt>
                <c:pt idx="105">
                  <c:v>128</c:v>
                </c:pt>
                <c:pt idx="106">
                  <c:v>126</c:v>
                </c:pt>
                <c:pt idx="107">
                  <c:v>125</c:v>
                </c:pt>
                <c:pt idx="108">
                  <c:v>124</c:v>
                </c:pt>
                <c:pt idx="109">
                  <c:v>124</c:v>
                </c:pt>
                <c:pt idx="110">
                  <c:v>121</c:v>
                </c:pt>
                <c:pt idx="111">
                  <c:v>99</c:v>
                </c:pt>
                <c:pt idx="112">
                  <c:v>124</c:v>
                </c:pt>
                <c:pt idx="113">
                  <c:v>115</c:v>
                </c:pt>
                <c:pt idx="114">
                  <c:v>107</c:v>
                </c:pt>
                <c:pt idx="115">
                  <c:v>90</c:v>
                </c:pt>
                <c:pt idx="116">
                  <c:v>483</c:v>
                </c:pt>
                <c:pt idx="117">
                  <c:v>122</c:v>
                </c:pt>
                <c:pt idx="118">
                  <c:v>116</c:v>
                </c:pt>
                <c:pt idx="119">
                  <c:v>104</c:v>
                </c:pt>
                <c:pt idx="120">
                  <c:v>70</c:v>
                </c:pt>
                <c:pt idx="121">
                  <c:v>123</c:v>
                </c:pt>
                <c:pt idx="122">
                  <c:v>91</c:v>
                </c:pt>
                <c:pt idx="123">
                  <c:v>87</c:v>
                </c:pt>
                <c:pt idx="124">
                  <c:v>82</c:v>
                </c:pt>
                <c:pt idx="125">
                  <c:v>875</c:v>
                </c:pt>
                <c:pt idx="126">
                  <c:v>98</c:v>
                </c:pt>
                <c:pt idx="127">
                  <c:v>92</c:v>
                </c:pt>
                <c:pt idx="128">
                  <c:v>91</c:v>
                </c:pt>
                <c:pt idx="129">
                  <c:v>72</c:v>
                </c:pt>
                <c:pt idx="130">
                  <c:v>91</c:v>
                </c:pt>
                <c:pt idx="131">
                  <c:v>64</c:v>
                </c:pt>
                <c:pt idx="132">
                  <c:v>61</c:v>
                </c:pt>
                <c:pt idx="133">
                  <c:v>92</c:v>
                </c:pt>
                <c:pt idx="134">
                  <c:v>86</c:v>
                </c:pt>
                <c:pt idx="135">
                  <c:v>100</c:v>
                </c:pt>
                <c:pt idx="136">
                  <c:v>88</c:v>
                </c:pt>
                <c:pt idx="137">
                  <c:v>101</c:v>
                </c:pt>
                <c:pt idx="138">
                  <c:v>336</c:v>
                </c:pt>
                <c:pt idx="139">
                  <c:v>122</c:v>
                </c:pt>
                <c:pt idx="140">
                  <c:v>74</c:v>
                </c:pt>
                <c:pt idx="141">
                  <c:v>87</c:v>
                </c:pt>
                <c:pt idx="142">
                  <c:v>87</c:v>
                </c:pt>
                <c:pt idx="143">
                  <c:v>31</c:v>
                </c:pt>
                <c:pt idx="144">
                  <c:v>36</c:v>
                </c:pt>
                <c:pt idx="145">
                  <c:v>36</c:v>
                </c:pt>
                <c:pt idx="146">
                  <c:v>33</c:v>
                </c:pt>
                <c:pt idx="147">
                  <c:v>6</c:v>
                </c:pt>
              </c:numCache>
            </c:numRef>
          </c:xVal>
          <c:yVal>
            <c:numRef>
              <c:f>Sheet1!$C$7:$C$154</c:f>
              <c:numCache>
                <c:formatCode>0.00</c:formatCode>
                <c:ptCount val="148"/>
                <c:pt idx="0">
                  <c:v>0.04</c:v>
                </c:pt>
                <c:pt idx="1">
                  <c:v>0.03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  <c:pt idx="12">
                  <c:v>0.01</c:v>
                </c:pt>
                <c:pt idx="13">
                  <c:v>0.01</c:v>
                </c:pt>
                <c:pt idx="14">
                  <c:v>0.01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0.02</c:v>
                </c:pt>
                <c:pt idx="19">
                  <c:v>0.02</c:v>
                </c:pt>
                <c:pt idx="20">
                  <c:v>0.02</c:v>
                </c:pt>
                <c:pt idx="21">
                  <c:v>0.02</c:v>
                </c:pt>
                <c:pt idx="22">
                  <c:v>0.02</c:v>
                </c:pt>
                <c:pt idx="23">
                  <c:v>0.02</c:v>
                </c:pt>
                <c:pt idx="24">
                  <c:v>0.02</c:v>
                </c:pt>
                <c:pt idx="25">
                  <c:v>0.02</c:v>
                </c:pt>
                <c:pt idx="26">
                  <c:v>0.02</c:v>
                </c:pt>
                <c:pt idx="27">
                  <c:v>0.02</c:v>
                </c:pt>
                <c:pt idx="28">
                  <c:v>0.02</c:v>
                </c:pt>
                <c:pt idx="29">
                  <c:v>0.02</c:v>
                </c:pt>
                <c:pt idx="30">
                  <c:v>0.02</c:v>
                </c:pt>
                <c:pt idx="31">
                  <c:v>0.02</c:v>
                </c:pt>
                <c:pt idx="32">
                  <c:v>0.02</c:v>
                </c:pt>
                <c:pt idx="33">
                  <c:v>0.02</c:v>
                </c:pt>
                <c:pt idx="34">
                  <c:v>0.02</c:v>
                </c:pt>
                <c:pt idx="35">
                  <c:v>0.02</c:v>
                </c:pt>
                <c:pt idx="36">
                  <c:v>0.02</c:v>
                </c:pt>
                <c:pt idx="37">
                  <c:v>0.02</c:v>
                </c:pt>
                <c:pt idx="38">
                  <c:v>0.02</c:v>
                </c:pt>
                <c:pt idx="39">
                  <c:v>0.02</c:v>
                </c:pt>
                <c:pt idx="40">
                  <c:v>0.02</c:v>
                </c:pt>
                <c:pt idx="41">
                  <c:v>0.02</c:v>
                </c:pt>
                <c:pt idx="42">
                  <c:v>0.02</c:v>
                </c:pt>
                <c:pt idx="43">
                  <c:v>0.02</c:v>
                </c:pt>
                <c:pt idx="44">
                  <c:v>0.02</c:v>
                </c:pt>
                <c:pt idx="45">
                  <c:v>0.02</c:v>
                </c:pt>
                <c:pt idx="46">
                  <c:v>0.02</c:v>
                </c:pt>
                <c:pt idx="47">
                  <c:v>0.02</c:v>
                </c:pt>
                <c:pt idx="48">
                  <c:v>0.02</c:v>
                </c:pt>
                <c:pt idx="49">
                  <c:v>0.02</c:v>
                </c:pt>
                <c:pt idx="50">
                  <c:v>0.02</c:v>
                </c:pt>
                <c:pt idx="51">
                  <c:v>0.02</c:v>
                </c:pt>
                <c:pt idx="52">
                  <c:v>0.03</c:v>
                </c:pt>
                <c:pt idx="53">
                  <c:v>0.03</c:v>
                </c:pt>
                <c:pt idx="54">
                  <c:v>0.03</c:v>
                </c:pt>
                <c:pt idx="55">
                  <c:v>0.03</c:v>
                </c:pt>
                <c:pt idx="56">
                  <c:v>0.03</c:v>
                </c:pt>
                <c:pt idx="57">
                  <c:v>0.03</c:v>
                </c:pt>
                <c:pt idx="58">
                  <c:v>0.03</c:v>
                </c:pt>
                <c:pt idx="59">
                  <c:v>0.03</c:v>
                </c:pt>
                <c:pt idx="60">
                  <c:v>0.03</c:v>
                </c:pt>
                <c:pt idx="61">
                  <c:v>0.03</c:v>
                </c:pt>
                <c:pt idx="62">
                  <c:v>0.03</c:v>
                </c:pt>
                <c:pt idx="63">
                  <c:v>0.03</c:v>
                </c:pt>
                <c:pt idx="64">
                  <c:v>0.03</c:v>
                </c:pt>
                <c:pt idx="65">
                  <c:v>0.03</c:v>
                </c:pt>
                <c:pt idx="66">
                  <c:v>0.03</c:v>
                </c:pt>
                <c:pt idx="67">
                  <c:v>0.03</c:v>
                </c:pt>
                <c:pt idx="68">
                  <c:v>0.03</c:v>
                </c:pt>
                <c:pt idx="69">
                  <c:v>0.03</c:v>
                </c:pt>
                <c:pt idx="70">
                  <c:v>0.03</c:v>
                </c:pt>
                <c:pt idx="71">
                  <c:v>0.03</c:v>
                </c:pt>
                <c:pt idx="72">
                  <c:v>0.03</c:v>
                </c:pt>
                <c:pt idx="73">
                  <c:v>0.03</c:v>
                </c:pt>
                <c:pt idx="74">
                  <c:v>0.03</c:v>
                </c:pt>
                <c:pt idx="75">
                  <c:v>0.03</c:v>
                </c:pt>
                <c:pt idx="76">
                  <c:v>0.03</c:v>
                </c:pt>
                <c:pt idx="77">
                  <c:v>0.03</c:v>
                </c:pt>
                <c:pt idx="78">
                  <c:v>0.03</c:v>
                </c:pt>
                <c:pt idx="79">
                  <c:v>0.03</c:v>
                </c:pt>
                <c:pt idx="80">
                  <c:v>0.03</c:v>
                </c:pt>
                <c:pt idx="81">
                  <c:v>0.04</c:v>
                </c:pt>
                <c:pt idx="82">
                  <c:v>0.04</c:v>
                </c:pt>
                <c:pt idx="83">
                  <c:v>0.04</c:v>
                </c:pt>
                <c:pt idx="84">
                  <c:v>0.04</c:v>
                </c:pt>
                <c:pt idx="85">
                  <c:v>0.04</c:v>
                </c:pt>
                <c:pt idx="86">
                  <c:v>0.04</c:v>
                </c:pt>
                <c:pt idx="87">
                  <c:v>0.04</c:v>
                </c:pt>
                <c:pt idx="88">
                  <c:v>0.04</c:v>
                </c:pt>
                <c:pt idx="89">
                  <c:v>0.05</c:v>
                </c:pt>
                <c:pt idx="90">
                  <c:v>0.05</c:v>
                </c:pt>
                <c:pt idx="91">
                  <c:v>0.05</c:v>
                </c:pt>
                <c:pt idx="92">
                  <c:v>0.05</c:v>
                </c:pt>
                <c:pt idx="93">
                  <c:v>0.05</c:v>
                </c:pt>
                <c:pt idx="94">
                  <c:v>0.05</c:v>
                </c:pt>
                <c:pt idx="95">
                  <c:v>0.06</c:v>
                </c:pt>
                <c:pt idx="96">
                  <c:v>0.06</c:v>
                </c:pt>
                <c:pt idx="97">
                  <c:v>0.06</c:v>
                </c:pt>
                <c:pt idx="98">
                  <c:v>0.06</c:v>
                </c:pt>
                <c:pt idx="99">
                  <c:v>7.0000000000000007E-2</c:v>
                </c:pt>
                <c:pt idx="100">
                  <c:v>7.0000000000000007E-2</c:v>
                </c:pt>
                <c:pt idx="101">
                  <c:v>7.0000000000000007E-2</c:v>
                </c:pt>
                <c:pt idx="102">
                  <c:v>7.0000000000000007E-2</c:v>
                </c:pt>
                <c:pt idx="103">
                  <c:v>7.0000000000000007E-2</c:v>
                </c:pt>
                <c:pt idx="104">
                  <c:v>7.0000000000000007E-2</c:v>
                </c:pt>
                <c:pt idx="105">
                  <c:v>0.08</c:v>
                </c:pt>
                <c:pt idx="106">
                  <c:v>0.08</c:v>
                </c:pt>
                <c:pt idx="107">
                  <c:v>0.08</c:v>
                </c:pt>
                <c:pt idx="108">
                  <c:v>0.08</c:v>
                </c:pt>
                <c:pt idx="109">
                  <c:v>0.08</c:v>
                </c:pt>
                <c:pt idx="110">
                  <c:v>0.08</c:v>
                </c:pt>
                <c:pt idx="111">
                  <c:v>0.08</c:v>
                </c:pt>
                <c:pt idx="112">
                  <c:v>0.09</c:v>
                </c:pt>
                <c:pt idx="113">
                  <c:v>0.09</c:v>
                </c:pt>
                <c:pt idx="114">
                  <c:v>0.09</c:v>
                </c:pt>
                <c:pt idx="115">
                  <c:v>0.09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0.11</c:v>
                </c:pt>
                <c:pt idx="122">
                  <c:v>0.11</c:v>
                </c:pt>
                <c:pt idx="123">
                  <c:v>0.11</c:v>
                </c:pt>
                <c:pt idx="124">
                  <c:v>0.11</c:v>
                </c:pt>
                <c:pt idx="125">
                  <c:v>0.12</c:v>
                </c:pt>
                <c:pt idx="126">
                  <c:v>0.12</c:v>
                </c:pt>
                <c:pt idx="127">
                  <c:v>0.12</c:v>
                </c:pt>
                <c:pt idx="128">
                  <c:v>0.12</c:v>
                </c:pt>
                <c:pt idx="129">
                  <c:v>0.12</c:v>
                </c:pt>
                <c:pt idx="130">
                  <c:v>0.13</c:v>
                </c:pt>
                <c:pt idx="131">
                  <c:v>0.13</c:v>
                </c:pt>
                <c:pt idx="132">
                  <c:v>0.13</c:v>
                </c:pt>
                <c:pt idx="133">
                  <c:v>0.14000000000000001</c:v>
                </c:pt>
                <c:pt idx="134">
                  <c:v>0.15</c:v>
                </c:pt>
                <c:pt idx="135">
                  <c:v>0.16</c:v>
                </c:pt>
                <c:pt idx="136">
                  <c:v>0.16</c:v>
                </c:pt>
                <c:pt idx="137">
                  <c:v>0.18</c:v>
                </c:pt>
                <c:pt idx="138">
                  <c:v>0.19</c:v>
                </c:pt>
                <c:pt idx="139">
                  <c:v>0.19</c:v>
                </c:pt>
                <c:pt idx="140">
                  <c:v>0.23</c:v>
                </c:pt>
                <c:pt idx="141">
                  <c:v>0.24</c:v>
                </c:pt>
                <c:pt idx="142">
                  <c:v>0.31</c:v>
                </c:pt>
                <c:pt idx="143">
                  <c:v>0.34</c:v>
                </c:pt>
                <c:pt idx="144">
                  <c:v>0.35</c:v>
                </c:pt>
                <c:pt idx="145">
                  <c:v>0.39</c:v>
                </c:pt>
                <c:pt idx="146">
                  <c:v>0.43</c:v>
                </c:pt>
                <c:pt idx="147">
                  <c:v>2</c:v>
                </c:pt>
              </c:numCache>
            </c:numRef>
          </c:yVal>
        </c:ser>
        <c:ser>
          <c:idx val="1"/>
          <c:order val="1"/>
          <c:tx>
            <c:v>N1D</c:v>
          </c:tx>
          <c:spPr>
            <a:ln w="28575">
              <a:noFill/>
            </a:ln>
          </c:spPr>
          <c:marker>
            <c:symbol val="square"/>
            <c:size val="7"/>
          </c:marker>
          <c:xVal>
            <c:numRef>
              <c:f>Sheet1!$B$165:$B$214</c:f>
              <c:numCache>
                <c:formatCode>0</c:formatCode>
                <c:ptCount val="50"/>
                <c:pt idx="0">
                  <c:v>365</c:v>
                </c:pt>
                <c:pt idx="1">
                  <c:v>328</c:v>
                </c:pt>
                <c:pt idx="2">
                  <c:v>339</c:v>
                </c:pt>
                <c:pt idx="3">
                  <c:v>328</c:v>
                </c:pt>
                <c:pt idx="4">
                  <c:v>331</c:v>
                </c:pt>
                <c:pt idx="5">
                  <c:v>301</c:v>
                </c:pt>
                <c:pt idx="6">
                  <c:v>302</c:v>
                </c:pt>
                <c:pt idx="7">
                  <c:v>302</c:v>
                </c:pt>
                <c:pt idx="8">
                  <c:v>302</c:v>
                </c:pt>
                <c:pt idx="9">
                  <c:v>302</c:v>
                </c:pt>
                <c:pt idx="10">
                  <c:v>305</c:v>
                </c:pt>
                <c:pt idx="11">
                  <c:v>305</c:v>
                </c:pt>
                <c:pt idx="12">
                  <c:v>1180</c:v>
                </c:pt>
                <c:pt idx="13">
                  <c:v>682</c:v>
                </c:pt>
                <c:pt idx="14">
                  <c:v>682</c:v>
                </c:pt>
                <c:pt idx="15">
                  <c:v>684</c:v>
                </c:pt>
                <c:pt idx="16">
                  <c:v>694</c:v>
                </c:pt>
                <c:pt idx="17">
                  <c:v>694</c:v>
                </c:pt>
                <c:pt idx="18">
                  <c:v>375</c:v>
                </c:pt>
                <c:pt idx="19">
                  <c:v>380</c:v>
                </c:pt>
                <c:pt idx="20">
                  <c:v>287</c:v>
                </c:pt>
                <c:pt idx="21">
                  <c:v>287</c:v>
                </c:pt>
                <c:pt idx="22">
                  <c:v>1180</c:v>
                </c:pt>
                <c:pt idx="23">
                  <c:v>317</c:v>
                </c:pt>
                <c:pt idx="24">
                  <c:v>702</c:v>
                </c:pt>
                <c:pt idx="25">
                  <c:v>341</c:v>
                </c:pt>
                <c:pt idx="26">
                  <c:v>708</c:v>
                </c:pt>
                <c:pt idx="27">
                  <c:v>377</c:v>
                </c:pt>
                <c:pt idx="28">
                  <c:v>1401</c:v>
                </c:pt>
                <c:pt idx="29">
                  <c:v>270</c:v>
                </c:pt>
                <c:pt idx="30">
                  <c:v>270</c:v>
                </c:pt>
                <c:pt idx="31">
                  <c:v>270</c:v>
                </c:pt>
                <c:pt idx="32">
                  <c:v>1227</c:v>
                </c:pt>
                <c:pt idx="33">
                  <c:v>295</c:v>
                </c:pt>
                <c:pt idx="34">
                  <c:v>1018</c:v>
                </c:pt>
                <c:pt idx="35">
                  <c:v>283</c:v>
                </c:pt>
                <c:pt idx="36">
                  <c:v>247</c:v>
                </c:pt>
                <c:pt idx="37">
                  <c:v>299</c:v>
                </c:pt>
                <c:pt idx="38">
                  <c:v>299</c:v>
                </c:pt>
                <c:pt idx="39">
                  <c:v>311</c:v>
                </c:pt>
                <c:pt idx="40">
                  <c:v>304</c:v>
                </c:pt>
                <c:pt idx="41">
                  <c:v>304</c:v>
                </c:pt>
                <c:pt idx="42">
                  <c:v>377</c:v>
                </c:pt>
                <c:pt idx="43">
                  <c:v>453</c:v>
                </c:pt>
                <c:pt idx="44">
                  <c:v>453</c:v>
                </c:pt>
                <c:pt idx="45">
                  <c:v>330</c:v>
                </c:pt>
                <c:pt idx="46">
                  <c:v>316</c:v>
                </c:pt>
                <c:pt idx="47">
                  <c:v>339</c:v>
                </c:pt>
                <c:pt idx="48">
                  <c:v>290</c:v>
                </c:pt>
                <c:pt idx="49">
                  <c:v>274</c:v>
                </c:pt>
              </c:numCache>
            </c:numRef>
          </c:xVal>
          <c:yVal>
            <c:numRef>
              <c:f>Sheet1!$C$165:$C$214</c:f>
              <c:numCache>
                <c:formatCode>General</c:formatCode>
                <c:ptCount val="50"/>
                <c:pt idx="0">
                  <c:v>1.7999999999999999E-2</c:v>
                </c:pt>
                <c:pt idx="1">
                  <c:v>1.2999999999999999E-2</c:v>
                </c:pt>
                <c:pt idx="2">
                  <c:v>0.02</c:v>
                </c:pt>
                <c:pt idx="3">
                  <c:v>0.03</c:v>
                </c:pt>
                <c:pt idx="4">
                  <c:v>0.02</c:v>
                </c:pt>
                <c:pt idx="5">
                  <c:v>0.02</c:v>
                </c:pt>
                <c:pt idx="6">
                  <c:v>0.02</c:v>
                </c:pt>
                <c:pt idx="7">
                  <c:v>0.03</c:v>
                </c:pt>
                <c:pt idx="8">
                  <c:v>0.02</c:v>
                </c:pt>
                <c:pt idx="9">
                  <c:v>0.03</c:v>
                </c:pt>
                <c:pt idx="10">
                  <c:v>0.02</c:v>
                </c:pt>
                <c:pt idx="11">
                  <c:v>0.03</c:v>
                </c:pt>
                <c:pt idx="12">
                  <c:v>0.01</c:v>
                </c:pt>
                <c:pt idx="13">
                  <c:v>8.0000000000000002E-3</c:v>
                </c:pt>
                <c:pt idx="14">
                  <c:v>1.2E-2</c:v>
                </c:pt>
                <c:pt idx="15">
                  <c:v>6.0000000000000001E-3</c:v>
                </c:pt>
                <c:pt idx="16">
                  <c:v>1.2E-2</c:v>
                </c:pt>
                <c:pt idx="17">
                  <c:v>8.0000000000000002E-3</c:v>
                </c:pt>
                <c:pt idx="18">
                  <c:v>0.02</c:v>
                </c:pt>
                <c:pt idx="19">
                  <c:v>0.03</c:v>
                </c:pt>
                <c:pt idx="20">
                  <c:v>0.03</c:v>
                </c:pt>
                <c:pt idx="21">
                  <c:v>0.04</c:v>
                </c:pt>
                <c:pt idx="22">
                  <c:v>0.01</c:v>
                </c:pt>
                <c:pt idx="23">
                  <c:v>8.9999999999999993E-3</c:v>
                </c:pt>
                <c:pt idx="24">
                  <c:v>8.9999999999999993E-3</c:v>
                </c:pt>
                <c:pt idx="25">
                  <c:v>0.02</c:v>
                </c:pt>
                <c:pt idx="26">
                  <c:v>5.0000000000000001E-3</c:v>
                </c:pt>
                <c:pt idx="27">
                  <c:v>0.02</c:v>
                </c:pt>
                <c:pt idx="28">
                  <c:v>7.0000000000000001E-3</c:v>
                </c:pt>
                <c:pt idx="29">
                  <c:v>0.05</c:v>
                </c:pt>
                <c:pt idx="30">
                  <c:v>0.05</c:v>
                </c:pt>
                <c:pt idx="31">
                  <c:v>0.05</c:v>
                </c:pt>
                <c:pt idx="32">
                  <c:v>0.02</c:v>
                </c:pt>
                <c:pt idx="33">
                  <c:v>0.04</c:v>
                </c:pt>
                <c:pt idx="34">
                  <c:v>1.0999999999999999E-2</c:v>
                </c:pt>
                <c:pt idx="35">
                  <c:v>0.04</c:v>
                </c:pt>
                <c:pt idx="36">
                  <c:v>0.05</c:v>
                </c:pt>
                <c:pt idx="37">
                  <c:v>0.02</c:v>
                </c:pt>
                <c:pt idx="38">
                  <c:v>0.04</c:v>
                </c:pt>
                <c:pt idx="39">
                  <c:v>0.02</c:v>
                </c:pt>
                <c:pt idx="40">
                  <c:v>0.03</c:v>
                </c:pt>
                <c:pt idx="41">
                  <c:v>0.02</c:v>
                </c:pt>
                <c:pt idx="42">
                  <c:v>0.02</c:v>
                </c:pt>
                <c:pt idx="43">
                  <c:v>1.6E-2</c:v>
                </c:pt>
                <c:pt idx="44">
                  <c:v>0.02</c:v>
                </c:pt>
                <c:pt idx="45">
                  <c:v>1.2999999999999999E-2</c:v>
                </c:pt>
                <c:pt idx="46">
                  <c:v>1.4999999999999999E-2</c:v>
                </c:pt>
                <c:pt idx="47">
                  <c:v>0.03</c:v>
                </c:pt>
                <c:pt idx="48">
                  <c:v>1.4E-2</c:v>
                </c:pt>
                <c:pt idx="49">
                  <c:v>1.7999999999999999E-2</c:v>
                </c:pt>
              </c:numCache>
            </c:numRef>
          </c:yVal>
        </c:ser>
        <c:ser>
          <c:idx val="2"/>
          <c:order val="2"/>
          <c:tx>
            <c:v>NiD</c:v>
          </c:tx>
          <c:spPr>
            <a:ln w="28575">
              <a:noFill/>
            </a:ln>
          </c:spPr>
          <c:xVal>
            <c:numRef>
              <c:f>Sheet1!$B$482:$B$498</c:f>
              <c:numCache>
                <c:formatCode>0</c:formatCode>
                <c:ptCount val="17"/>
                <c:pt idx="0">
                  <c:v>1171</c:v>
                </c:pt>
                <c:pt idx="1">
                  <c:v>303</c:v>
                </c:pt>
                <c:pt idx="2">
                  <c:v>304</c:v>
                </c:pt>
                <c:pt idx="3">
                  <c:v>263</c:v>
                </c:pt>
                <c:pt idx="4">
                  <c:v>450</c:v>
                </c:pt>
                <c:pt idx="5">
                  <c:v>330</c:v>
                </c:pt>
                <c:pt idx="6">
                  <c:v>380</c:v>
                </c:pt>
                <c:pt idx="7">
                  <c:v>1227</c:v>
                </c:pt>
                <c:pt idx="8">
                  <c:v>1227</c:v>
                </c:pt>
                <c:pt idx="9">
                  <c:v>1227</c:v>
                </c:pt>
                <c:pt idx="10">
                  <c:v>1018</c:v>
                </c:pt>
                <c:pt idx="11">
                  <c:v>316</c:v>
                </c:pt>
                <c:pt idx="12">
                  <c:v>296</c:v>
                </c:pt>
                <c:pt idx="13">
                  <c:v>299</c:v>
                </c:pt>
                <c:pt idx="14">
                  <c:v>677</c:v>
                </c:pt>
                <c:pt idx="15">
                  <c:v>462</c:v>
                </c:pt>
                <c:pt idx="16">
                  <c:v>314</c:v>
                </c:pt>
              </c:numCache>
            </c:numRef>
          </c:xVal>
          <c:yVal>
            <c:numRef>
              <c:f>Sheet1!$C$482:$C$498</c:f>
              <c:numCache>
                <c:formatCode>General</c:formatCode>
                <c:ptCount val="17"/>
                <c:pt idx="0">
                  <c:v>0.33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0.04</c:v>
                </c:pt>
                <c:pt idx="5">
                  <c:v>0.06</c:v>
                </c:pt>
                <c:pt idx="6">
                  <c:v>0.03</c:v>
                </c:pt>
                <c:pt idx="7" formatCode="0.00">
                  <c:v>0.02</c:v>
                </c:pt>
                <c:pt idx="8">
                  <c:v>0.02</c:v>
                </c:pt>
                <c:pt idx="9">
                  <c:v>1.9E-2</c:v>
                </c:pt>
                <c:pt idx="10">
                  <c:v>1.0999999999999999E-2</c:v>
                </c:pt>
                <c:pt idx="11" formatCode="0.00">
                  <c:v>0.01</c:v>
                </c:pt>
                <c:pt idx="12" formatCode="0.00">
                  <c:v>0.02</c:v>
                </c:pt>
                <c:pt idx="13" formatCode="0.00">
                  <c:v>0.02</c:v>
                </c:pt>
                <c:pt idx="14" formatCode="0.00">
                  <c:v>0.01</c:v>
                </c:pt>
                <c:pt idx="15">
                  <c:v>0.02</c:v>
                </c:pt>
                <c:pt idx="16">
                  <c:v>0.09</c:v>
                </c:pt>
              </c:numCache>
            </c:numRef>
          </c:yVal>
        </c:ser>
        <c:ser>
          <c:idx val="3"/>
          <c:order val="3"/>
          <c:tx>
            <c:v>NaA</c:v>
          </c:tx>
          <c:spPr>
            <a:ln w="28575">
              <a:noFill/>
            </a:ln>
          </c:spPr>
          <c:xVal>
            <c:numRef>
              <c:f>Sheet1!$B$525:$B$554</c:f>
              <c:numCache>
                <c:formatCode>0</c:formatCode>
                <c:ptCount val="30"/>
                <c:pt idx="0">
                  <c:v>792</c:v>
                </c:pt>
                <c:pt idx="1">
                  <c:v>1306</c:v>
                </c:pt>
                <c:pt idx="2">
                  <c:v>415</c:v>
                </c:pt>
                <c:pt idx="3">
                  <c:v>389</c:v>
                </c:pt>
                <c:pt idx="4">
                  <c:v>926</c:v>
                </c:pt>
                <c:pt idx="5">
                  <c:v>486</c:v>
                </c:pt>
                <c:pt idx="6">
                  <c:v>575</c:v>
                </c:pt>
                <c:pt idx="7">
                  <c:v>939</c:v>
                </c:pt>
                <c:pt idx="8">
                  <c:v>1220</c:v>
                </c:pt>
                <c:pt idx="9">
                  <c:v>306</c:v>
                </c:pt>
                <c:pt idx="10">
                  <c:v>538</c:v>
                </c:pt>
                <c:pt idx="11">
                  <c:v>857</c:v>
                </c:pt>
                <c:pt idx="12">
                  <c:v>365</c:v>
                </c:pt>
                <c:pt idx="13">
                  <c:v>174</c:v>
                </c:pt>
                <c:pt idx="14">
                  <c:v>191</c:v>
                </c:pt>
                <c:pt idx="15">
                  <c:v>786</c:v>
                </c:pt>
                <c:pt idx="16">
                  <c:v>248</c:v>
                </c:pt>
                <c:pt idx="17">
                  <c:v>618</c:v>
                </c:pt>
                <c:pt idx="18">
                  <c:v>120</c:v>
                </c:pt>
                <c:pt idx="19">
                  <c:v>693</c:v>
                </c:pt>
                <c:pt idx="20">
                  <c:v>104</c:v>
                </c:pt>
                <c:pt idx="21">
                  <c:v>110</c:v>
                </c:pt>
                <c:pt idx="22">
                  <c:v>89</c:v>
                </c:pt>
                <c:pt idx="23">
                  <c:v>109</c:v>
                </c:pt>
                <c:pt idx="24">
                  <c:v>74</c:v>
                </c:pt>
                <c:pt idx="25">
                  <c:v>76</c:v>
                </c:pt>
                <c:pt idx="26">
                  <c:v>70</c:v>
                </c:pt>
                <c:pt idx="27">
                  <c:v>81</c:v>
                </c:pt>
                <c:pt idx="28">
                  <c:v>87</c:v>
                </c:pt>
                <c:pt idx="29">
                  <c:v>100</c:v>
                </c:pt>
              </c:numCache>
            </c:numRef>
          </c:xVal>
          <c:yVal>
            <c:numRef>
              <c:f>Sheet1!$C$525:$C$554</c:f>
              <c:numCache>
                <c:formatCode>0.000</c:formatCode>
                <c:ptCount val="30"/>
                <c:pt idx="0">
                  <c:v>1E-3</c:v>
                </c:pt>
                <c:pt idx="1">
                  <c:v>3.0000000000000001E-3</c:v>
                </c:pt>
                <c:pt idx="2">
                  <c:v>7.0000000000000001E-3</c:v>
                </c:pt>
                <c:pt idx="3">
                  <c:v>8.0000000000000002E-3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1.2E-2</c:v>
                </c:pt>
                <c:pt idx="8">
                  <c:v>1.4E-2</c:v>
                </c:pt>
                <c:pt idx="9">
                  <c:v>1.7000000000000001E-2</c:v>
                </c:pt>
                <c:pt idx="10">
                  <c:v>1.9E-2</c:v>
                </c:pt>
                <c:pt idx="11">
                  <c:v>0.02</c:v>
                </c:pt>
                <c:pt idx="12">
                  <c:v>0.02</c:v>
                </c:pt>
                <c:pt idx="13">
                  <c:v>0.03</c:v>
                </c:pt>
                <c:pt idx="14">
                  <c:v>0.03</c:v>
                </c:pt>
                <c:pt idx="15">
                  <c:v>0.03</c:v>
                </c:pt>
                <c:pt idx="16">
                  <c:v>0.03</c:v>
                </c:pt>
                <c:pt idx="17">
                  <c:v>0.03</c:v>
                </c:pt>
                <c:pt idx="18">
                  <c:v>0.04</c:v>
                </c:pt>
                <c:pt idx="19">
                  <c:v>0.05</c:v>
                </c:pt>
                <c:pt idx="20">
                  <c:v>0.05</c:v>
                </c:pt>
                <c:pt idx="21">
                  <c:v>0.05</c:v>
                </c:pt>
                <c:pt idx="22">
                  <c:v>0.06</c:v>
                </c:pt>
                <c:pt idx="23">
                  <c:v>0.06</c:v>
                </c:pt>
                <c:pt idx="24">
                  <c:v>7.0000000000000007E-2</c:v>
                </c:pt>
                <c:pt idx="25">
                  <c:v>0.08</c:v>
                </c:pt>
                <c:pt idx="26">
                  <c:v>0.1</c:v>
                </c:pt>
                <c:pt idx="27">
                  <c:v>0.11</c:v>
                </c:pt>
                <c:pt idx="28">
                  <c:v>0.11</c:v>
                </c:pt>
                <c:pt idx="29">
                  <c:v>0.3</c:v>
                </c:pt>
              </c:numCache>
            </c:numRef>
          </c:yVal>
        </c:ser>
        <c:ser>
          <c:idx val="4"/>
          <c:order val="4"/>
          <c:tx>
            <c:v>P1B</c:v>
          </c:tx>
          <c:spPr>
            <a:ln w="28575">
              <a:noFill/>
            </a:ln>
          </c:spPr>
          <c:marker>
            <c:symbol val="star"/>
            <c:size val="7"/>
          </c:marker>
          <c:xVal>
            <c:numRef>
              <c:f>Sheet1!$B$341:$B$376</c:f>
              <c:numCache>
                <c:formatCode>0</c:formatCode>
                <c:ptCount val="36"/>
                <c:pt idx="0">
                  <c:v>64</c:v>
                </c:pt>
                <c:pt idx="1">
                  <c:v>546</c:v>
                </c:pt>
                <c:pt idx="2">
                  <c:v>168</c:v>
                </c:pt>
                <c:pt idx="3">
                  <c:v>1185</c:v>
                </c:pt>
                <c:pt idx="4">
                  <c:v>6</c:v>
                </c:pt>
                <c:pt idx="5">
                  <c:v>529</c:v>
                </c:pt>
                <c:pt idx="6">
                  <c:v>58</c:v>
                </c:pt>
                <c:pt idx="7">
                  <c:v>452</c:v>
                </c:pt>
                <c:pt idx="8">
                  <c:v>189</c:v>
                </c:pt>
                <c:pt idx="9">
                  <c:v>873</c:v>
                </c:pt>
                <c:pt idx="10">
                  <c:v>333</c:v>
                </c:pt>
                <c:pt idx="11">
                  <c:v>317</c:v>
                </c:pt>
                <c:pt idx="12">
                  <c:v>284</c:v>
                </c:pt>
                <c:pt idx="13">
                  <c:v>6</c:v>
                </c:pt>
                <c:pt idx="14">
                  <c:v>986</c:v>
                </c:pt>
                <c:pt idx="15">
                  <c:v>235</c:v>
                </c:pt>
                <c:pt idx="16">
                  <c:v>196</c:v>
                </c:pt>
                <c:pt idx="17">
                  <c:v>61</c:v>
                </c:pt>
                <c:pt idx="18">
                  <c:v>7</c:v>
                </c:pt>
                <c:pt idx="19">
                  <c:v>250</c:v>
                </c:pt>
                <c:pt idx="20">
                  <c:v>1054</c:v>
                </c:pt>
                <c:pt idx="21">
                  <c:v>7</c:v>
                </c:pt>
                <c:pt idx="22">
                  <c:v>651</c:v>
                </c:pt>
                <c:pt idx="23">
                  <c:v>601</c:v>
                </c:pt>
                <c:pt idx="24">
                  <c:v>7</c:v>
                </c:pt>
                <c:pt idx="25">
                  <c:v>44</c:v>
                </c:pt>
                <c:pt idx="26">
                  <c:v>63</c:v>
                </c:pt>
                <c:pt idx="27">
                  <c:v>1266</c:v>
                </c:pt>
                <c:pt idx="28">
                  <c:v>433</c:v>
                </c:pt>
                <c:pt idx="29">
                  <c:v>433</c:v>
                </c:pt>
                <c:pt idx="30">
                  <c:v>33</c:v>
                </c:pt>
                <c:pt idx="31">
                  <c:v>197</c:v>
                </c:pt>
                <c:pt idx="32">
                  <c:v>7</c:v>
                </c:pt>
                <c:pt idx="33">
                  <c:v>576</c:v>
                </c:pt>
                <c:pt idx="34">
                  <c:v>284</c:v>
                </c:pt>
                <c:pt idx="35">
                  <c:v>6</c:v>
                </c:pt>
              </c:numCache>
            </c:numRef>
          </c:xVal>
          <c:yVal>
            <c:numRef>
              <c:f>Sheet1!$C$341:$C$376</c:f>
              <c:numCache>
                <c:formatCode>General</c:formatCode>
                <c:ptCount val="36"/>
                <c:pt idx="0">
                  <c:v>0.4</c:v>
                </c:pt>
                <c:pt idx="1">
                  <c:v>1.2E-2</c:v>
                </c:pt>
                <c:pt idx="2">
                  <c:v>0.1</c:v>
                </c:pt>
                <c:pt idx="3">
                  <c:v>5.0000000000000001E-3</c:v>
                </c:pt>
                <c:pt idx="4">
                  <c:v>1</c:v>
                </c:pt>
                <c:pt idx="5">
                  <c:v>8.0000000000000002E-3</c:v>
                </c:pt>
                <c:pt idx="6">
                  <c:v>0.2</c:v>
                </c:pt>
                <c:pt idx="7">
                  <c:v>0.02</c:v>
                </c:pt>
                <c:pt idx="8">
                  <c:v>0.03</c:v>
                </c:pt>
                <c:pt idx="9">
                  <c:v>0.02</c:v>
                </c:pt>
                <c:pt idx="10">
                  <c:v>0.04</c:v>
                </c:pt>
                <c:pt idx="11">
                  <c:v>1.2999999999999999E-2</c:v>
                </c:pt>
                <c:pt idx="12">
                  <c:v>0.04</c:v>
                </c:pt>
                <c:pt idx="13">
                  <c:v>2</c:v>
                </c:pt>
                <c:pt idx="14">
                  <c:v>1.0999999999999999E-2</c:v>
                </c:pt>
                <c:pt idx="15">
                  <c:v>1.7999999999999999E-2</c:v>
                </c:pt>
                <c:pt idx="16">
                  <c:v>7.0000000000000007E-2</c:v>
                </c:pt>
                <c:pt idx="17">
                  <c:v>0.09</c:v>
                </c:pt>
                <c:pt idx="18">
                  <c:v>0.6</c:v>
                </c:pt>
                <c:pt idx="19">
                  <c:v>0.09</c:v>
                </c:pt>
                <c:pt idx="20">
                  <c:v>1.2E-2</c:v>
                </c:pt>
                <c:pt idx="21">
                  <c:v>1.6</c:v>
                </c:pt>
                <c:pt idx="22">
                  <c:v>8.9999999999999993E-3</c:v>
                </c:pt>
                <c:pt idx="23">
                  <c:v>0.03</c:v>
                </c:pt>
                <c:pt idx="24">
                  <c:v>0.8</c:v>
                </c:pt>
                <c:pt idx="25">
                  <c:v>0.2</c:v>
                </c:pt>
                <c:pt idx="26">
                  <c:v>0.15</c:v>
                </c:pt>
                <c:pt idx="27">
                  <c:v>0.01</c:v>
                </c:pt>
                <c:pt idx="28">
                  <c:v>8.9999999999999993E-3</c:v>
                </c:pt>
                <c:pt idx="29">
                  <c:v>1.2999999999999999E-2</c:v>
                </c:pt>
                <c:pt idx="30">
                  <c:v>0.3</c:v>
                </c:pt>
                <c:pt idx="31">
                  <c:v>0.03</c:v>
                </c:pt>
                <c:pt idx="32">
                  <c:v>2</c:v>
                </c:pt>
                <c:pt idx="33">
                  <c:v>1.4E-2</c:v>
                </c:pt>
                <c:pt idx="34">
                  <c:v>7.0000000000000007E-2</c:v>
                </c:pt>
                <c:pt idx="35">
                  <c:v>0.6</c:v>
                </c:pt>
              </c:numCache>
            </c:numRef>
          </c:yVal>
        </c:ser>
        <c:ser>
          <c:idx val="5"/>
          <c:order val="5"/>
          <c:tx>
            <c:v>P0B</c:v>
          </c:tx>
          <c:spPr>
            <a:ln w="28575">
              <a:noFill/>
            </a:ln>
          </c:spPr>
          <c:dPt>
            <c:idx val="11"/>
            <c:marker>
              <c:symbol val="circle"/>
              <c:size val="7"/>
            </c:marker>
          </c:dPt>
          <c:xVal>
            <c:numRef>
              <c:f>Sheet1!$B$387:$B$436</c:f>
              <c:numCache>
                <c:formatCode>General</c:formatCode>
                <c:ptCount val="50"/>
                <c:pt idx="0">
                  <c:v>287</c:v>
                </c:pt>
                <c:pt idx="1">
                  <c:v>1070</c:v>
                </c:pt>
                <c:pt idx="2">
                  <c:v>362</c:v>
                </c:pt>
                <c:pt idx="3">
                  <c:v>249</c:v>
                </c:pt>
                <c:pt idx="4">
                  <c:v>228</c:v>
                </c:pt>
                <c:pt idx="5">
                  <c:v>252</c:v>
                </c:pt>
                <c:pt idx="6">
                  <c:v>290</c:v>
                </c:pt>
                <c:pt idx="7">
                  <c:v>246</c:v>
                </c:pt>
                <c:pt idx="8">
                  <c:v>245</c:v>
                </c:pt>
                <c:pt idx="9">
                  <c:v>365</c:v>
                </c:pt>
                <c:pt idx="10">
                  <c:v>1776</c:v>
                </c:pt>
                <c:pt idx="11">
                  <c:v>1053</c:v>
                </c:pt>
                <c:pt idx="12">
                  <c:v>227</c:v>
                </c:pt>
                <c:pt idx="13">
                  <c:v>123</c:v>
                </c:pt>
                <c:pt idx="14">
                  <c:v>230</c:v>
                </c:pt>
                <c:pt idx="15">
                  <c:v>265</c:v>
                </c:pt>
                <c:pt idx="16">
                  <c:v>254</c:v>
                </c:pt>
                <c:pt idx="17">
                  <c:v>32</c:v>
                </c:pt>
                <c:pt idx="18">
                  <c:v>286</c:v>
                </c:pt>
                <c:pt idx="19">
                  <c:v>988</c:v>
                </c:pt>
                <c:pt idx="20">
                  <c:v>987</c:v>
                </c:pt>
                <c:pt idx="21">
                  <c:v>820</c:v>
                </c:pt>
                <c:pt idx="22">
                  <c:v>14</c:v>
                </c:pt>
                <c:pt idx="23">
                  <c:v>285</c:v>
                </c:pt>
                <c:pt idx="24">
                  <c:v>448</c:v>
                </c:pt>
                <c:pt idx="25">
                  <c:v>448</c:v>
                </c:pt>
                <c:pt idx="26">
                  <c:v>405</c:v>
                </c:pt>
                <c:pt idx="27">
                  <c:v>271</c:v>
                </c:pt>
                <c:pt idx="28">
                  <c:v>316</c:v>
                </c:pt>
                <c:pt idx="29">
                  <c:v>24</c:v>
                </c:pt>
                <c:pt idx="30">
                  <c:v>441</c:v>
                </c:pt>
                <c:pt idx="31">
                  <c:v>193</c:v>
                </c:pt>
                <c:pt idx="32">
                  <c:v>266</c:v>
                </c:pt>
                <c:pt idx="33">
                  <c:v>5</c:v>
                </c:pt>
                <c:pt idx="34">
                  <c:v>461</c:v>
                </c:pt>
                <c:pt idx="35">
                  <c:v>343</c:v>
                </c:pt>
                <c:pt idx="36">
                  <c:v>405</c:v>
                </c:pt>
                <c:pt idx="37">
                  <c:v>298</c:v>
                </c:pt>
                <c:pt idx="38">
                  <c:v>985</c:v>
                </c:pt>
                <c:pt idx="39">
                  <c:v>460</c:v>
                </c:pt>
                <c:pt idx="40">
                  <c:v>517</c:v>
                </c:pt>
                <c:pt idx="41">
                  <c:v>572</c:v>
                </c:pt>
                <c:pt idx="42">
                  <c:v>299</c:v>
                </c:pt>
                <c:pt idx="43">
                  <c:v>34</c:v>
                </c:pt>
                <c:pt idx="44">
                  <c:v>276</c:v>
                </c:pt>
                <c:pt idx="45">
                  <c:v>366</c:v>
                </c:pt>
                <c:pt idx="46">
                  <c:v>302</c:v>
                </c:pt>
                <c:pt idx="47">
                  <c:v>436</c:v>
                </c:pt>
                <c:pt idx="48">
                  <c:v>600</c:v>
                </c:pt>
                <c:pt idx="49">
                  <c:v>354</c:v>
                </c:pt>
              </c:numCache>
            </c:numRef>
          </c:xVal>
          <c:yVal>
            <c:numRef>
              <c:f>Sheet1!$C$387:$C$436</c:f>
              <c:numCache>
                <c:formatCode>General</c:formatCode>
                <c:ptCount val="50"/>
                <c:pt idx="0">
                  <c:v>0.04</c:v>
                </c:pt>
                <c:pt idx="1">
                  <c:v>0.01</c:v>
                </c:pt>
                <c:pt idx="2">
                  <c:v>0.03</c:v>
                </c:pt>
                <c:pt idx="3">
                  <c:v>0.09</c:v>
                </c:pt>
                <c:pt idx="4">
                  <c:v>0.08</c:v>
                </c:pt>
                <c:pt idx="5">
                  <c:v>0.08</c:v>
                </c:pt>
                <c:pt idx="6">
                  <c:v>0.05</c:v>
                </c:pt>
                <c:pt idx="7">
                  <c:v>1.6E-2</c:v>
                </c:pt>
                <c:pt idx="8">
                  <c:v>0.03</c:v>
                </c:pt>
                <c:pt idx="9">
                  <c:v>0.03</c:v>
                </c:pt>
                <c:pt idx="10">
                  <c:v>7.0000000000000001E-3</c:v>
                </c:pt>
                <c:pt idx="11">
                  <c:v>0.02</c:v>
                </c:pt>
                <c:pt idx="12">
                  <c:v>0.11</c:v>
                </c:pt>
                <c:pt idx="13">
                  <c:v>0.12</c:v>
                </c:pt>
                <c:pt idx="14">
                  <c:v>0.09</c:v>
                </c:pt>
                <c:pt idx="15">
                  <c:v>0.12</c:v>
                </c:pt>
                <c:pt idx="16">
                  <c:v>0.1</c:v>
                </c:pt>
                <c:pt idx="17">
                  <c:v>0.3</c:v>
                </c:pt>
                <c:pt idx="18">
                  <c:v>0.04</c:v>
                </c:pt>
                <c:pt idx="19">
                  <c:v>0.02</c:v>
                </c:pt>
                <c:pt idx="20">
                  <c:v>7.0000000000000001E-3</c:v>
                </c:pt>
                <c:pt idx="21">
                  <c:v>1.2999999999999999E-2</c:v>
                </c:pt>
                <c:pt idx="22">
                  <c:v>0.56000000000000005</c:v>
                </c:pt>
                <c:pt idx="23">
                  <c:v>0.03</c:v>
                </c:pt>
                <c:pt idx="24">
                  <c:v>0.05</c:v>
                </c:pt>
                <c:pt idx="25">
                  <c:v>0.05</c:v>
                </c:pt>
                <c:pt idx="26">
                  <c:v>3.2000000000000001E-2</c:v>
                </c:pt>
                <c:pt idx="27">
                  <c:v>0.02</c:v>
                </c:pt>
                <c:pt idx="28">
                  <c:v>0.04</c:v>
                </c:pt>
                <c:pt idx="29">
                  <c:v>0.34</c:v>
                </c:pt>
                <c:pt idx="30">
                  <c:v>0.04</c:v>
                </c:pt>
                <c:pt idx="31">
                  <c:v>0.14000000000000001</c:v>
                </c:pt>
                <c:pt idx="32">
                  <c:v>0.08</c:v>
                </c:pt>
                <c:pt idx="33">
                  <c:v>2</c:v>
                </c:pt>
                <c:pt idx="34">
                  <c:v>0.03</c:v>
                </c:pt>
                <c:pt idx="35">
                  <c:v>0.03</c:v>
                </c:pt>
                <c:pt idx="36">
                  <c:v>0.04</c:v>
                </c:pt>
                <c:pt idx="37">
                  <c:v>0.03</c:v>
                </c:pt>
                <c:pt idx="38">
                  <c:v>1.2999999999999999E-2</c:v>
                </c:pt>
                <c:pt idx="39">
                  <c:v>0.02</c:v>
                </c:pt>
                <c:pt idx="40">
                  <c:v>0.02</c:v>
                </c:pt>
                <c:pt idx="41">
                  <c:v>7.0000000000000007E-2</c:v>
                </c:pt>
                <c:pt idx="42">
                  <c:v>0.03</c:v>
                </c:pt>
                <c:pt idx="43">
                  <c:v>0.4</c:v>
                </c:pt>
                <c:pt idx="44">
                  <c:v>0.05</c:v>
                </c:pt>
                <c:pt idx="45">
                  <c:v>0.02</c:v>
                </c:pt>
                <c:pt idx="46">
                  <c:v>7.0000000000000007E-2</c:v>
                </c:pt>
                <c:pt idx="47">
                  <c:v>0.02</c:v>
                </c:pt>
                <c:pt idx="48">
                  <c:v>0.02</c:v>
                </c:pt>
                <c:pt idx="49">
                  <c:v>0.03</c:v>
                </c:pt>
              </c:numCache>
            </c:numRef>
          </c:yVal>
        </c:ser>
        <c:ser>
          <c:idx val="6"/>
          <c:order val="6"/>
          <c:tx>
            <c:v>PaD</c:v>
          </c:tx>
          <c:spPr>
            <a:ln w="28575">
              <a:noFill/>
            </a:ln>
          </c:spPr>
          <c:xVal>
            <c:numRef>
              <c:f>Sheet1!$B$509:$B$514</c:f>
              <c:numCache>
                <c:formatCode>0</c:formatCode>
                <c:ptCount val="6"/>
                <c:pt idx="0">
                  <c:v>242</c:v>
                </c:pt>
                <c:pt idx="1">
                  <c:v>294</c:v>
                </c:pt>
                <c:pt idx="2">
                  <c:v>294</c:v>
                </c:pt>
                <c:pt idx="3">
                  <c:v>313</c:v>
                </c:pt>
                <c:pt idx="4">
                  <c:v>311</c:v>
                </c:pt>
                <c:pt idx="5">
                  <c:v>305</c:v>
                </c:pt>
              </c:numCache>
            </c:numRef>
          </c:xVal>
          <c:yVal>
            <c:numRef>
              <c:f>Sheet1!$C$509:$C$514</c:f>
              <c:numCache>
                <c:formatCode>General</c:formatCode>
                <c:ptCount val="6"/>
                <c:pt idx="0">
                  <c:v>0.08</c:v>
                </c:pt>
                <c:pt idx="1">
                  <c:v>0.04</c:v>
                </c:pt>
                <c:pt idx="2">
                  <c:v>0.02</c:v>
                </c:pt>
                <c:pt idx="3">
                  <c:v>0.02</c:v>
                </c:pt>
                <c:pt idx="4">
                  <c:v>0.01</c:v>
                </c:pt>
                <c:pt idx="5">
                  <c:v>0.02</c:v>
                </c:pt>
              </c:numCache>
            </c:numRef>
          </c:yVal>
        </c:ser>
        <c:ser>
          <c:idx val="7"/>
          <c:order val="7"/>
          <c:tx>
            <c:v>C1B</c:v>
          </c:tx>
          <c:spPr>
            <a:ln w="28575">
              <a:noFill/>
            </a:ln>
          </c:spPr>
          <c:xVal>
            <c:numRef>
              <c:f>Sheet1!$B$225:$B$254</c:f>
              <c:numCache>
                <c:formatCode>General</c:formatCode>
                <c:ptCount val="30"/>
                <c:pt idx="0">
                  <c:v>583</c:v>
                </c:pt>
                <c:pt idx="1">
                  <c:v>591</c:v>
                </c:pt>
                <c:pt idx="2">
                  <c:v>291</c:v>
                </c:pt>
                <c:pt idx="3">
                  <c:v>286</c:v>
                </c:pt>
                <c:pt idx="4">
                  <c:v>108</c:v>
                </c:pt>
                <c:pt idx="5">
                  <c:v>403</c:v>
                </c:pt>
                <c:pt idx="6">
                  <c:v>300</c:v>
                </c:pt>
                <c:pt idx="7">
                  <c:v>946</c:v>
                </c:pt>
                <c:pt idx="8">
                  <c:v>1228</c:v>
                </c:pt>
                <c:pt idx="9">
                  <c:v>1544</c:v>
                </c:pt>
                <c:pt idx="10">
                  <c:v>1222</c:v>
                </c:pt>
                <c:pt idx="11">
                  <c:v>366</c:v>
                </c:pt>
                <c:pt idx="12">
                  <c:v>847</c:v>
                </c:pt>
                <c:pt idx="13">
                  <c:v>200</c:v>
                </c:pt>
                <c:pt idx="14">
                  <c:v>899</c:v>
                </c:pt>
                <c:pt idx="15">
                  <c:v>421</c:v>
                </c:pt>
                <c:pt idx="16">
                  <c:v>621</c:v>
                </c:pt>
                <c:pt idx="17">
                  <c:v>343</c:v>
                </c:pt>
                <c:pt idx="18">
                  <c:v>577</c:v>
                </c:pt>
                <c:pt idx="19">
                  <c:v>1490</c:v>
                </c:pt>
                <c:pt idx="20">
                  <c:v>1315</c:v>
                </c:pt>
                <c:pt idx="21">
                  <c:v>590</c:v>
                </c:pt>
                <c:pt idx="22">
                  <c:v>311</c:v>
                </c:pt>
                <c:pt idx="23">
                  <c:v>1215</c:v>
                </c:pt>
                <c:pt idx="24">
                  <c:v>237</c:v>
                </c:pt>
                <c:pt idx="25">
                  <c:v>202</c:v>
                </c:pt>
                <c:pt idx="26">
                  <c:v>557</c:v>
                </c:pt>
                <c:pt idx="27">
                  <c:v>329</c:v>
                </c:pt>
                <c:pt idx="28">
                  <c:v>561</c:v>
                </c:pt>
                <c:pt idx="29">
                  <c:v>108</c:v>
                </c:pt>
              </c:numCache>
            </c:numRef>
          </c:xVal>
          <c:yVal>
            <c:numRef>
              <c:f>Sheet1!$C$225:$C$254</c:f>
              <c:numCache>
                <c:formatCode>General</c:formatCode>
                <c:ptCount val="30"/>
                <c:pt idx="0">
                  <c:v>0.03</c:v>
                </c:pt>
                <c:pt idx="1">
                  <c:v>0.1</c:v>
                </c:pt>
                <c:pt idx="2">
                  <c:v>0.06</c:v>
                </c:pt>
                <c:pt idx="3">
                  <c:v>0.05</c:v>
                </c:pt>
                <c:pt idx="4">
                  <c:v>0.17</c:v>
                </c:pt>
                <c:pt idx="5">
                  <c:v>0.05</c:v>
                </c:pt>
                <c:pt idx="6">
                  <c:v>0.16</c:v>
                </c:pt>
                <c:pt idx="7">
                  <c:v>0.02</c:v>
                </c:pt>
                <c:pt idx="8">
                  <c:v>0.02</c:v>
                </c:pt>
                <c:pt idx="9">
                  <c:v>0.02</c:v>
                </c:pt>
                <c:pt idx="10">
                  <c:v>0.03</c:v>
                </c:pt>
                <c:pt idx="11">
                  <c:v>0.08</c:v>
                </c:pt>
                <c:pt idx="12">
                  <c:v>0.02</c:v>
                </c:pt>
                <c:pt idx="13">
                  <c:v>0.08</c:v>
                </c:pt>
                <c:pt idx="14">
                  <c:v>0.02</c:v>
                </c:pt>
                <c:pt idx="15">
                  <c:v>0.05</c:v>
                </c:pt>
                <c:pt idx="16">
                  <c:v>0.06</c:v>
                </c:pt>
                <c:pt idx="17">
                  <c:v>0.04</c:v>
                </c:pt>
                <c:pt idx="18">
                  <c:v>0.13</c:v>
                </c:pt>
                <c:pt idx="19">
                  <c:v>1.9E-2</c:v>
                </c:pt>
                <c:pt idx="20">
                  <c:v>1.2999999999999999E-2</c:v>
                </c:pt>
                <c:pt idx="21">
                  <c:v>1.2999999999999999E-2</c:v>
                </c:pt>
                <c:pt idx="22">
                  <c:v>0.1</c:v>
                </c:pt>
                <c:pt idx="23">
                  <c:v>0.04</c:v>
                </c:pt>
                <c:pt idx="24">
                  <c:v>0.12</c:v>
                </c:pt>
                <c:pt idx="25">
                  <c:v>0.1</c:v>
                </c:pt>
                <c:pt idx="26">
                  <c:v>0.03</c:v>
                </c:pt>
                <c:pt idx="27">
                  <c:v>1.4E-2</c:v>
                </c:pt>
                <c:pt idx="28">
                  <c:v>0.04</c:v>
                </c:pt>
                <c:pt idx="29">
                  <c:v>0.17</c:v>
                </c:pt>
              </c:numCache>
            </c:numRef>
          </c:yVal>
        </c:ser>
        <c:ser>
          <c:idx val="8"/>
          <c:order val="8"/>
          <c:tx>
            <c:v>C0B</c:v>
          </c:tx>
          <c:spPr>
            <a:ln w="28575">
              <a:noFill/>
            </a:ln>
          </c:spPr>
          <c:xVal>
            <c:numRef>
              <c:f>Sheet1!$B$265:$B$330</c:f>
              <c:numCache>
                <c:formatCode>0</c:formatCode>
                <c:ptCount val="66"/>
                <c:pt idx="0">
                  <c:v>330</c:v>
                </c:pt>
                <c:pt idx="1">
                  <c:v>298</c:v>
                </c:pt>
                <c:pt idx="2">
                  <c:v>1204</c:v>
                </c:pt>
                <c:pt idx="3">
                  <c:v>537</c:v>
                </c:pt>
                <c:pt idx="4">
                  <c:v>221</c:v>
                </c:pt>
                <c:pt idx="5">
                  <c:v>557</c:v>
                </c:pt>
                <c:pt idx="6">
                  <c:v>554</c:v>
                </c:pt>
                <c:pt idx="7">
                  <c:v>204</c:v>
                </c:pt>
                <c:pt idx="8">
                  <c:v>488</c:v>
                </c:pt>
                <c:pt idx="9">
                  <c:v>277</c:v>
                </c:pt>
                <c:pt idx="10">
                  <c:v>695</c:v>
                </c:pt>
                <c:pt idx="11">
                  <c:v>948</c:v>
                </c:pt>
                <c:pt idx="12">
                  <c:v>543</c:v>
                </c:pt>
                <c:pt idx="13">
                  <c:v>402</c:v>
                </c:pt>
                <c:pt idx="14">
                  <c:v>358</c:v>
                </c:pt>
                <c:pt idx="15">
                  <c:v>400</c:v>
                </c:pt>
                <c:pt idx="16">
                  <c:v>917</c:v>
                </c:pt>
                <c:pt idx="17">
                  <c:v>329</c:v>
                </c:pt>
                <c:pt idx="18">
                  <c:v>471</c:v>
                </c:pt>
                <c:pt idx="19">
                  <c:v>525</c:v>
                </c:pt>
                <c:pt idx="20">
                  <c:v>249</c:v>
                </c:pt>
                <c:pt idx="21">
                  <c:v>319</c:v>
                </c:pt>
                <c:pt idx="22">
                  <c:v>417</c:v>
                </c:pt>
                <c:pt idx="23">
                  <c:v>234</c:v>
                </c:pt>
                <c:pt idx="24">
                  <c:v>1345</c:v>
                </c:pt>
                <c:pt idx="25">
                  <c:v>421</c:v>
                </c:pt>
                <c:pt idx="26">
                  <c:v>180</c:v>
                </c:pt>
                <c:pt idx="27">
                  <c:v>230</c:v>
                </c:pt>
                <c:pt idx="28">
                  <c:v>431</c:v>
                </c:pt>
                <c:pt idx="29">
                  <c:v>267</c:v>
                </c:pt>
                <c:pt idx="30">
                  <c:v>271</c:v>
                </c:pt>
                <c:pt idx="31">
                  <c:v>561</c:v>
                </c:pt>
                <c:pt idx="32">
                  <c:v>570</c:v>
                </c:pt>
                <c:pt idx="33">
                  <c:v>270</c:v>
                </c:pt>
                <c:pt idx="34">
                  <c:v>1653</c:v>
                </c:pt>
                <c:pt idx="35">
                  <c:v>617</c:v>
                </c:pt>
                <c:pt idx="36">
                  <c:v>210</c:v>
                </c:pt>
                <c:pt idx="37">
                  <c:v>667</c:v>
                </c:pt>
                <c:pt idx="38">
                  <c:v>1421</c:v>
                </c:pt>
                <c:pt idx="39">
                  <c:v>809</c:v>
                </c:pt>
                <c:pt idx="40">
                  <c:v>661</c:v>
                </c:pt>
                <c:pt idx="41">
                  <c:v>664</c:v>
                </c:pt>
                <c:pt idx="42">
                  <c:v>270</c:v>
                </c:pt>
                <c:pt idx="43">
                  <c:v>1055</c:v>
                </c:pt>
                <c:pt idx="44">
                  <c:v>521</c:v>
                </c:pt>
                <c:pt idx="45">
                  <c:v>294</c:v>
                </c:pt>
                <c:pt idx="46">
                  <c:v>510</c:v>
                </c:pt>
                <c:pt idx="47">
                  <c:v>245</c:v>
                </c:pt>
                <c:pt idx="48">
                  <c:v>227</c:v>
                </c:pt>
                <c:pt idx="49">
                  <c:v>163</c:v>
                </c:pt>
                <c:pt idx="50">
                  <c:v>774</c:v>
                </c:pt>
                <c:pt idx="51">
                  <c:v>479</c:v>
                </c:pt>
                <c:pt idx="52">
                  <c:v>446</c:v>
                </c:pt>
                <c:pt idx="53">
                  <c:v>289</c:v>
                </c:pt>
                <c:pt idx="54">
                  <c:v>516</c:v>
                </c:pt>
                <c:pt idx="55">
                  <c:v>505</c:v>
                </c:pt>
                <c:pt idx="56">
                  <c:v>334</c:v>
                </c:pt>
                <c:pt idx="57">
                  <c:v>1240</c:v>
                </c:pt>
                <c:pt idx="58">
                  <c:v>218</c:v>
                </c:pt>
                <c:pt idx="59">
                  <c:v>382</c:v>
                </c:pt>
                <c:pt idx="60">
                  <c:v>449</c:v>
                </c:pt>
                <c:pt idx="61">
                  <c:v>443</c:v>
                </c:pt>
                <c:pt idx="62">
                  <c:v>312</c:v>
                </c:pt>
                <c:pt idx="63">
                  <c:v>984</c:v>
                </c:pt>
                <c:pt idx="64">
                  <c:v>359</c:v>
                </c:pt>
                <c:pt idx="65">
                  <c:v>359</c:v>
                </c:pt>
              </c:numCache>
            </c:numRef>
          </c:xVal>
          <c:yVal>
            <c:numRef>
              <c:f>Sheet1!$C$265:$C$330</c:f>
              <c:numCache>
                <c:formatCode>General</c:formatCode>
                <c:ptCount val="66"/>
                <c:pt idx="0">
                  <c:v>0.04</c:v>
                </c:pt>
                <c:pt idx="1">
                  <c:v>0.08</c:v>
                </c:pt>
                <c:pt idx="2">
                  <c:v>0.04</c:v>
                </c:pt>
                <c:pt idx="3">
                  <c:v>0.02</c:v>
                </c:pt>
                <c:pt idx="4">
                  <c:v>0.09</c:v>
                </c:pt>
                <c:pt idx="5">
                  <c:v>0.04</c:v>
                </c:pt>
                <c:pt idx="6">
                  <c:v>0.02</c:v>
                </c:pt>
                <c:pt idx="7">
                  <c:v>7.0000000000000007E-2</c:v>
                </c:pt>
                <c:pt idx="8">
                  <c:v>0.05</c:v>
                </c:pt>
                <c:pt idx="9">
                  <c:v>0.15</c:v>
                </c:pt>
                <c:pt idx="10">
                  <c:v>0.03</c:v>
                </c:pt>
                <c:pt idx="11">
                  <c:v>1.2E-2</c:v>
                </c:pt>
                <c:pt idx="12">
                  <c:v>0.03</c:v>
                </c:pt>
                <c:pt idx="13">
                  <c:v>0.08</c:v>
                </c:pt>
                <c:pt idx="14">
                  <c:v>0.08</c:v>
                </c:pt>
                <c:pt idx="15">
                  <c:v>7.0000000000000007E-2</c:v>
                </c:pt>
                <c:pt idx="16">
                  <c:v>7.0000000000000007E-2</c:v>
                </c:pt>
                <c:pt idx="17">
                  <c:v>0.08</c:v>
                </c:pt>
                <c:pt idx="18">
                  <c:v>0.05</c:v>
                </c:pt>
                <c:pt idx="19">
                  <c:v>7.0000000000000007E-2</c:v>
                </c:pt>
                <c:pt idx="20">
                  <c:v>0.11</c:v>
                </c:pt>
                <c:pt idx="21">
                  <c:v>7.0000000000000007E-2</c:v>
                </c:pt>
                <c:pt idx="22">
                  <c:v>0.04</c:v>
                </c:pt>
                <c:pt idx="23">
                  <c:v>0.1</c:v>
                </c:pt>
                <c:pt idx="24">
                  <c:v>0.01</c:v>
                </c:pt>
                <c:pt idx="25">
                  <c:v>0.06</c:v>
                </c:pt>
                <c:pt idx="26">
                  <c:v>0.1</c:v>
                </c:pt>
                <c:pt idx="27">
                  <c:v>0.09</c:v>
                </c:pt>
                <c:pt idx="28">
                  <c:v>0.04</c:v>
                </c:pt>
                <c:pt idx="29">
                  <c:v>0.04</c:v>
                </c:pt>
                <c:pt idx="30">
                  <c:v>0.05</c:v>
                </c:pt>
                <c:pt idx="31">
                  <c:v>0.03</c:v>
                </c:pt>
                <c:pt idx="32">
                  <c:v>0.06</c:v>
                </c:pt>
                <c:pt idx="33">
                  <c:v>0.06</c:v>
                </c:pt>
                <c:pt idx="34">
                  <c:v>8.9999999999999993E-3</c:v>
                </c:pt>
                <c:pt idx="35">
                  <c:v>7.0000000000000007E-2</c:v>
                </c:pt>
                <c:pt idx="36">
                  <c:v>0.1</c:v>
                </c:pt>
                <c:pt idx="37">
                  <c:v>0.02</c:v>
                </c:pt>
                <c:pt idx="38">
                  <c:v>1.4E-2</c:v>
                </c:pt>
                <c:pt idx="39">
                  <c:v>0.04</c:v>
                </c:pt>
                <c:pt idx="40">
                  <c:v>0.03</c:v>
                </c:pt>
                <c:pt idx="41">
                  <c:v>0.03</c:v>
                </c:pt>
                <c:pt idx="42">
                  <c:v>0.08</c:v>
                </c:pt>
                <c:pt idx="43">
                  <c:v>0.04</c:v>
                </c:pt>
                <c:pt idx="44">
                  <c:v>0.03</c:v>
                </c:pt>
                <c:pt idx="45">
                  <c:v>0.09</c:v>
                </c:pt>
                <c:pt idx="46">
                  <c:v>0.03</c:v>
                </c:pt>
                <c:pt idx="47">
                  <c:v>0.16</c:v>
                </c:pt>
                <c:pt idx="48">
                  <c:v>0.08</c:v>
                </c:pt>
                <c:pt idx="49">
                  <c:v>0.08</c:v>
                </c:pt>
                <c:pt idx="50">
                  <c:v>0.03</c:v>
                </c:pt>
                <c:pt idx="51">
                  <c:v>0.04</c:v>
                </c:pt>
                <c:pt idx="52">
                  <c:v>0.03</c:v>
                </c:pt>
                <c:pt idx="53">
                  <c:v>0.12</c:v>
                </c:pt>
                <c:pt idx="54">
                  <c:v>0.04</c:v>
                </c:pt>
                <c:pt idx="55">
                  <c:v>0.05</c:v>
                </c:pt>
                <c:pt idx="56">
                  <c:v>2E-3</c:v>
                </c:pt>
                <c:pt idx="57">
                  <c:v>1.2999999999999999E-2</c:v>
                </c:pt>
                <c:pt idx="58">
                  <c:v>0.16</c:v>
                </c:pt>
                <c:pt idx="59">
                  <c:v>0.04</c:v>
                </c:pt>
                <c:pt idx="60">
                  <c:v>0.05</c:v>
                </c:pt>
                <c:pt idx="61">
                  <c:v>1.0999999999999999E-2</c:v>
                </c:pt>
                <c:pt idx="62">
                  <c:v>0.03</c:v>
                </c:pt>
                <c:pt idx="63">
                  <c:v>0.02</c:v>
                </c:pt>
                <c:pt idx="64">
                  <c:v>0.14000000000000001</c:v>
                </c:pt>
                <c:pt idx="65">
                  <c:v>0.13</c:v>
                </c:pt>
              </c:numCache>
            </c:numRef>
          </c:yVal>
        </c:ser>
        <c:ser>
          <c:idx val="9"/>
          <c:order val="9"/>
          <c:tx>
            <c:v>CiB</c:v>
          </c:tx>
          <c:spPr>
            <a:ln w="28575">
              <a:noFill/>
            </a:ln>
          </c:spPr>
          <c:xVal>
            <c:numRef>
              <c:f>Sheet1!$B$462:$B$471</c:f>
              <c:numCache>
                <c:formatCode>0</c:formatCode>
                <c:ptCount val="10"/>
                <c:pt idx="0">
                  <c:v>417</c:v>
                </c:pt>
                <c:pt idx="1">
                  <c:v>606</c:v>
                </c:pt>
                <c:pt idx="2">
                  <c:v>573</c:v>
                </c:pt>
                <c:pt idx="3">
                  <c:v>327</c:v>
                </c:pt>
                <c:pt idx="4">
                  <c:v>387</c:v>
                </c:pt>
                <c:pt idx="5">
                  <c:v>391</c:v>
                </c:pt>
                <c:pt idx="6">
                  <c:v>416</c:v>
                </c:pt>
                <c:pt idx="7">
                  <c:v>269</c:v>
                </c:pt>
                <c:pt idx="8">
                  <c:v>573</c:v>
                </c:pt>
                <c:pt idx="9">
                  <c:v>265</c:v>
                </c:pt>
              </c:numCache>
            </c:numRef>
          </c:xVal>
          <c:yVal>
            <c:numRef>
              <c:f>Sheet1!$C$462:$C$471</c:f>
              <c:numCache>
                <c:formatCode>0.00</c:formatCode>
                <c:ptCount val="10"/>
                <c:pt idx="0">
                  <c:v>1.9E-2</c:v>
                </c:pt>
                <c:pt idx="1">
                  <c:v>0.03</c:v>
                </c:pt>
                <c:pt idx="2">
                  <c:v>0.04</c:v>
                </c:pt>
                <c:pt idx="3">
                  <c:v>0.05</c:v>
                </c:pt>
                <c:pt idx="4">
                  <c:v>0.06</c:v>
                </c:pt>
                <c:pt idx="5">
                  <c:v>0.06</c:v>
                </c:pt>
                <c:pt idx="6">
                  <c:v>0.09</c:v>
                </c:pt>
                <c:pt idx="7">
                  <c:v>0.11</c:v>
                </c:pt>
                <c:pt idx="8">
                  <c:v>0.12</c:v>
                </c:pt>
                <c:pt idx="9">
                  <c:v>0.3</c:v>
                </c:pt>
              </c:numCache>
            </c:numRef>
          </c:yVal>
        </c:ser>
        <c:ser>
          <c:idx val="10"/>
          <c:order val="10"/>
          <c:tx>
            <c:v>C1X</c:v>
          </c:tx>
          <c:spPr>
            <a:ln w="28575">
              <a:noFill/>
            </a:ln>
          </c:spPr>
          <c:xVal>
            <c:numRef>
              <c:f>Sheet1!$B$447:$B$451</c:f>
              <c:numCache>
                <c:formatCode>0</c:formatCode>
                <c:ptCount val="5"/>
                <c:pt idx="0">
                  <c:v>500</c:v>
                </c:pt>
                <c:pt idx="1">
                  <c:v>511</c:v>
                </c:pt>
                <c:pt idx="2">
                  <c:v>251</c:v>
                </c:pt>
                <c:pt idx="3">
                  <c:v>209</c:v>
                </c:pt>
                <c:pt idx="4">
                  <c:v>412</c:v>
                </c:pt>
              </c:numCache>
            </c:numRef>
          </c:xVal>
          <c:yVal>
            <c:numRef>
              <c:f>Sheet1!$C$447:$C$451</c:f>
              <c:numCache>
                <c:formatCode>0.00</c:formatCode>
                <c:ptCount val="5"/>
                <c:pt idx="0">
                  <c:v>10</c:v>
                </c:pt>
                <c:pt idx="1">
                  <c:v>10</c:v>
                </c:pt>
                <c:pt idx="2">
                  <c:v>0.9</c:v>
                </c:pt>
                <c:pt idx="3">
                  <c:v>0.2</c:v>
                </c:pt>
                <c:pt idx="4">
                  <c:v>10</c:v>
                </c:pt>
              </c:numCache>
            </c:numRef>
          </c:yVal>
        </c:ser>
        <c:axId val="83186816"/>
        <c:axId val="83759488"/>
      </c:scatterChart>
      <c:valAx>
        <c:axId val="83186816"/>
        <c:scaling>
          <c:logBase val="10"/>
          <c:orientation val="minMax"/>
          <c:max val="2500"/>
          <c:min val="1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i="1"/>
                  <a:t>Friedif</a:t>
                </a:r>
                <a:endParaRPr lang="en-US"/>
              </a:p>
            </c:rich>
          </c:tx>
        </c:title>
        <c:numFmt formatCode="0.0" sourceLinked="0"/>
        <c:minorTickMark val="out"/>
        <c:tickLblPos val="nextTo"/>
        <c:crossAx val="83759488"/>
        <c:crossesAt val="-2.5"/>
        <c:crossBetween val="midCat"/>
      </c:valAx>
      <c:valAx>
        <c:axId val="83759488"/>
        <c:scaling>
          <c:logBase val="10"/>
          <c:orientation val="minMax"/>
          <c:max val="10"/>
          <c:min val="1.0000000000000039E-3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i="1"/>
                  <a:t>u </a:t>
                </a:r>
                <a:r>
                  <a:rPr lang="en-US" i="0"/>
                  <a:t>standard uncertainty of Flack</a:t>
                </a:r>
                <a:r>
                  <a:rPr lang="en-US" i="0" baseline="0"/>
                  <a:t> parameter</a:t>
                </a:r>
                <a:endParaRPr lang="en-US"/>
              </a:p>
            </c:rich>
          </c:tx>
        </c:title>
        <c:numFmt formatCode="0.000" sourceLinked="0"/>
        <c:minorTickMark val="out"/>
        <c:tickLblPos val="nextTo"/>
        <c:crossAx val="83186816"/>
        <c:crossesAt val="0.5"/>
        <c:crossBetween val="midCat"/>
      </c:valAx>
    </c:plotArea>
    <c:legend>
      <c:legendPos val="r"/>
    </c:legend>
    <c:plotVisOnly val="1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 i="1"/>
              <a:t>u</a:t>
            </a:r>
            <a:r>
              <a:rPr lang="en-US"/>
              <a:t> vs </a:t>
            </a:r>
            <a:r>
              <a:rPr lang="en-US" i="1"/>
              <a:t>Friedif</a:t>
            </a:r>
            <a:r>
              <a:rPr lang="en-US" b="0" i="0"/>
              <a:t> -logarithmic</a:t>
            </a:r>
            <a:r>
              <a:rPr lang="en-US" b="0" i="0" baseline="0"/>
              <a:t> axes - non-centrosymmetric structures</a:t>
            </a:r>
            <a:endParaRPr lang="en-US"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N1K</c:v>
          </c:tx>
          <c:spPr>
            <a:ln w="28575">
              <a:noFill/>
            </a:ln>
          </c:spPr>
          <c:marker>
            <c:symbol val="diamond"/>
            <c:size val="7"/>
          </c:marker>
          <c:xVal>
            <c:numRef>
              <c:f>Sheet1!$B$7:$B$154</c:f>
              <c:numCache>
                <c:formatCode>0</c:formatCode>
                <c:ptCount val="148"/>
                <c:pt idx="0">
                  <c:v>396</c:v>
                </c:pt>
                <c:pt idx="1">
                  <c:v>383</c:v>
                </c:pt>
                <c:pt idx="2">
                  <c:v>1526</c:v>
                </c:pt>
                <c:pt idx="3">
                  <c:v>1486</c:v>
                </c:pt>
                <c:pt idx="4">
                  <c:v>1393</c:v>
                </c:pt>
                <c:pt idx="5">
                  <c:v>1373</c:v>
                </c:pt>
                <c:pt idx="6">
                  <c:v>1369</c:v>
                </c:pt>
                <c:pt idx="7">
                  <c:v>1359</c:v>
                </c:pt>
                <c:pt idx="8">
                  <c:v>1350</c:v>
                </c:pt>
                <c:pt idx="9">
                  <c:v>1282</c:v>
                </c:pt>
                <c:pt idx="10">
                  <c:v>1274</c:v>
                </c:pt>
                <c:pt idx="11">
                  <c:v>1225</c:v>
                </c:pt>
                <c:pt idx="12">
                  <c:v>1149</c:v>
                </c:pt>
                <c:pt idx="13">
                  <c:v>1080</c:v>
                </c:pt>
                <c:pt idx="14">
                  <c:v>721</c:v>
                </c:pt>
                <c:pt idx="15">
                  <c:v>608</c:v>
                </c:pt>
                <c:pt idx="16">
                  <c:v>583</c:v>
                </c:pt>
                <c:pt idx="17">
                  <c:v>334</c:v>
                </c:pt>
                <c:pt idx="18">
                  <c:v>1501</c:v>
                </c:pt>
                <c:pt idx="19">
                  <c:v>1295</c:v>
                </c:pt>
                <c:pt idx="20">
                  <c:v>1233</c:v>
                </c:pt>
                <c:pt idx="21">
                  <c:v>1092</c:v>
                </c:pt>
                <c:pt idx="22">
                  <c:v>1060</c:v>
                </c:pt>
                <c:pt idx="23">
                  <c:v>1010</c:v>
                </c:pt>
                <c:pt idx="24">
                  <c:v>859</c:v>
                </c:pt>
                <c:pt idx="25">
                  <c:v>836</c:v>
                </c:pt>
                <c:pt idx="26">
                  <c:v>793</c:v>
                </c:pt>
                <c:pt idx="27">
                  <c:v>637</c:v>
                </c:pt>
                <c:pt idx="28">
                  <c:v>579</c:v>
                </c:pt>
                <c:pt idx="29">
                  <c:v>577</c:v>
                </c:pt>
                <c:pt idx="30">
                  <c:v>471</c:v>
                </c:pt>
                <c:pt idx="31">
                  <c:v>453</c:v>
                </c:pt>
                <c:pt idx="32">
                  <c:v>437</c:v>
                </c:pt>
                <c:pt idx="33">
                  <c:v>431</c:v>
                </c:pt>
                <c:pt idx="34">
                  <c:v>430</c:v>
                </c:pt>
                <c:pt idx="35">
                  <c:v>408</c:v>
                </c:pt>
                <c:pt idx="36">
                  <c:v>398</c:v>
                </c:pt>
                <c:pt idx="37">
                  <c:v>388</c:v>
                </c:pt>
                <c:pt idx="38">
                  <c:v>378</c:v>
                </c:pt>
                <c:pt idx="39">
                  <c:v>363</c:v>
                </c:pt>
                <c:pt idx="40">
                  <c:v>363</c:v>
                </c:pt>
                <c:pt idx="41">
                  <c:v>362</c:v>
                </c:pt>
                <c:pt idx="42">
                  <c:v>362</c:v>
                </c:pt>
                <c:pt idx="43">
                  <c:v>361</c:v>
                </c:pt>
                <c:pt idx="44">
                  <c:v>342</c:v>
                </c:pt>
                <c:pt idx="45">
                  <c:v>342</c:v>
                </c:pt>
                <c:pt idx="46">
                  <c:v>313</c:v>
                </c:pt>
                <c:pt idx="47">
                  <c:v>301</c:v>
                </c:pt>
                <c:pt idx="48">
                  <c:v>251</c:v>
                </c:pt>
                <c:pt idx="49">
                  <c:v>232</c:v>
                </c:pt>
                <c:pt idx="50">
                  <c:v>228</c:v>
                </c:pt>
                <c:pt idx="51">
                  <c:v>124</c:v>
                </c:pt>
                <c:pt idx="52">
                  <c:v>944</c:v>
                </c:pt>
                <c:pt idx="53">
                  <c:v>571</c:v>
                </c:pt>
                <c:pt idx="54">
                  <c:v>549</c:v>
                </c:pt>
                <c:pt idx="55">
                  <c:v>544</c:v>
                </c:pt>
                <c:pt idx="56">
                  <c:v>537</c:v>
                </c:pt>
                <c:pt idx="57">
                  <c:v>532</c:v>
                </c:pt>
                <c:pt idx="58">
                  <c:v>485</c:v>
                </c:pt>
                <c:pt idx="59">
                  <c:v>484</c:v>
                </c:pt>
                <c:pt idx="60">
                  <c:v>484</c:v>
                </c:pt>
                <c:pt idx="61">
                  <c:v>481</c:v>
                </c:pt>
                <c:pt idx="62">
                  <c:v>455</c:v>
                </c:pt>
                <c:pt idx="63">
                  <c:v>362</c:v>
                </c:pt>
                <c:pt idx="64">
                  <c:v>362</c:v>
                </c:pt>
                <c:pt idx="65">
                  <c:v>361</c:v>
                </c:pt>
                <c:pt idx="66">
                  <c:v>356</c:v>
                </c:pt>
                <c:pt idx="67">
                  <c:v>354</c:v>
                </c:pt>
                <c:pt idx="68">
                  <c:v>352</c:v>
                </c:pt>
                <c:pt idx="69">
                  <c:v>352</c:v>
                </c:pt>
                <c:pt idx="70">
                  <c:v>351</c:v>
                </c:pt>
                <c:pt idx="71">
                  <c:v>342</c:v>
                </c:pt>
                <c:pt idx="72">
                  <c:v>326</c:v>
                </c:pt>
                <c:pt idx="73">
                  <c:v>283</c:v>
                </c:pt>
                <c:pt idx="74">
                  <c:v>282</c:v>
                </c:pt>
                <c:pt idx="75">
                  <c:v>277</c:v>
                </c:pt>
                <c:pt idx="76">
                  <c:v>266</c:v>
                </c:pt>
                <c:pt idx="77">
                  <c:v>254</c:v>
                </c:pt>
                <c:pt idx="78">
                  <c:v>243</c:v>
                </c:pt>
                <c:pt idx="79">
                  <c:v>224</c:v>
                </c:pt>
                <c:pt idx="80">
                  <c:v>91</c:v>
                </c:pt>
                <c:pt idx="81">
                  <c:v>356</c:v>
                </c:pt>
                <c:pt idx="82">
                  <c:v>353</c:v>
                </c:pt>
                <c:pt idx="83">
                  <c:v>352</c:v>
                </c:pt>
                <c:pt idx="84">
                  <c:v>341</c:v>
                </c:pt>
                <c:pt idx="85">
                  <c:v>298</c:v>
                </c:pt>
                <c:pt idx="86">
                  <c:v>298</c:v>
                </c:pt>
                <c:pt idx="87">
                  <c:v>270</c:v>
                </c:pt>
                <c:pt idx="88">
                  <c:v>231</c:v>
                </c:pt>
                <c:pt idx="89">
                  <c:v>552</c:v>
                </c:pt>
                <c:pt idx="90">
                  <c:v>476</c:v>
                </c:pt>
                <c:pt idx="91">
                  <c:v>365</c:v>
                </c:pt>
                <c:pt idx="92">
                  <c:v>362</c:v>
                </c:pt>
                <c:pt idx="93">
                  <c:v>358</c:v>
                </c:pt>
                <c:pt idx="94">
                  <c:v>279</c:v>
                </c:pt>
                <c:pt idx="95">
                  <c:v>362</c:v>
                </c:pt>
                <c:pt idx="96">
                  <c:v>122</c:v>
                </c:pt>
                <c:pt idx="97">
                  <c:v>119</c:v>
                </c:pt>
                <c:pt idx="98">
                  <c:v>118</c:v>
                </c:pt>
                <c:pt idx="99">
                  <c:v>978</c:v>
                </c:pt>
                <c:pt idx="100">
                  <c:v>530</c:v>
                </c:pt>
                <c:pt idx="101">
                  <c:v>427</c:v>
                </c:pt>
                <c:pt idx="102">
                  <c:v>124</c:v>
                </c:pt>
                <c:pt idx="103">
                  <c:v>122</c:v>
                </c:pt>
                <c:pt idx="104">
                  <c:v>78</c:v>
                </c:pt>
                <c:pt idx="105">
                  <c:v>128</c:v>
                </c:pt>
                <c:pt idx="106">
                  <c:v>126</c:v>
                </c:pt>
                <c:pt idx="107">
                  <c:v>125</c:v>
                </c:pt>
                <c:pt idx="108">
                  <c:v>124</c:v>
                </c:pt>
                <c:pt idx="109">
                  <c:v>124</c:v>
                </c:pt>
                <c:pt idx="110">
                  <c:v>121</c:v>
                </c:pt>
                <c:pt idx="111">
                  <c:v>99</c:v>
                </c:pt>
                <c:pt idx="112">
                  <c:v>124</c:v>
                </c:pt>
                <c:pt idx="113">
                  <c:v>115</c:v>
                </c:pt>
                <c:pt idx="114">
                  <c:v>107</c:v>
                </c:pt>
                <c:pt idx="115">
                  <c:v>90</c:v>
                </c:pt>
                <c:pt idx="116">
                  <c:v>483</c:v>
                </c:pt>
                <c:pt idx="117">
                  <c:v>122</c:v>
                </c:pt>
                <c:pt idx="118">
                  <c:v>116</c:v>
                </c:pt>
                <c:pt idx="119">
                  <c:v>104</c:v>
                </c:pt>
                <c:pt idx="120">
                  <c:v>70</c:v>
                </c:pt>
                <c:pt idx="121">
                  <c:v>123</c:v>
                </c:pt>
                <c:pt idx="122">
                  <c:v>91</c:v>
                </c:pt>
                <c:pt idx="123">
                  <c:v>87</c:v>
                </c:pt>
                <c:pt idx="124">
                  <c:v>82</c:v>
                </c:pt>
                <c:pt idx="125">
                  <c:v>875</c:v>
                </c:pt>
                <c:pt idx="126">
                  <c:v>98</c:v>
                </c:pt>
                <c:pt idx="127">
                  <c:v>92</c:v>
                </c:pt>
                <c:pt idx="128">
                  <c:v>91</c:v>
                </c:pt>
                <c:pt idx="129">
                  <c:v>72</c:v>
                </c:pt>
                <c:pt idx="130">
                  <c:v>91</c:v>
                </c:pt>
                <c:pt idx="131">
                  <c:v>64</c:v>
                </c:pt>
                <c:pt idx="132">
                  <c:v>61</c:v>
                </c:pt>
                <c:pt idx="133">
                  <c:v>92</c:v>
                </c:pt>
                <c:pt idx="134">
                  <c:v>86</c:v>
                </c:pt>
                <c:pt idx="135">
                  <c:v>100</c:v>
                </c:pt>
                <c:pt idx="136">
                  <c:v>88</c:v>
                </c:pt>
                <c:pt idx="137">
                  <c:v>101</c:v>
                </c:pt>
                <c:pt idx="138">
                  <c:v>336</c:v>
                </c:pt>
                <c:pt idx="139">
                  <c:v>122</c:v>
                </c:pt>
                <c:pt idx="140">
                  <c:v>74</c:v>
                </c:pt>
                <c:pt idx="141">
                  <c:v>87</c:v>
                </c:pt>
                <c:pt idx="142">
                  <c:v>87</c:v>
                </c:pt>
                <c:pt idx="143">
                  <c:v>31</c:v>
                </c:pt>
                <c:pt idx="144">
                  <c:v>36</c:v>
                </c:pt>
                <c:pt idx="145">
                  <c:v>36</c:v>
                </c:pt>
                <c:pt idx="146">
                  <c:v>33</c:v>
                </c:pt>
                <c:pt idx="147">
                  <c:v>6</c:v>
                </c:pt>
              </c:numCache>
            </c:numRef>
          </c:xVal>
          <c:yVal>
            <c:numRef>
              <c:f>Sheet1!$C$7:$C$154</c:f>
              <c:numCache>
                <c:formatCode>0.00</c:formatCode>
                <c:ptCount val="148"/>
                <c:pt idx="0">
                  <c:v>0.04</c:v>
                </c:pt>
                <c:pt idx="1">
                  <c:v>0.03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  <c:pt idx="12">
                  <c:v>0.01</c:v>
                </c:pt>
                <c:pt idx="13">
                  <c:v>0.01</c:v>
                </c:pt>
                <c:pt idx="14">
                  <c:v>0.01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0.02</c:v>
                </c:pt>
                <c:pt idx="19">
                  <c:v>0.02</c:v>
                </c:pt>
                <c:pt idx="20">
                  <c:v>0.02</c:v>
                </c:pt>
                <c:pt idx="21">
                  <c:v>0.02</c:v>
                </c:pt>
                <c:pt idx="22">
                  <c:v>0.02</c:v>
                </c:pt>
                <c:pt idx="23">
                  <c:v>0.02</c:v>
                </c:pt>
                <c:pt idx="24">
                  <c:v>0.02</c:v>
                </c:pt>
                <c:pt idx="25">
                  <c:v>0.02</c:v>
                </c:pt>
                <c:pt idx="26">
                  <c:v>0.02</c:v>
                </c:pt>
                <c:pt idx="27">
                  <c:v>0.02</c:v>
                </c:pt>
                <c:pt idx="28">
                  <c:v>0.02</c:v>
                </c:pt>
                <c:pt idx="29">
                  <c:v>0.02</c:v>
                </c:pt>
                <c:pt idx="30">
                  <c:v>0.02</c:v>
                </c:pt>
                <c:pt idx="31">
                  <c:v>0.02</c:v>
                </c:pt>
                <c:pt idx="32">
                  <c:v>0.02</c:v>
                </c:pt>
                <c:pt idx="33">
                  <c:v>0.02</c:v>
                </c:pt>
                <c:pt idx="34">
                  <c:v>0.02</c:v>
                </c:pt>
                <c:pt idx="35">
                  <c:v>0.02</c:v>
                </c:pt>
                <c:pt idx="36">
                  <c:v>0.02</c:v>
                </c:pt>
                <c:pt idx="37">
                  <c:v>0.02</c:v>
                </c:pt>
                <c:pt idx="38">
                  <c:v>0.02</c:v>
                </c:pt>
                <c:pt idx="39">
                  <c:v>0.02</c:v>
                </c:pt>
                <c:pt idx="40">
                  <c:v>0.02</c:v>
                </c:pt>
                <c:pt idx="41">
                  <c:v>0.02</c:v>
                </c:pt>
                <c:pt idx="42">
                  <c:v>0.02</c:v>
                </c:pt>
                <c:pt idx="43">
                  <c:v>0.02</c:v>
                </c:pt>
                <c:pt idx="44">
                  <c:v>0.02</c:v>
                </c:pt>
                <c:pt idx="45">
                  <c:v>0.02</c:v>
                </c:pt>
                <c:pt idx="46">
                  <c:v>0.02</c:v>
                </c:pt>
                <c:pt idx="47">
                  <c:v>0.02</c:v>
                </c:pt>
                <c:pt idx="48">
                  <c:v>0.02</c:v>
                </c:pt>
                <c:pt idx="49">
                  <c:v>0.02</c:v>
                </c:pt>
                <c:pt idx="50">
                  <c:v>0.02</c:v>
                </c:pt>
                <c:pt idx="51">
                  <c:v>0.02</c:v>
                </c:pt>
                <c:pt idx="52">
                  <c:v>0.03</c:v>
                </c:pt>
                <c:pt idx="53">
                  <c:v>0.03</c:v>
                </c:pt>
                <c:pt idx="54">
                  <c:v>0.03</c:v>
                </c:pt>
                <c:pt idx="55">
                  <c:v>0.03</c:v>
                </c:pt>
                <c:pt idx="56">
                  <c:v>0.03</c:v>
                </c:pt>
                <c:pt idx="57">
                  <c:v>0.03</c:v>
                </c:pt>
                <c:pt idx="58">
                  <c:v>0.03</c:v>
                </c:pt>
                <c:pt idx="59">
                  <c:v>0.03</c:v>
                </c:pt>
                <c:pt idx="60">
                  <c:v>0.03</c:v>
                </c:pt>
                <c:pt idx="61">
                  <c:v>0.03</c:v>
                </c:pt>
                <c:pt idx="62">
                  <c:v>0.03</c:v>
                </c:pt>
                <c:pt idx="63">
                  <c:v>0.03</c:v>
                </c:pt>
                <c:pt idx="64">
                  <c:v>0.03</c:v>
                </c:pt>
                <c:pt idx="65">
                  <c:v>0.03</c:v>
                </c:pt>
                <c:pt idx="66">
                  <c:v>0.03</c:v>
                </c:pt>
                <c:pt idx="67">
                  <c:v>0.03</c:v>
                </c:pt>
                <c:pt idx="68">
                  <c:v>0.03</c:v>
                </c:pt>
                <c:pt idx="69">
                  <c:v>0.03</c:v>
                </c:pt>
                <c:pt idx="70">
                  <c:v>0.03</c:v>
                </c:pt>
                <c:pt idx="71">
                  <c:v>0.03</c:v>
                </c:pt>
                <c:pt idx="72">
                  <c:v>0.03</c:v>
                </c:pt>
                <c:pt idx="73">
                  <c:v>0.03</c:v>
                </c:pt>
                <c:pt idx="74">
                  <c:v>0.03</c:v>
                </c:pt>
                <c:pt idx="75">
                  <c:v>0.03</c:v>
                </c:pt>
                <c:pt idx="76">
                  <c:v>0.03</c:v>
                </c:pt>
                <c:pt idx="77">
                  <c:v>0.03</c:v>
                </c:pt>
                <c:pt idx="78">
                  <c:v>0.03</c:v>
                </c:pt>
                <c:pt idx="79">
                  <c:v>0.03</c:v>
                </c:pt>
                <c:pt idx="80">
                  <c:v>0.03</c:v>
                </c:pt>
                <c:pt idx="81">
                  <c:v>0.04</c:v>
                </c:pt>
                <c:pt idx="82">
                  <c:v>0.04</c:v>
                </c:pt>
                <c:pt idx="83">
                  <c:v>0.04</c:v>
                </c:pt>
                <c:pt idx="84">
                  <c:v>0.04</c:v>
                </c:pt>
                <c:pt idx="85">
                  <c:v>0.04</c:v>
                </c:pt>
                <c:pt idx="86">
                  <c:v>0.04</c:v>
                </c:pt>
                <c:pt idx="87">
                  <c:v>0.04</c:v>
                </c:pt>
                <c:pt idx="88">
                  <c:v>0.04</c:v>
                </c:pt>
                <c:pt idx="89">
                  <c:v>0.05</c:v>
                </c:pt>
                <c:pt idx="90">
                  <c:v>0.05</c:v>
                </c:pt>
                <c:pt idx="91">
                  <c:v>0.05</c:v>
                </c:pt>
                <c:pt idx="92">
                  <c:v>0.05</c:v>
                </c:pt>
                <c:pt idx="93">
                  <c:v>0.05</c:v>
                </c:pt>
                <c:pt idx="94">
                  <c:v>0.05</c:v>
                </c:pt>
                <c:pt idx="95">
                  <c:v>0.06</c:v>
                </c:pt>
                <c:pt idx="96">
                  <c:v>0.06</c:v>
                </c:pt>
                <c:pt idx="97">
                  <c:v>0.06</c:v>
                </c:pt>
                <c:pt idx="98">
                  <c:v>0.06</c:v>
                </c:pt>
                <c:pt idx="99">
                  <c:v>7.0000000000000007E-2</c:v>
                </c:pt>
                <c:pt idx="100">
                  <c:v>7.0000000000000007E-2</c:v>
                </c:pt>
                <c:pt idx="101">
                  <c:v>7.0000000000000007E-2</c:v>
                </c:pt>
                <c:pt idx="102">
                  <c:v>7.0000000000000007E-2</c:v>
                </c:pt>
                <c:pt idx="103">
                  <c:v>7.0000000000000007E-2</c:v>
                </c:pt>
                <c:pt idx="104">
                  <c:v>7.0000000000000007E-2</c:v>
                </c:pt>
                <c:pt idx="105">
                  <c:v>0.08</c:v>
                </c:pt>
                <c:pt idx="106">
                  <c:v>0.08</c:v>
                </c:pt>
                <c:pt idx="107">
                  <c:v>0.08</c:v>
                </c:pt>
                <c:pt idx="108">
                  <c:v>0.08</c:v>
                </c:pt>
                <c:pt idx="109">
                  <c:v>0.08</c:v>
                </c:pt>
                <c:pt idx="110">
                  <c:v>0.08</c:v>
                </c:pt>
                <c:pt idx="111">
                  <c:v>0.08</c:v>
                </c:pt>
                <c:pt idx="112">
                  <c:v>0.09</c:v>
                </c:pt>
                <c:pt idx="113">
                  <c:v>0.09</c:v>
                </c:pt>
                <c:pt idx="114">
                  <c:v>0.09</c:v>
                </c:pt>
                <c:pt idx="115">
                  <c:v>0.09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0.11</c:v>
                </c:pt>
                <c:pt idx="122">
                  <c:v>0.11</c:v>
                </c:pt>
                <c:pt idx="123">
                  <c:v>0.11</c:v>
                </c:pt>
                <c:pt idx="124">
                  <c:v>0.11</c:v>
                </c:pt>
                <c:pt idx="125">
                  <c:v>0.12</c:v>
                </c:pt>
                <c:pt idx="126">
                  <c:v>0.12</c:v>
                </c:pt>
                <c:pt idx="127">
                  <c:v>0.12</c:v>
                </c:pt>
                <c:pt idx="128">
                  <c:v>0.12</c:v>
                </c:pt>
                <c:pt idx="129">
                  <c:v>0.12</c:v>
                </c:pt>
                <c:pt idx="130">
                  <c:v>0.13</c:v>
                </c:pt>
                <c:pt idx="131">
                  <c:v>0.13</c:v>
                </c:pt>
                <c:pt idx="132">
                  <c:v>0.13</c:v>
                </c:pt>
                <c:pt idx="133">
                  <c:v>0.14000000000000001</c:v>
                </c:pt>
                <c:pt idx="134">
                  <c:v>0.15</c:v>
                </c:pt>
                <c:pt idx="135">
                  <c:v>0.16</c:v>
                </c:pt>
                <c:pt idx="136">
                  <c:v>0.16</c:v>
                </c:pt>
                <c:pt idx="137">
                  <c:v>0.18</c:v>
                </c:pt>
                <c:pt idx="138">
                  <c:v>0.19</c:v>
                </c:pt>
                <c:pt idx="139">
                  <c:v>0.19</c:v>
                </c:pt>
                <c:pt idx="140">
                  <c:v>0.23</c:v>
                </c:pt>
                <c:pt idx="141">
                  <c:v>0.24</c:v>
                </c:pt>
                <c:pt idx="142">
                  <c:v>0.31</c:v>
                </c:pt>
                <c:pt idx="143">
                  <c:v>0.34</c:v>
                </c:pt>
                <c:pt idx="144">
                  <c:v>0.35</c:v>
                </c:pt>
                <c:pt idx="145">
                  <c:v>0.39</c:v>
                </c:pt>
                <c:pt idx="146">
                  <c:v>0.43</c:v>
                </c:pt>
                <c:pt idx="147">
                  <c:v>2</c:v>
                </c:pt>
              </c:numCache>
            </c:numRef>
          </c:yVal>
        </c:ser>
        <c:ser>
          <c:idx val="1"/>
          <c:order val="1"/>
          <c:tx>
            <c:v>N1D</c:v>
          </c:tx>
          <c:spPr>
            <a:ln w="28575">
              <a:noFill/>
            </a:ln>
          </c:spPr>
          <c:marker>
            <c:symbol val="square"/>
            <c:size val="7"/>
          </c:marker>
          <c:xVal>
            <c:numRef>
              <c:f>Sheet1!$B$165:$B$214</c:f>
              <c:numCache>
                <c:formatCode>0</c:formatCode>
                <c:ptCount val="50"/>
                <c:pt idx="0">
                  <c:v>365</c:v>
                </c:pt>
                <c:pt idx="1">
                  <c:v>328</c:v>
                </c:pt>
                <c:pt idx="2">
                  <c:v>339</c:v>
                </c:pt>
                <c:pt idx="3">
                  <c:v>328</c:v>
                </c:pt>
                <c:pt idx="4">
                  <c:v>331</c:v>
                </c:pt>
                <c:pt idx="5">
                  <c:v>301</c:v>
                </c:pt>
                <c:pt idx="6">
                  <c:v>302</c:v>
                </c:pt>
                <c:pt idx="7">
                  <c:v>302</c:v>
                </c:pt>
                <c:pt idx="8">
                  <c:v>302</c:v>
                </c:pt>
                <c:pt idx="9">
                  <c:v>302</c:v>
                </c:pt>
                <c:pt idx="10">
                  <c:v>305</c:v>
                </c:pt>
                <c:pt idx="11">
                  <c:v>305</c:v>
                </c:pt>
                <c:pt idx="12">
                  <c:v>1180</c:v>
                </c:pt>
                <c:pt idx="13">
                  <c:v>682</c:v>
                </c:pt>
                <c:pt idx="14">
                  <c:v>682</c:v>
                </c:pt>
                <c:pt idx="15">
                  <c:v>684</c:v>
                </c:pt>
                <c:pt idx="16">
                  <c:v>694</c:v>
                </c:pt>
                <c:pt idx="17">
                  <c:v>694</c:v>
                </c:pt>
                <c:pt idx="18">
                  <c:v>375</c:v>
                </c:pt>
                <c:pt idx="19">
                  <c:v>380</c:v>
                </c:pt>
                <c:pt idx="20">
                  <c:v>287</c:v>
                </c:pt>
                <c:pt idx="21">
                  <c:v>287</c:v>
                </c:pt>
                <c:pt idx="22">
                  <c:v>1180</c:v>
                </c:pt>
                <c:pt idx="23">
                  <c:v>317</c:v>
                </c:pt>
                <c:pt idx="24">
                  <c:v>702</c:v>
                </c:pt>
                <c:pt idx="25">
                  <c:v>341</c:v>
                </c:pt>
                <c:pt idx="26">
                  <c:v>708</c:v>
                </c:pt>
                <c:pt idx="27">
                  <c:v>377</c:v>
                </c:pt>
                <c:pt idx="28">
                  <c:v>1401</c:v>
                </c:pt>
                <c:pt idx="29">
                  <c:v>270</c:v>
                </c:pt>
                <c:pt idx="30">
                  <c:v>270</c:v>
                </c:pt>
                <c:pt idx="31">
                  <c:v>270</c:v>
                </c:pt>
                <c:pt idx="32">
                  <c:v>1227</c:v>
                </c:pt>
                <c:pt idx="33">
                  <c:v>295</c:v>
                </c:pt>
                <c:pt idx="34">
                  <c:v>1018</c:v>
                </c:pt>
                <c:pt idx="35">
                  <c:v>283</c:v>
                </c:pt>
                <c:pt idx="36">
                  <c:v>247</c:v>
                </c:pt>
                <c:pt idx="37">
                  <c:v>299</c:v>
                </c:pt>
                <c:pt idx="38">
                  <c:v>299</c:v>
                </c:pt>
                <c:pt idx="39">
                  <c:v>311</c:v>
                </c:pt>
                <c:pt idx="40">
                  <c:v>304</c:v>
                </c:pt>
                <c:pt idx="41">
                  <c:v>304</c:v>
                </c:pt>
                <c:pt idx="42">
                  <c:v>377</c:v>
                </c:pt>
                <c:pt idx="43">
                  <c:v>453</c:v>
                </c:pt>
                <c:pt idx="44">
                  <c:v>453</c:v>
                </c:pt>
                <c:pt idx="45">
                  <c:v>330</c:v>
                </c:pt>
                <c:pt idx="46">
                  <c:v>316</c:v>
                </c:pt>
                <c:pt idx="47">
                  <c:v>339</c:v>
                </c:pt>
                <c:pt idx="48">
                  <c:v>290</c:v>
                </c:pt>
                <c:pt idx="49">
                  <c:v>274</c:v>
                </c:pt>
              </c:numCache>
            </c:numRef>
          </c:xVal>
          <c:yVal>
            <c:numRef>
              <c:f>Sheet1!$C$165:$C$214</c:f>
              <c:numCache>
                <c:formatCode>General</c:formatCode>
                <c:ptCount val="50"/>
                <c:pt idx="0">
                  <c:v>1.7999999999999999E-2</c:v>
                </c:pt>
                <c:pt idx="1">
                  <c:v>1.2999999999999999E-2</c:v>
                </c:pt>
                <c:pt idx="2">
                  <c:v>0.02</c:v>
                </c:pt>
                <c:pt idx="3">
                  <c:v>0.03</c:v>
                </c:pt>
                <c:pt idx="4">
                  <c:v>0.02</c:v>
                </c:pt>
                <c:pt idx="5">
                  <c:v>0.02</c:v>
                </c:pt>
                <c:pt idx="6">
                  <c:v>0.02</c:v>
                </c:pt>
                <c:pt idx="7">
                  <c:v>0.03</c:v>
                </c:pt>
                <c:pt idx="8">
                  <c:v>0.02</c:v>
                </c:pt>
                <c:pt idx="9">
                  <c:v>0.03</c:v>
                </c:pt>
                <c:pt idx="10">
                  <c:v>0.02</c:v>
                </c:pt>
                <c:pt idx="11">
                  <c:v>0.03</c:v>
                </c:pt>
                <c:pt idx="12">
                  <c:v>0.01</c:v>
                </c:pt>
                <c:pt idx="13">
                  <c:v>8.0000000000000002E-3</c:v>
                </c:pt>
                <c:pt idx="14">
                  <c:v>1.2E-2</c:v>
                </c:pt>
                <c:pt idx="15">
                  <c:v>6.0000000000000001E-3</c:v>
                </c:pt>
                <c:pt idx="16">
                  <c:v>1.2E-2</c:v>
                </c:pt>
                <c:pt idx="17">
                  <c:v>8.0000000000000002E-3</c:v>
                </c:pt>
                <c:pt idx="18">
                  <c:v>0.02</c:v>
                </c:pt>
                <c:pt idx="19">
                  <c:v>0.03</c:v>
                </c:pt>
                <c:pt idx="20">
                  <c:v>0.03</c:v>
                </c:pt>
                <c:pt idx="21">
                  <c:v>0.04</c:v>
                </c:pt>
                <c:pt idx="22">
                  <c:v>0.01</c:v>
                </c:pt>
                <c:pt idx="23">
                  <c:v>8.9999999999999993E-3</c:v>
                </c:pt>
                <c:pt idx="24">
                  <c:v>8.9999999999999993E-3</c:v>
                </c:pt>
                <c:pt idx="25">
                  <c:v>0.02</c:v>
                </c:pt>
                <c:pt idx="26">
                  <c:v>5.0000000000000001E-3</c:v>
                </c:pt>
                <c:pt idx="27">
                  <c:v>0.02</c:v>
                </c:pt>
                <c:pt idx="28">
                  <c:v>7.0000000000000001E-3</c:v>
                </c:pt>
                <c:pt idx="29">
                  <c:v>0.05</c:v>
                </c:pt>
                <c:pt idx="30">
                  <c:v>0.05</c:v>
                </c:pt>
                <c:pt idx="31">
                  <c:v>0.05</c:v>
                </c:pt>
                <c:pt idx="32">
                  <c:v>0.02</c:v>
                </c:pt>
                <c:pt idx="33">
                  <c:v>0.04</c:v>
                </c:pt>
                <c:pt idx="34">
                  <c:v>1.0999999999999999E-2</c:v>
                </c:pt>
                <c:pt idx="35">
                  <c:v>0.04</c:v>
                </c:pt>
                <c:pt idx="36">
                  <c:v>0.05</c:v>
                </c:pt>
                <c:pt idx="37">
                  <c:v>0.02</c:v>
                </c:pt>
                <c:pt idx="38">
                  <c:v>0.04</c:v>
                </c:pt>
                <c:pt idx="39">
                  <c:v>0.02</c:v>
                </c:pt>
                <c:pt idx="40">
                  <c:v>0.03</c:v>
                </c:pt>
                <c:pt idx="41">
                  <c:v>0.02</c:v>
                </c:pt>
                <c:pt idx="42">
                  <c:v>0.02</c:v>
                </c:pt>
                <c:pt idx="43">
                  <c:v>1.6E-2</c:v>
                </c:pt>
                <c:pt idx="44">
                  <c:v>0.02</c:v>
                </c:pt>
                <c:pt idx="45">
                  <c:v>1.2999999999999999E-2</c:v>
                </c:pt>
                <c:pt idx="46">
                  <c:v>1.4999999999999999E-2</c:v>
                </c:pt>
                <c:pt idx="47">
                  <c:v>0.03</c:v>
                </c:pt>
                <c:pt idx="48">
                  <c:v>1.4E-2</c:v>
                </c:pt>
                <c:pt idx="49">
                  <c:v>1.7999999999999999E-2</c:v>
                </c:pt>
              </c:numCache>
            </c:numRef>
          </c:yVal>
        </c:ser>
        <c:ser>
          <c:idx val="2"/>
          <c:order val="2"/>
          <c:tx>
            <c:v>NiD</c:v>
          </c:tx>
          <c:spPr>
            <a:ln w="28575">
              <a:noFill/>
            </a:ln>
          </c:spPr>
          <c:marker>
            <c:symbol val="triangle"/>
            <c:size val="7"/>
          </c:marker>
          <c:xVal>
            <c:numRef>
              <c:f>Sheet1!$B$482:$B$498</c:f>
              <c:numCache>
                <c:formatCode>0</c:formatCode>
                <c:ptCount val="17"/>
                <c:pt idx="0">
                  <c:v>1171</c:v>
                </c:pt>
                <c:pt idx="1">
                  <c:v>303</c:v>
                </c:pt>
                <c:pt idx="2">
                  <c:v>304</c:v>
                </c:pt>
                <c:pt idx="3">
                  <c:v>263</c:v>
                </c:pt>
                <c:pt idx="4">
                  <c:v>450</c:v>
                </c:pt>
                <c:pt idx="5">
                  <c:v>330</c:v>
                </c:pt>
                <c:pt idx="6">
                  <c:v>380</c:v>
                </c:pt>
                <c:pt idx="7">
                  <c:v>1227</c:v>
                </c:pt>
                <c:pt idx="8">
                  <c:v>1227</c:v>
                </c:pt>
                <c:pt idx="9">
                  <c:v>1227</c:v>
                </c:pt>
                <c:pt idx="10">
                  <c:v>1018</c:v>
                </c:pt>
                <c:pt idx="11">
                  <c:v>316</c:v>
                </c:pt>
                <c:pt idx="12">
                  <c:v>296</c:v>
                </c:pt>
                <c:pt idx="13">
                  <c:v>299</c:v>
                </c:pt>
                <c:pt idx="14">
                  <c:v>677</c:v>
                </c:pt>
                <c:pt idx="15">
                  <c:v>462</c:v>
                </c:pt>
                <c:pt idx="16">
                  <c:v>314</c:v>
                </c:pt>
              </c:numCache>
            </c:numRef>
          </c:xVal>
          <c:yVal>
            <c:numRef>
              <c:f>Sheet1!$C$482:$C$498</c:f>
              <c:numCache>
                <c:formatCode>General</c:formatCode>
                <c:ptCount val="17"/>
                <c:pt idx="0">
                  <c:v>0.33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0.04</c:v>
                </c:pt>
                <c:pt idx="5">
                  <c:v>0.06</c:v>
                </c:pt>
                <c:pt idx="6">
                  <c:v>0.03</c:v>
                </c:pt>
                <c:pt idx="7" formatCode="0.00">
                  <c:v>0.02</c:v>
                </c:pt>
                <c:pt idx="8">
                  <c:v>0.02</c:v>
                </c:pt>
                <c:pt idx="9">
                  <c:v>1.9E-2</c:v>
                </c:pt>
                <c:pt idx="10">
                  <c:v>1.0999999999999999E-2</c:v>
                </c:pt>
                <c:pt idx="11" formatCode="0.00">
                  <c:v>0.01</c:v>
                </c:pt>
                <c:pt idx="12" formatCode="0.00">
                  <c:v>0.02</c:v>
                </c:pt>
                <c:pt idx="13" formatCode="0.00">
                  <c:v>0.02</c:v>
                </c:pt>
                <c:pt idx="14" formatCode="0.00">
                  <c:v>0.01</c:v>
                </c:pt>
                <c:pt idx="15">
                  <c:v>0.02</c:v>
                </c:pt>
                <c:pt idx="16">
                  <c:v>0.09</c:v>
                </c:pt>
              </c:numCache>
            </c:numRef>
          </c:yVal>
        </c:ser>
        <c:ser>
          <c:idx val="3"/>
          <c:order val="3"/>
          <c:tx>
            <c:v>NaA</c:v>
          </c:tx>
          <c:spPr>
            <a:ln w="28575">
              <a:noFill/>
            </a:ln>
          </c:spPr>
          <c:marker>
            <c:symbol val="x"/>
            <c:size val="7"/>
          </c:marker>
          <c:xVal>
            <c:numRef>
              <c:f>Sheet1!$B$525:$B$554</c:f>
              <c:numCache>
                <c:formatCode>0</c:formatCode>
                <c:ptCount val="30"/>
                <c:pt idx="0">
                  <c:v>792</c:v>
                </c:pt>
                <c:pt idx="1">
                  <c:v>1306</c:v>
                </c:pt>
                <c:pt idx="2">
                  <c:v>415</c:v>
                </c:pt>
                <c:pt idx="3">
                  <c:v>389</c:v>
                </c:pt>
                <c:pt idx="4">
                  <c:v>926</c:v>
                </c:pt>
                <c:pt idx="5">
                  <c:v>486</c:v>
                </c:pt>
                <c:pt idx="6">
                  <c:v>575</c:v>
                </c:pt>
                <c:pt idx="7">
                  <c:v>939</c:v>
                </c:pt>
                <c:pt idx="8">
                  <c:v>1220</c:v>
                </c:pt>
                <c:pt idx="9">
                  <c:v>306</c:v>
                </c:pt>
                <c:pt idx="10">
                  <c:v>538</c:v>
                </c:pt>
                <c:pt idx="11">
                  <c:v>857</c:v>
                </c:pt>
                <c:pt idx="12">
                  <c:v>365</c:v>
                </c:pt>
                <c:pt idx="13">
                  <c:v>174</c:v>
                </c:pt>
                <c:pt idx="14">
                  <c:v>191</c:v>
                </c:pt>
                <c:pt idx="15">
                  <c:v>786</c:v>
                </c:pt>
                <c:pt idx="16">
                  <c:v>248</c:v>
                </c:pt>
                <c:pt idx="17">
                  <c:v>618</c:v>
                </c:pt>
                <c:pt idx="18">
                  <c:v>120</c:v>
                </c:pt>
                <c:pt idx="19">
                  <c:v>693</c:v>
                </c:pt>
                <c:pt idx="20">
                  <c:v>104</c:v>
                </c:pt>
                <c:pt idx="21">
                  <c:v>110</c:v>
                </c:pt>
                <c:pt idx="22">
                  <c:v>89</c:v>
                </c:pt>
                <c:pt idx="23">
                  <c:v>109</c:v>
                </c:pt>
                <c:pt idx="24">
                  <c:v>74</c:v>
                </c:pt>
                <c:pt idx="25">
                  <c:v>76</c:v>
                </c:pt>
                <c:pt idx="26">
                  <c:v>70</c:v>
                </c:pt>
                <c:pt idx="27">
                  <c:v>81</c:v>
                </c:pt>
                <c:pt idx="28">
                  <c:v>87</c:v>
                </c:pt>
                <c:pt idx="29">
                  <c:v>100</c:v>
                </c:pt>
              </c:numCache>
            </c:numRef>
          </c:xVal>
          <c:yVal>
            <c:numRef>
              <c:f>Sheet1!$C$525:$C$554</c:f>
              <c:numCache>
                <c:formatCode>0.000</c:formatCode>
                <c:ptCount val="30"/>
                <c:pt idx="0">
                  <c:v>1E-3</c:v>
                </c:pt>
                <c:pt idx="1">
                  <c:v>3.0000000000000001E-3</c:v>
                </c:pt>
                <c:pt idx="2">
                  <c:v>7.0000000000000001E-3</c:v>
                </c:pt>
                <c:pt idx="3">
                  <c:v>8.0000000000000002E-3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1.2E-2</c:v>
                </c:pt>
                <c:pt idx="8">
                  <c:v>1.4E-2</c:v>
                </c:pt>
                <c:pt idx="9">
                  <c:v>1.7000000000000001E-2</c:v>
                </c:pt>
                <c:pt idx="10">
                  <c:v>1.9E-2</c:v>
                </c:pt>
                <c:pt idx="11">
                  <c:v>0.02</c:v>
                </c:pt>
                <c:pt idx="12">
                  <c:v>0.02</c:v>
                </c:pt>
                <c:pt idx="13">
                  <c:v>0.03</c:v>
                </c:pt>
                <c:pt idx="14">
                  <c:v>0.03</c:v>
                </c:pt>
                <c:pt idx="15">
                  <c:v>0.03</c:v>
                </c:pt>
                <c:pt idx="16">
                  <c:v>0.03</c:v>
                </c:pt>
                <c:pt idx="17">
                  <c:v>0.03</c:v>
                </c:pt>
                <c:pt idx="18">
                  <c:v>0.04</c:v>
                </c:pt>
                <c:pt idx="19">
                  <c:v>0.05</c:v>
                </c:pt>
                <c:pt idx="20">
                  <c:v>0.05</c:v>
                </c:pt>
                <c:pt idx="21">
                  <c:v>0.05</c:v>
                </c:pt>
                <c:pt idx="22">
                  <c:v>0.06</c:v>
                </c:pt>
                <c:pt idx="23">
                  <c:v>0.06</c:v>
                </c:pt>
                <c:pt idx="24">
                  <c:v>7.0000000000000007E-2</c:v>
                </c:pt>
                <c:pt idx="25">
                  <c:v>0.08</c:v>
                </c:pt>
                <c:pt idx="26">
                  <c:v>0.1</c:v>
                </c:pt>
                <c:pt idx="27">
                  <c:v>0.11</c:v>
                </c:pt>
                <c:pt idx="28">
                  <c:v>0.11</c:v>
                </c:pt>
                <c:pt idx="29">
                  <c:v>0.3</c:v>
                </c:pt>
              </c:numCache>
            </c:numRef>
          </c:yVal>
        </c:ser>
        <c:ser>
          <c:idx val="4"/>
          <c:order val="4"/>
          <c:tx>
            <c:v>P1B</c:v>
          </c:tx>
          <c:spPr>
            <a:ln w="28575">
              <a:noFill/>
            </a:ln>
          </c:spPr>
          <c:marker>
            <c:symbol val="star"/>
            <c:size val="7"/>
          </c:marker>
          <c:xVal>
            <c:numRef>
              <c:f>Sheet1!$B$341:$B$376</c:f>
              <c:numCache>
                <c:formatCode>0</c:formatCode>
                <c:ptCount val="36"/>
                <c:pt idx="0">
                  <c:v>64</c:v>
                </c:pt>
                <c:pt idx="1">
                  <c:v>546</c:v>
                </c:pt>
                <c:pt idx="2">
                  <c:v>168</c:v>
                </c:pt>
                <c:pt idx="3">
                  <c:v>1185</c:v>
                </c:pt>
                <c:pt idx="4">
                  <c:v>6</c:v>
                </c:pt>
                <c:pt idx="5">
                  <c:v>529</c:v>
                </c:pt>
                <c:pt idx="6">
                  <c:v>58</c:v>
                </c:pt>
                <c:pt idx="7">
                  <c:v>452</c:v>
                </c:pt>
                <c:pt idx="8">
                  <c:v>189</c:v>
                </c:pt>
                <c:pt idx="9">
                  <c:v>873</c:v>
                </c:pt>
                <c:pt idx="10">
                  <c:v>333</c:v>
                </c:pt>
                <c:pt idx="11">
                  <c:v>317</c:v>
                </c:pt>
                <c:pt idx="12">
                  <c:v>284</c:v>
                </c:pt>
                <c:pt idx="13">
                  <c:v>6</c:v>
                </c:pt>
                <c:pt idx="14">
                  <c:v>986</c:v>
                </c:pt>
                <c:pt idx="15">
                  <c:v>235</c:v>
                </c:pt>
                <c:pt idx="16">
                  <c:v>196</c:v>
                </c:pt>
                <c:pt idx="17">
                  <c:v>61</c:v>
                </c:pt>
                <c:pt idx="18">
                  <c:v>7</c:v>
                </c:pt>
                <c:pt idx="19">
                  <c:v>250</c:v>
                </c:pt>
                <c:pt idx="20">
                  <c:v>1054</c:v>
                </c:pt>
                <c:pt idx="21">
                  <c:v>7</c:v>
                </c:pt>
                <c:pt idx="22">
                  <c:v>651</c:v>
                </c:pt>
                <c:pt idx="23">
                  <c:v>601</c:v>
                </c:pt>
                <c:pt idx="24">
                  <c:v>7</c:v>
                </c:pt>
                <c:pt idx="25">
                  <c:v>44</c:v>
                </c:pt>
                <c:pt idx="26">
                  <c:v>63</c:v>
                </c:pt>
                <c:pt idx="27">
                  <c:v>1266</c:v>
                </c:pt>
                <c:pt idx="28">
                  <c:v>433</c:v>
                </c:pt>
                <c:pt idx="29">
                  <c:v>433</c:v>
                </c:pt>
                <c:pt idx="30">
                  <c:v>33</c:v>
                </c:pt>
                <c:pt idx="31">
                  <c:v>197</c:v>
                </c:pt>
                <c:pt idx="32">
                  <c:v>7</c:v>
                </c:pt>
                <c:pt idx="33">
                  <c:v>576</c:v>
                </c:pt>
                <c:pt idx="34">
                  <c:v>284</c:v>
                </c:pt>
                <c:pt idx="35">
                  <c:v>6</c:v>
                </c:pt>
              </c:numCache>
            </c:numRef>
          </c:xVal>
          <c:yVal>
            <c:numRef>
              <c:f>Sheet1!$C$341:$C$376</c:f>
              <c:numCache>
                <c:formatCode>General</c:formatCode>
                <c:ptCount val="36"/>
                <c:pt idx="0">
                  <c:v>0.4</c:v>
                </c:pt>
                <c:pt idx="1">
                  <c:v>1.2E-2</c:v>
                </c:pt>
                <c:pt idx="2">
                  <c:v>0.1</c:v>
                </c:pt>
                <c:pt idx="3">
                  <c:v>5.0000000000000001E-3</c:v>
                </c:pt>
                <c:pt idx="4">
                  <c:v>1</c:v>
                </c:pt>
                <c:pt idx="5">
                  <c:v>8.0000000000000002E-3</c:v>
                </c:pt>
                <c:pt idx="6">
                  <c:v>0.2</c:v>
                </c:pt>
                <c:pt idx="7">
                  <c:v>0.02</c:v>
                </c:pt>
                <c:pt idx="8">
                  <c:v>0.03</c:v>
                </c:pt>
                <c:pt idx="9">
                  <c:v>0.02</c:v>
                </c:pt>
                <c:pt idx="10">
                  <c:v>0.04</c:v>
                </c:pt>
                <c:pt idx="11">
                  <c:v>1.2999999999999999E-2</c:v>
                </c:pt>
                <c:pt idx="12">
                  <c:v>0.04</c:v>
                </c:pt>
                <c:pt idx="13">
                  <c:v>2</c:v>
                </c:pt>
                <c:pt idx="14">
                  <c:v>1.0999999999999999E-2</c:v>
                </c:pt>
                <c:pt idx="15">
                  <c:v>1.7999999999999999E-2</c:v>
                </c:pt>
                <c:pt idx="16">
                  <c:v>7.0000000000000007E-2</c:v>
                </c:pt>
                <c:pt idx="17">
                  <c:v>0.09</c:v>
                </c:pt>
                <c:pt idx="18">
                  <c:v>0.6</c:v>
                </c:pt>
                <c:pt idx="19">
                  <c:v>0.09</c:v>
                </c:pt>
                <c:pt idx="20">
                  <c:v>1.2E-2</c:v>
                </c:pt>
                <c:pt idx="21">
                  <c:v>1.6</c:v>
                </c:pt>
                <c:pt idx="22">
                  <c:v>8.9999999999999993E-3</c:v>
                </c:pt>
                <c:pt idx="23">
                  <c:v>0.03</c:v>
                </c:pt>
                <c:pt idx="24">
                  <c:v>0.8</c:v>
                </c:pt>
                <c:pt idx="25">
                  <c:v>0.2</c:v>
                </c:pt>
                <c:pt idx="26">
                  <c:v>0.15</c:v>
                </c:pt>
                <c:pt idx="27">
                  <c:v>0.01</c:v>
                </c:pt>
                <c:pt idx="28">
                  <c:v>8.9999999999999993E-3</c:v>
                </c:pt>
                <c:pt idx="29">
                  <c:v>1.2999999999999999E-2</c:v>
                </c:pt>
                <c:pt idx="30">
                  <c:v>0.3</c:v>
                </c:pt>
                <c:pt idx="31">
                  <c:v>0.03</c:v>
                </c:pt>
                <c:pt idx="32">
                  <c:v>2</c:v>
                </c:pt>
                <c:pt idx="33">
                  <c:v>1.4E-2</c:v>
                </c:pt>
                <c:pt idx="34">
                  <c:v>7.0000000000000007E-2</c:v>
                </c:pt>
                <c:pt idx="35">
                  <c:v>0.6</c:v>
                </c:pt>
              </c:numCache>
            </c:numRef>
          </c:yVal>
        </c:ser>
        <c:ser>
          <c:idx val="5"/>
          <c:order val="5"/>
          <c:tx>
            <c:v>P0B</c:v>
          </c:tx>
          <c:spPr>
            <a:ln w="28575">
              <a:noFill/>
            </a:ln>
          </c:spPr>
          <c:dPt>
            <c:idx val="22"/>
            <c:marker>
              <c:symbol val="circle"/>
              <c:size val="7"/>
            </c:marker>
          </c:dPt>
          <c:xVal>
            <c:numRef>
              <c:f>Sheet1!$B$387:$B$436</c:f>
              <c:numCache>
                <c:formatCode>General</c:formatCode>
                <c:ptCount val="50"/>
                <c:pt idx="0">
                  <c:v>287</c:v>
                </c:pt>
                <c:pt idx="1">
                  <c:v>1070</c:v>
                </c:pt>
                <c:pt idx="2">
                  <c:v>362</c:v>
                </c:pt>
                <c:pt idx="3">
                  <c:v>249</c:v>
                </c:pt>
                <c:pt idx="4">
                  <c:v>228</c:v>
                </c:pt>
                <c:pt idx="5">
                  <c:v>252</c:v>
                </c:pt>
                <c:pt idx="6">
                  <c:v>290</c:v>
                </c:pt>
                <c:pt idx="7">
                  <c:v>246</c:v>
                </c:pt>
                <c:pt idx="8">
                  <c:v>245</c:v>
                </c:pt>
                <c:pt idx="9">
                  <c:v>365</c:v>
                </c:pt>
                <c:pt idx="10">
                  <c:v>1776</c:v>
                </c:pt>
                <c:pt idx="11">
                  <c:v>1053</c:v>
                </c:pt>
                <c:pt idx="12">
                  <c:v>227</c:v>
                </c:pt>
                <c:pt idx="13">
                  <c:v>123</c:v>
                </c:pt>
                <c:pt idx="14">
                  <c:v>230</c:v>
                </c:pt>
                <c:pt idx="15">
                  <c:v>265</c:v>
                </c:pt>
                <c:pt idx="16">
                  <c:v>254</c:v>
                </c:pt>
                <c:pt idx="17">
                  <c:v>32</c:v>
                </c:pt>
                <c:pt idx="18">
                  <c:v>286</c:v>
                </c:pt>
                <c:pt idx="19">
                  <c:v>988</c:v>
                </c:pt>
                <c:pt idx="20">
                  <c:v>987</c:v>
                </c:pt>
                <c:pt idx="21">
                  <c:v>820</c:v>
                </c:pt>
                <c:pt idx="22">
                  <c:v>14</c:v>
                </c:pt>
                <c:pt idx="23">
                  <c:v>285</c:v>
                </c:pt>
                <c:pt idx="24">
                  <c:v>448</c:v>
                </c:pt>
                <c:pt idx="25">
                  <c:v>448</c:v>
                </c:pt>
                <c:pt idx="26">
                  <c:v>405</c:v>
                </c:pt>
                <c:pt idx="27">
                  <c:v>271</c:v>
                </c:pt>
                <c:pt idx="28">
                  <c:v>316</c:v>
                </c:pt>
                <c:pt idx="29">
                  <c:v>24</c:v>
                </c:pt>
                <c:pt idx="30">
                  <c:v>441</c:v>
                </c:pt>
                <c:pt idx="31">
                  <c:v>193</c:v>
                </c:pt>
                <c:pt idx="32">
                  <c:v>266</c:v>
                </c:pt>
                <c:pt idx="33">
                  <c:v>5</c:v>
                </c:pt>
                <c:pt idx="34">
                  <c:v>461</c:v>
                </c:pt>
                <c:pt idx="35">
                  <c:v>343</c:v>
                </c:pt>
                <c:pt idx="36">
                  <c:v>405</c:v>
                </c:pt>
                <c:pt idx="37">
                  <c:v>298</c:v>
                </c:pt>
                <c:pt idx="38">
                  <c:v>985</c:v>
                </c:pt>
                <c:pt idx="39">
                  <c:v>460</c:v>
                </c:pt>
                <c:pt idx="40">
                  <c:v>517</c:v>
                </c:pt>
                <c:pt idx="41">
                  <c:v>572</c:v>
                </c:pt>
                <c:pt idx="42">
                  <c:v>299</c:v>
                </c:pt>
                <c:pt idx="43">
                  <c:v>34</c:v>
                </c:pt>
                <c:pt idx="44">
                  <c:v>276</c:v>
                </c:pt>
                <c:pt idx="45">
                  <c:v>366</c:v>
                </c:pt>
                <c:pt idx="46">
                  <c:v>302</c:v>
                </c:pt>
                <c:pt idx="47">
                  <c:v>436</c:v>
                </c:pt>
                <c:pt idx="48">
                  <c:v>600</c:v>
                </c:pt>
                <c:pt idx="49">
                  <c:v>354</c:v>
                </c:pt>
              </c:numCache>
            </c:numRef>
          </c:xVal>
          <c:yVal>
            <c:numRef>
              <c:f>Sheet1!$C$387:$C$436</c:f>
              <c:numCache>
                <c:formatCode>General</c:formatCode>
                <c:ptCount val="50"/>
                <c:pt idx="0">
                  <c:v>0.04</c:v>
                </c:pt>
                <c:pt idx="1">
                  <c:v>0.01</c:v>
                </c:pt>
                <c:pt idx="2">
                  <c:v>0.03</c:v>
                </c:pt>
                <c:pt idx="3">
                  <c:v>0.09</c:v>
                </c:pt>
                <c:pt idx="4">
                  <c:v>0.08</c:v>
                </c:pt>
                <c:pt idx="5">
                  <c:v>0.08</c:v>
                </c:pt>
                <c:pt idx="6">
                  <c:v>0.05</c:v>
                </c:pt>
                <c:pt idx="7">
                  <c:v>1.6E-2</c:v>
                </c:pt>
                <c:pt idx="8">
                  <c:v>0.03</c:v>
                </c:pt>
                <c:pt idx="9">
                  <c:v>0.03</c:v>
                </c:pt>
                <c:pt idx="10">
                  <c:v>7.0000000000000001E-3</c:v>
                </c:pt>
                <c:pt idx="11">
                  <c:v>0.02</c:v>
                </c:pt>
                <c:pt idx="12">
                  <c:v>0.11</c:v>
                </c:pt>
                <c:pt idx="13">
                  <c:v>0.12</c:v>
                </c:pt>
                <c:pt idx="14">
                  <c:v>0.09</c:v>
                </c:pt>
                <c:pt idx="15">
                  <c:v>0.12</c:v>
                </c:pt>
                <c:pt idx="16">
                  <c:v>0.1</c:v>
                </c:pt>
                <c:pt idx="17">
                  <c:v>0.3</c:v>
                </c:pt>
                <c:pt idx="18">
                  <c:v>0.04</c:v>
                </c:pt>
                <c:pt idx="19">
                  <c:v>0.02</c:v>
                </c:pt>
                <c:pt idx="20">
                  <c:v>7.0000000000000001E-3</c:v>
                </c:pt>
                <c:pt idx="21">
                  <c:v>1.2999999999999999E-2</c:v>
                </c:pt>
                <c:pt idx="22">
                  <c:v>0.56000000000000005</c:v>
                </c:pt>
                <c:pt idx="23">
                  <c:v>0.03</c:v>
                </c:pt>
                <c:pt idx="24">
                  <c:v>0.05</c:v>
                </c:pt>
                <c:pt idx="25">
                  <c:v>0.05</c:v>
                </c:pt>
                <c:pt idx="26">
                  <c:v>3.2000000000000001E-2</c:v>
                </c:pt>
                <c:pt idx="27">
                  <c:v>0.02</c:v>
                </c:pt>
                <c:pt idx="28">
                  <c:v>0.04</c:v>
                </c:pt>
                <c:pt idx="29">
                  <c:v>0.34</c:v>
                </c:pt>
                <c:pt idx="30">
                  <c:v>0.04</c:v>
                </c:pt>
                <c:pt idx="31">
                  <c:v>0.14000000000000001</c:v>
                </c:pt>
                <c:pt idx="32">
                  <c:v>0.08</c:v>
                </c:pt>
                <c:pt idx="33">
                  <c:v>2</c:v>
                </c:pt>
                <c:pt idx="34">
                  <c:v>0.03</c:v>
                </c:pt>
                <c:pt idx="35">
                  <c:v>0.03</c:v>
                </c:pt>
                <c:pt idx="36">
                  <c:v>0.04</c:v>
                </c:pt>
                <c:pt idx="37">
                  <c:v>0.03</c:v>
                </c:pt>
                <c:pt idx="38">
                  <c:v>1.2999999999999999E-2</c:v>
                </c:pt>
                <c:pt idx="39">
                  <c:v>0.02</c:v>
                </c:pt>
                <c:pt idx="40">
                  <c:v>0.02</c:v>
                </c:pt>
                <c:pt idx="41">
                  <c:v>7.0000000000000007E-2</c:v>
                </c:pt>
                <c:pt idx="42">
                  <c:v>0.03</c:v>
                </c:pt>
                <c:pt idx="43">
                  <c:v>0.4</c:v>
                </c:pt>
                <c:pt idx="44">
                  <c:v>0.05</c:v>
                </c:pt>
                <c:pt idx="45">
                  <c:v>0.02</c:v>
                </c:pt>
                <c:pt idx="46">
                  <c:v>7.0000000000000007E-2</c:v>
                </c:pt>
                <c:pt idx="47">
                  <c:v>0.02</c:v>
                </c:pt>
                <c:pt idx="48">
                  <c:v>0.02</c:v>
                </c:pt>
                <c:pt idx="49">
                  <c:v>0.03</c:v>
                </c:pt>
              </c:numCache>
            </c:numRef>
          </c:yVal>
        </c:ser>
        <c:ser>
          <c:idx val="6"/>
          <c:order val="6"/>
          <c:tx>
            <c:v>PaD</c:v>
          </c:tx>
          <c:spPr>
            <a:ln w="28575">
              <a:noFill/>
            </a:ln>
          </c:spPr>
          <c:xVal>
            <c:numRef>
              <c:f>Sheet1!$B$509:$B$514</c:f>
              <c:numCache>
                <c:formatCode>0</c:formatCode>
                <c:ptCount val="6"/>
                <c:pt idx="0">
                  <c:v>242</c:v>
                </c:pt>
                <c:pt idx="1">
                  <c:v>294</c:v>
                </c:pt>
                <c:pt idx="2">
                  <c:v>294</c:v>
                </c:pt>
                <c:pt idx="3">
                  <c:v>313</c:v>
                </c:pt>
                <c:pt idx="4">
                  <c:v>311</c:v>
                </c:pt>
                <c:pt idx="5">
                  <c:v>305</c:v>
                </c:pt>
              </c:numCache>
            </c:numRef>
          </c:xVal>
          <c:yVal>
            <c:numRef>
              <c:f>Sheet1!$C$509:$C$514</c:f>
              <c:numCache>
                <c:formatCode>General</c:formatCode>
                <c:ptCount val="6"/>
                <c:pt idx="0">
                  <c:v>0.08</c:v>
                </c:pt>
                <c:pt idx="1">
                  <c:v>0.04</c:v>
                </c:pt>
                <c:pt idx="2">
                  <c:v>0.02</c:v>
                </c:pt>
                <c:pt idx="3">
                  <c:v>0.02</c:v>
                </c:pt>
                <c:pt idx="4">
                  <c:v>0.01</c:v>
                </c:pt>
                <c:pt idx="5">
                  <c:v>0.02</c:v>
                </c:pt>
              </c:numCache>
            </c:numRef>
          </c:yVal>
        </c:ser>
        <c:axId val="71955200"/>
        <c:axId val="71957120"/>
      </c:scatterChart>
      <c:valAx>
        <c:axId val="71955200"/>
        <c:scaling>
          <c:logBase val="10"/>
          <c:orientation val="minMax"/>
          <c:max val="2500"/>
          <c:min val="1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i="1"/>
                  <a:t>Friedif</a:t>
                </a:r>
                <a:endParaRPr lang="en-US"/>
              </a:p>
            </c:rich>
          </c:tx>
          <c:layout/>
        </c:title>
        <c:numFmt formatCode="0.0" sourceLinked="0"/>
        <c:minorTickMark val="out"/>
        <c:tickLblPos val="nextTo"/>
        <c:crossAx val="71957120"/>
        <c:crossesAt val="-2.5"/>
        <c:crossBetween val="midCat"/>
      </c:valAx>
      <c:valAx>
        <c:axId val="71957120"/>
        <c:scaling>
          <c:logBase val="10"/>
          <c:orientation val="minMax"/>
          <c:max val="10"/>
          <c:min val="1.0000000000000041E-3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i="1"/>
                  <a:t>u </a:t>
                </a:r>
                <a:r>
                  <a:rPr lang="en-US" i="0"/>
                  <a:t>standard uncertainty of Flack</a:t>
                </a:r>
                <a:r>
                  <a:rPr lang="en-US" i="0" baseline="0"/>
                  <a:t> parameter</a:t>
                </a:r>
                <a:endParaRPr lang="en-US"/>
              </a:p>
            </c:rich>
          </c:tx>
          <c:layout/>
        </c:title>
        <c:numFmt formatCode="0.000" sourceLinked="0"/>
        <c:minorTickMark val="out"/>
        <c:tickLblPos val="nextTo"/>
        <c:crossAx val="71955200"/>
        <c:crossesAt val="0.5"/>
        <c:crossBetween val="midCat"/>
      </c:valAx>
    </c:plotArea>
    <c:legend>
      <c:legendPos val="r"/>
      <c:layout/>
    </c:legend>
    <c:plotVisOnly val="1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1" baseline="0"/>
              <a:t>u</a:t>
            </a:r>
            <a:r>
              <a:rPr lang="en-US" sz="1800" b="1" i="0" baseline="0"/>
              <a:t> vs 1/</a:t>
            </a:r>
            <a:r>
              <a:rPr lang="en-US" sz="1800" b="1" i="1" baseline="0"/>
              <a:t>Friedif </a:t>
            </a:r>
            <a:r>
              <a:rPr lang="en-US" sz="1800" b="1" i="0" baseline="0"/>
              <a:t>- N data</a:t>
            </a:r>
            <a:r>
              <a:rPr lang="en-US" i="0"/>
              <a:t> 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7.4253304006781123E-2"/>
          <c:y val="7.8591453158138841E-2"/>
          <c:w val="0.84391567311174964"/>
          <c:h val="0.80234579036753562"/>
        </c:manualLayout>
      </c:layout>
      <c:scatterChart>
        <c:scatterStyle val="lineMarker"/>
        <c:ser>
          <c:idx val="0"/>
          <c:order val="0"/>
          <c:tx>
            <c:v>N1K</c:v>
          </c:tx>
          <c:spPr>
            <a:ln w="28575">
              <a:noFill/>
            </a:ln>
          </c:spPr>
          <c:marker>
            <c:symbol val="diamond"/>
            <c:size val="7"/>
          </c:marker>
          <c:xVal>
            <c:numRef>
              <c:f>Sheet1!$D$7:$D$153</c:f>
              <c:numCache>
                <c:formatCode>0.00000</c:formatCode>
                <c:ptCount val="147"/>
                <c:pt idx="0">
                  <c:v>2.5252525252525255E-3</c:v>
                </c:pt>
                <c:pt idx="1">
                  <c:v>2.6109660574412533E-3</c:v>
                </c:pt>
                <c:pt idx="2">
                  <c:v>6.5530799475753605E-4</c:v>
                </c:pt>
                <c:pt idx="3">
                  <c:v>6.7294751009421266E-4</c:v>
                </c:pt>
                <c:pt idx="4">
                  <c:v>7.1787508973438624E-4</c:v>
                </c:pt>
                <c:pt idx="5">
                  <c:v>7.2833211944646763E-4</c:v>
                </c:pt>
                <c:pt idx="6">
                  <c:v>7.3046018991964939E-4</c:v>
                </c:pt>
                <c:pt idx="7">
                  <c:v>7.3583517292126564E-4</c:v>
                </c:pt>
                <c:pt idx="8">
                  <c:v>7.407407407407407E-4</c:v>
                </c:pt>
                <c:pt idx="9">
                  <c:v>7.8003120124804995E-4</c:v>
                </c:pt>
                <c:pt idx="10">
                  <c:v>7.8492935635792783E-4</c:v>
                </c:pt>
                <c:pt idx="11">
                  <c:v>8.1632653061224493E-4</c:v>
                </c:pt>
                <c:pt idx="12">
                  <c:v>8.703220191470844E-4</c:v>
                </c:pt>
                <c:pt idx="13">
                  <c:v>9.2592592592592596E-4</c:v>
                </c:pt>
                <c:pt idx="14">
                  <c:v>1.3869625520110957E-3</c:v>
                </c:pt>
                <c:pt idx="15">
                  <c:v>1.6447368421052631E-3</c:v>
                </c:pt>
                <c:pt idx="16">
                  <c:v>1.7152658662092624E-3</c:v>
                </c:pt>
                <c:pt idx="17">
                  <c:v>2.9940119760479044E-3</c:v>
                </c:pt>
                <c:pt idx="18">
                  <c:v>6.6622251832111927E-4</c:v>
                </c:pt>
                <c:pt idx="19">
                  <c:v>7.722007722007722E-4</c:v>
                </c:pt>
                <c:pt idx="20">
                  <c:v>8.110300081103001E-4</c:v>
                </c:pt>
                <c:pt idx="21">
                  <c:v>9.1575091575091575E-4</c:v>
                </c:pt>
                <c:pt idx="22">
                  <c:v>9.4339622641509435E-4</c:v>
                </c:pt>
                <c:pt idx="23">
                  <c:v>9.9009900990099011E-4</c:v>
                </c:pt>
                <c:pt idx="24">
                  <c:v>1.1641443538998836E-3</c:v>
                </c:pt>
                <c:pt idx="25">
                  <c:v>1.1961722488038277E-3</c:v>
                </c:pt>
                <c:pt idx="26">
                  <c:v>1.2610340479192938E-3</c:v>
                </c:pt>
                <c:pt idx="27">
                  <c:v>1.5698587127158557E-3</c:v>
                </c:pt>
                <c:pt idx="28">
                  <c:v>1.7271157167530224E-3</c:v>
                </c:pt>
                <c:pt idx="29">
                  <c:v>1.7331022530329288E-3</c:v>
                </c:pt>
                <c:pt idx="30">
                  <c:v>2.1231422505307855E-3</c:v>
                </c:pt>
                <c:pt idx="31">
                  <c:v>2.2075055187637969E-3</c:v>
                </c:pt>
                <c:pt idx="32">
                  <c:v>2.2883295194508009E-3</c:v>
                </c:pt>
                <c:pt idx="33">
                  <c:v>2.3201856148491878E-3</c:v>
                </c:pt>
                <c:pt idx="34">
                  <c:v>2.3255813953488372E-3</c:v>
                </c:pt>
                <c:pt idx="35">
                  <c:v>2.4509803921568627E-3</c:v>
                </c:pt>
                <c:pt idx="36">
                  <c:v>2.5125628140703518E-3</c:v>
                </c:pt>
                <c:pt idx="37">
                  <c:v>2.5773195876288659E-3</c:v>
                </c:pt>
                <c:pt idx="38">
                  <c:v>2.6455026455026454E-3</c:v>
                </c:pt>
                <c:pt idx="39">
                  <c:v>2.7548209366391185E-3</c:v>
                </c:pt>
                <c:pt idx="40">
                  <c:v>2.7548209366391185E-3</c:v>
                </c:pt>
                <c:pt idx="41">
                  <c:v>2.7624309392265192E-3</c:v>
                </c:pt>
                <c:pt idx="42">
                  <c:v>2.7624309392265192E-3</c:v>
                </c:pt>
                <c:pt idx="43">
                  <c:v>2.7700831024930748E-3</c:v>
                </c:pt>
                <c:pt idx="44">
                  <c:v>2.9239766081871343E-3</c:v>
                </c:pt>
                <c:pt idx="45">
                  <c:v>2.9239766081871343E-3</c:v>
                </c:pt>
                <c:pt idx="46">
                  <c:v>3.1948881789137379E-3</c:v>
                </c:pt>
                <c:pt idx="47">
                  <c:v>3.3222591362126247E-3</c:v>
                </c:pt>
                <c:pt idx="48">
                  <c:v>3.9840637450199202E-3</c:v>
                </c:pt>
                <c:pt idx="49">
                  <c:v>4.3103448275862068E-3</c:v>
                </c:pt>
                <c:pt idx="50">
                  <c:v>4.3859649122807015E-3</c:v>
                </c:pt>
                <c:pt idx="51">
                  <c:v>8.0645161290322578E-3</c:v>
                </c:pt>
                <c:pt idx="52">
                  <c:v>1.0593220338983051E-3</c:v>
                </c:pt>
                <c:pt idx="53">
                  <c:v>1.7513134851138354E-3</c:v>
                </c:pt>
                <c:pt idx="54">
                  <c:v>1.8214936247723133E-3</c:v>
                </c:pt>
                <c:pt idx="55">
                  <c:v>1.838235294117647E-3</c:v>
                </c:pt>
                <c:pt idx="56">
                  <c:v>1.8621973929236499E-3</c:v>
                </c:pt>
                <c:pt idx="57">
                  <c:v>1.8796992481203006E-3</c:v>
                </c:pt>
                <c:pt idx="58">
                  <c:v>2.0618556701030928E-3</c:v>
                </c:pt>
                <c:pt idx="59">
                  <c:v>2.0661157024793389E-3</c:v>
                </c:pt>
                <c:pt idx="60">
                  <c:v>2.0661157024793389E-3</c:v>
                </c:pt>
                <c:pt idx="61">
                  <c:v>2.0790020790020791E-3</c:v>
                </c:pt>
                <c:pt idx="62">
                  <c:v>2.1978021978021978E-3</c:v>
                </c:pt>
                <c:pt idx="63">
                  <c:v>2.7624309392265192E-3</c:v>
                </c:pt>
                <c:pt idx="64">
                  <c:v>2.7624309392265192E-3</c:v>
                </c:pt>
                <c:pt idx="65">
                  <c:v>2.7700831024930748E-3</c:v>
                </c:pt>
                <c:pt idx="66">
                  <c:v>2.8089887640449437E-3</c:v>
                </c:pt>
                <c:pt idx="67">
                  <c:v>2.8248587570621469E-3</c:v>
                </c:pt>
                <c:pt idx="68">
                  <c:v>2.840909090909091E-3</c:v>
                </c:pt>
                <c:pt idx="69">
                  <c:v>2.840909090909091E-3</c:v>
                </c:pt>
                <c:pt idx="70">
                  <c:v>2.8490028490028491E-3</c:v>
                </c:pt>
                <c:pt idx="71">
                  <c:v>2.9239766081871343E-3</c:v>
                </c:pt>
                <c:pt idx="72">
                  <c:v>3.0674846625766872E-3</c:v>
                </c:pt>
                <c:pt idx="73">
                  <c:v>3.5335689045936395E-3</c:v>
                </c:pt>
                <c:pt idx="74">
                  <c:v>3.5460992907801418E-3</c:v>
                </c:pt>
                <c:pt idx="75">
                  <c:v>3.6101083032490976E-3</c:v>
                </c:pt>
                <c:pt idx="76">
                  <c:v>3.7593984962406013E-3</c:v>
                </c:pt>
                <c:pt idx="77">
                  <c:v>3.937007874015748E-3</c:v>
                </c:pt>
                <c:pt idx="78">
                  <c:v>4.11522633744856E-3</c:v>
                </c:pt>
                <c:pt idx="79">
                  <c:v>4.464285714285714E-3</c:v>
                </c:pt>
                <c:pt idx="80">
                  <c:v>1.098901098901099E-2</c:v>
                </c:pt>
                <c:pt idx="81">
                  <c:v>2.8089887640449437E-3</c:v>
                </c:pt>
                <c:pt idx="82">
                  <c:v>2.8328611898016999E-3</c:v>
                </c:pt>
                <c:pt idx="83">
                  <c:v>2.840909090909091E-3</c:v>
                </c:pt>
                <c:pt idx="84">
                  <c:v>2.9325513196480938E-3</c:v>
                </c:pt>
                <c:pt idx="85">
                  <c:v>3.3557046979865771E-3</c:v>
                </c:pt>
                <c:pt idx="86">
                  <c:v>3.3557046979865771E-3</c:v>
                </c:pt>
                <c:pt idx="87">
                  <c:v>3.7037037037037038E-3</c:v>
                </c:pt>
                <c:pt idx="88">
                  <c:v>4.329004329004329E-3</c:v>
                </c:pt>
                <c:pt idx="89">
                  <c:v>1.8115942028985507E-3</c:v>
                </c:pt>
                <c:pt idx="90">
                  <c:v>2.1008403361344537E-3</c:v>
                </c:pt>
                <c:pt idx="91">
                  <c:v>2.7397260273972603E-3</c:v>
                </c:pt>
                <c:pt idx="92">
                  <c:v>2.7624309392265192E-3</c:v>
                </c:pt>
                <c:pt idx="93">
                  <c:v>2.7932960893854749E-3</c:v>
                </c:pt>
                <c:pt idx="94">
                  <c:v>3.5842293906810036E-3</c:v>
                </c:pt>
                <c:pt idx="95">
                  <c:v>2.7624309392265192E-3</c:v>
                </c:pt>
                <c:pt idx="96">
                  <c:v>8.1967213114754103E-3</c:v>
                </c:pt>
                <c:pt idx="97">
                  <c:v>8.4033613445378148E-3</c:v>
                </c:pt>
                <c:pt idx="98">
                  <c:v>8.4745762711864406E-3</c:v>
                </c:pt>
                <c:pt idx="99">
                  <c:v>1.0224948875255625E-3</c:v>
                </c:pt>
                <c:pt idx="100">
                  <c:v>1.8867924528301887E-3</c:v>
                </c:pt>
                <c:pt idx="101">
                  <c:v>2.34192037470726E-3</c:v>
                </c:pt>
                <c:pt idx="102">
                  <c:v>8.0645161290322578E-3</c:v>
                </c:pt>
                <c:pt idx="103">
                  <c:v>8.1967213114754103E-3</c:v>
                </c:pt>
                <c:pt idx="104">
                  <c:v>1.282051282051282E-2</c:v>
                </c:pt>
                <c:pt idx="105">
                  <c:v>7.8125E-3</c:v>
                </c:pt>
                <c:pt idx="106">
                  <c:v>7.9365079365079361E-3</c:v>
                </c:pt>
                <c:pt idx="107">
                  <c:v>8.0000000000000002E-3</c:v>
                </c:pt>
                <c:pt idx="108">
                  <c:v>8.0645161290322578E-3</c:v>
                </c:pt>
                <c:pt idx="109">
                  <c:v>8.0645161290322578E-3</c:v>
                </c:pt>
                <c:pt idx="110">
                  <c:v>8.2644628099173556E-3</c:v>
                </c:pt>
                <c:pt idx="111">
                  <c:v>1.0101010101010102E-2</c:v>
                </c:pt>
                <c:pt idx="112">
                  <c:v>8.0645161290322578E-3</c:v>
                </c:pt>
                <c:pt idx="113">
                  <c:v>8.6956521739130436E-3</c:v>
                </c:pt>
                <c:pt idx="114">
                  <c:v>9.3457943925233638E-3</c:v>
                </c:pt>
                <c:pt idx="115">
                  <c:v>1.1111111111111112E-2</c:v>
                </c:pt>
                <c:pt idx="116">
                  <c:v>2.070393374741201E-3</c:v>
                </c:pt>
                <c:pt idx="117">
                  <c:v>8.1967213114754103E-3</c:v>
                </c:pt>
                <c:pt idx="118">
                  <c:v>8.6206896551724137E-3</c:v>
                </c:pt>
                <c:pt idx="119">
                  <c:v>9.6153846153846159E-3</c:v>
                </c:pt>
                <c:pt idx="120">
                  <c:v>1.4285714285714285E-2</c:v>
                </c:pt>
                <c:pt idx="121">
                  <c:v>8.130081300813009E-3</c:v>
                </c:pt>
                <c:pt idx="122">
                  <c:v>1.098901098901099E-2</c:v>
                </c:pt>
                <c:pt idx="123">
                  <c:v>1.1494252873563218E-2</c:v>
                </c:pt>
                <c:pt idx="124">
                  <c:v>1.2195121951219513E-2</c:v>
                </c:pt>
                <c:pt idx="125">
                  <c:v>1.1428571428571429E-3</c:v>
                </c:pt>
                <c:pt idx="126">
                  <c:v>1.020408163265306E-2</c:v>
                </c:pt>
                <c:pt idx="127">
                  <c:v>1.0869565217391304E-2</c:v>
                </c:pt>
                <c:pt idx="128">
                  <c:v>1.098901098901099E-2</c:v>
                </c:pt>
                <c:pt idx="129">
                  <c:v>1.3888888888888888E-2</c:v>
                </c:pt>
                <c:pt idx="130">
                  <c:v>1.098901098901099E-2</c:v>
                </c:pt>
                <c:pt idx="131">
                  <c:v>1.5625E-2</c:v>
                </c:pt>
                <c:pt idx="132">
                  <c:v>1.6393442622950821E-2</c:v>
                </c:pt>
                <c:pt idx="133">
                  <c:v>1.0869565217391304E-2</c:v>
                </c:pt>
                <c:pt idx="134">
                  <c:v>1.1627906976744186E-2</c:v>
                </c:pt>
                <c:pt idx="135">
                  <c:v>0.01</c:v>
                </c:pt>
                <c:pt idx="136">
                  <c:v>1.1363636363636364E-2</c:v>
                </c:pt>
                <c:pt idx="137">
                  <c:v>9.9009900990099011E-3</c:v>
                </c:pt>
                <c:pt idx="138">
                  <c:v>2.976190476190476E-3</c:v>
                </c:pt>
                <c:pt idx="139">
                  <c:v>8.1967213114754103E-3</c:v>
                </c:pt>
                <c:pt idx="140">
                  <c:v>1.3513513513513514E-2</c:v>
                </c:pt>
                <c:pt idx="141">
                  <c:v>1.1494252873563218E-2</c:v>
                </c:pt>
                <c:pt idx="142">
                  <c:v>1.1494252873563218E-2</c:v>
                </c:pt>
                <c:pt idx="143">
                  <c:v>3.2258064516129031E-2</c:v>
                </c:pt>
                <c:pt idx="144">
                  <c:v>2.7777777777777776E-2</c:v>
                </c:pt>
                <c:pt idx="145">
                  <c:v>2.7777777777777776E-2</c:v>
                </c:pt>
                <c:pt idx="146">
                  <c:v>3.0303030303030304E-2</c:v>
                </c:pt>
              </c:numCache>
            </c:numRef>
          </c:xVal>
          <c:yVal>
            <c:numRef>
              <c:f>Sheet1!$C$7:$C$153</c:f>
              <c:numCache>
                <c:formatCode>0.00</c:formatCode>
                <c:ptCount val="147"/>
                <c:pt idx="0">
                  <c:v>0.04</c:v>
                </c:pt>
                <c:pt idx="1">
                  <c:v>0.03</c:v>
                </c:pt>
                <c:pt idx="2">
                  <c:v>0.01</c:v>
                </c:pt>
                <c:pt idx="3">
                  <c:v>0.01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0.01</c:v>
                </c:pt>
                <c:pt idx="8">
                  <c:v>0.01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  <c:pt idx="12">
                  <c:v>0.01</c:v>
                </c:pt>
                <c:pt idx="13">
                  <c:v>0.01</c:v>
                </c:pt>
                <c:pt idx="14">
                  <c:v>0.01</c:v>
                </c:pt>
                <c:pt idx="15">
                  <c:v>0.01</c:v>
                </c:pt>
                <c:pt idx="16">
                  <c:v>0.01</c:v>
                </c:pt>
                <c:pt idx="17">
                  <c:v>0.01</c:v>
                </c:pt>
                <c:pt idx="18">
                  <c:v>0.02</c:v>
                </c:pt>
                <c:pt idx="19">
                  <c:v>0.02</c:v>
                </c:pt>
                <c:pt idx="20">
                  <c:v>0.02</c:v>
                </c:pt>
                <c:pt idx="21">
                  <c:v>0.02</c:v>
                </c:pt>
                <c:pt idx="22">
                  <c:v>0.02</c:v>
                </c:pt>
                <c:pt idx="23">
                  <c:v>0.02</c:v>
                </c:pt>
                <c:pt idx="24">
                  <c:v>0.02</c:v>
                </c:pt>
                <c:pt idx="25">
                  <c:v>0.02</c:v>
                </c:pt>
                <c:pt idx="26">
                  <c:v>0.02</c:v>
                </c:pt>
                <c:pt idx="27">
                  <c:v>0.02</c:v>
                </c:pt>
                <c:pt idx="28">
                  <c:v>0.02</c:v>
                </c:pt>
                <c:pt idx="29">
                  <c:v>0.02</c:v>
                </c:pt>
                <c:pt idx="30">
                  <c:v>0.02</c:v>
                </c:pt>
                <c:pt idx="31">
                  <c:v>0.02</c:v>
                </c:pt>
                <c:pt idx="32">
                  <c:v>0.02</c:v>
                </c:pt>
                <c:pt idx="33">
                  <c:v>0.02</c:v>
                </c:pt>
                <c:pt idx="34">
                  <c:v>0.02</c:v>
                </c:pt>
                <c:pt idx="35">
                  <c:v>0.02</c:v>
                </c:pt>
                <c:pt idx="36">
                  <c:v>0.02</c:v>
                </c:pt>
                <c:pt idx="37">
                  <c:v>0.02</c:v>
                </c:pt>
                <c:pt idx="38">
                  <c:v>0.02</c:v>
                </c:pt>
                <c:pt idx="39">
                  <c:v>0.02</c:v>
                </c:pt>
                <c:pt idx="40">
                  <c:v>0.02</c:v>
                </c:pt>
                <c:pt idx="41">
                  <c:v>0.02</c:v>
                </c:pt>
                <c:pt idx="42">
                  <c:v>0.02</c:v>
                </c:pt>
                <c:pt idx="43">
                  <c:v>0.02</c:v>
                </c:pt>
                <c:pt idx="44">
                  <c:v>0.02</c:v>
                </c:pt>
                <c:pt idx="45">
                  <c:v>0.02</c:v>
                </c:pt>
                <c:pt idx="46">
                  <c:v>0.02</c:v>
                </c:pt>
                <c:pt idx="47">
                  <c:v>0.02</c:v>
                </c:pt>
                <c:pt idx="48">
                  <c:v>0.02</c:v>
                </c:pt>
                <c:pt idx="49">
                  <c:v>0.02</c:v>
                </c:pt>
                <c:pt idx="50">
                  <c:v>0.02</c:v>
                </c:pt>
                <c:pt idx="51">
                  <c:v>0.02</c:v>
                </c:pt>
                <c:pt idx="52">
                  <c:v>0.03</c:v>
                </c:pt>
                <c:pt idx="53">
                  <c:v>0.03</c:v>
                </c:pt>
                <c:pt idx="54">
                  <c:v>0.03</c:v>
                </c:pt>
                <c:pt idx="55">
                  <c:v>0.03</c:v>
                </c:pt>
                <c:pt idx="56">
                  <c:v>0.03</c:v>
                </c:pt>
                <c:pt idx="57">
                  <c:v>0.03</c:v>
                </c:pt>
                <c:pt idx="58">
                  <c:v>0.03</c:v>
                </c:pt>
                <c:pt idx="59">
                  <c:v>0.03</c:v>
                </c:pt>
                <c:pt idx="60">
                  <c:v>0.03</c:v>
                </c:pt>
                <c:pt idx="61">
                  <c:v>0.03</c:v>
                </c:pt>
                <c:pt idx="62">
                  <c:v>0.03</c:v>
                </c:pt>
                <c:pt idx="63">
                  <c:v>0.03</c:v>
                </c:pt>
                <c:pt idx="64">
                  <c:v>0.03</c:v>
                </c:pt>
                <c:pt idx="65">
                  <c:v>0.03</c:v>
                </c:pt>
                <c:pt idx="66">
                  <c:v>0.03</c:v>
                </c:pt>
                <c:pt idx="67">
                  <c:v>0.03</c:v>
                </c:pt>
                <c:pt idx="68">
                  <c:v>0.03</c:v>
                </c:pt>
                <c:pt idx="69">
                  <c:v>0.03</c:v>
                </c:pt>
                <c:pt idx="70">
                  <c:v>0.03</c:v>
                </c:pt>
                <c:pt idx="71">
                  <c:v>0.03</c:v>
                </c:pt>
                <c:pt idx="72">
                  <c:v>0.03</c:v>
                </c:pt>
                <c:pt idx="73">
                  <c:v>0.03</c:v>
                </c:pt>
                <c:pt idx="74">
                  <c:v>0.03</c:v>
                </c:pt>
                <c:pt idx="75">
                  <c:v>0.03</c:v>
                </c:pt>
                <c:pt idx="76">
                  <c:v>0.03</c:v>
                </c:pt>
                <c:pt idx="77">
                  <c:v>0.03</c:v>
                </c:pt>
                <c:pt idx="78">
                  <c:v>0.03</c:v>
                </c:pt>
                <c:pt idx="79">
                  <c:v>0.03</c:v>
                </c:pt>
                <c:pt idx="80">
                  <c:v>0.03</c:v>
                </c:pt>
                <c:pt idx="81">
                  <c:v>0.04</c:v>
                </c:pt>
                <c:pt idx="82">
                  <c:v>0.04</c:v>
                </c:pt>
                <c:pt idx="83">
                  <c:v>0.04</c:v>
                </c:pt>
                <c:pt idx="84">
                  <c:v>0.04</c:v>
                </c:pt>
                <c:pt idx="85">
                  <c:v>0.04</c:v>
                </c:pt>
                <c:pt idx="86">
                  <c:v>0.04</c:v>
                </c:pt>
                <c:pt idx="87">
                  <c:v>0.04</c:v>
                </c:pt>
                <c:pt idx="88">
                  <c:v>0.04</c:v>
                </c:pt>
                <c:pt idx="89">
                  <c:v>0.05</c:v>
                </c:pt>
                <c:pt idx="90">
                  <c:v>0.05</c:v>
                </c:pt>
                <c:pt idx="91">
                  <c:v>0.05</c:v>
                </c:pt>
                <c:pt idx="92">
                  <c:v>0.05</c:v>
                </c:pt>
                <c:pt idx="93">
                  <c:v>0.05</c:v>
                </c:pt>
                <c:pt idx="94">
                  <c:v>0.05</c:v>
                </c:pt>
                <c:pt idx="95">
                  <c:v>0.06</c:v>
                </c:pt>
                <c:pt idx="96">
                  <c:v>0.06</c:v>
                </c:pt>
                <c:pt idx="97">
                  <c:v>0.06</c:v>
                </c:pt>
                <c:pt idx="98">
                  <c:v>0.06</c:v>
                </c:pt>
                <c:pt idx="99">
                  <c:v>7.0000000000000007E-2</c:v>
                </c:pt>
                <c:pt idx="100">
                  <c:v>7.0000000000000007E-2</c:v>
                </c:pt>
                <c:pt idx="101">
                  <c:v>7.0000000000000007E-2</c:v>
                </c:pt>
                <c:pt idx="102">
                  <c:v>7.0000000000000007E-2</c:v>
                </c:pt>
                <c:pt idx="103">
                  <c:v>7.0000000000000007E-2</c:v>
                </c:pt>
                <c:pt idx="104">
                  <c:v>7.0000000000000007E-2</c:v>
                </c:pt>
                <c:pt idx="105">
                  <c:v>0.08</c:v>
                </c:pt>
                <c:pt idx="106">
                  <c:v>0.08</c:v>
                </c:pt>
                <c:pt idx="107">
                  <c:v>0.08</c:v>
                </c:pt>
                <c:pt idx="108">
                  <c:v>0.08</c:v>
                </c:pt>
                <c:pt idx="109">
                  <c:v>0.08</c:v>
                </c:pt>
                <c:pt idx="110">
                  <c:v>0.08</c:v>
                </c:pt>
                <c:pt idx="111">
                  <c:v>0.08</c:v>
                </c:pt>
                <c:pt idx="112">
                  <c:v>0.09</c:v>
                </c:pt>
                <c:pt idx="113">
                  <c:v>0.09</c:v>
                </c:pt>
                <c:pt idx="114">
                  <c:v>0.09</c:v>
                </c:pt>
                <c:pt idx="115">
                  <c:v>0.09</c:v>
                </c:pt>
                <c:pt idx="116">
                  <c:v>0.1</c:v>
                </c:pt>
                <c:pt idx="117">
                  <c:v>0.1</c:v>
                </c:pt>
                <c:pt idx="118">
                  <c:v>0.1</c:v>
                </c:pt>
                <c:pt idx="119">
                  <c:v>0.1</c:v>
                </c:pt>
                <c:pt idx="120">
                  <c:v>0.1</c:v>
                </c:pt>
                <c:pt idx="121">
                  <c:v>0.11</c:v>
                </c:pt>
                <c:pt idx="122">
                  <c:v>0.11</c:v>
                </c:pt>
                <c:pt idx="123">
                  <c:v>0.11</c:v>
                </c:pt>
                <c:pt idx="124">
                  <c:v>0.11</c:v>
                </c:pt>
                <c:pt idx="125">
                  <c:v>0.12</c:v>
                </c:pt>
                <c:pt idx="126">
                  <c:v>0.12</c:v>
                </c:pt>
                <c:pt idx="127">
                  <c:v>0.12</c:v>
                </c:pt>
                <c:pt idx="128">
                  <c:v>0.12</c:v>
                </c:pt>
                <c:pt idx="129">
                  <c:v>0.12</c:v>
                </c:pt>
                <c:pt idx="130">
                  <c:v>0.13</c:v>
                </c:pt>
                <c:pt idx="131">
                  <c:v>0.13</c:v>
                </c:pt>
                <c:pt idx="132">
                  <c:v>0.13</c:v>
                </c:pt>
                <c:pt idx="133">
                  <c:v>0.14000000000000001</c:v>
                </c:pt>
                <c:pt idx="134">
                  <c:v>0.15</c:v>
                </c:pt>
                <c:pt idx="135">
                  <c:v>0.16</c:v>
                </c:pt>
                <c:pt idx="136">
                  <c:v>0.16</c:v>
                </c:pt>
                <c:pt idx="137">
                  <c:v>0.18</c:v>
                </c:pt>
                <c:pt idx="138">
                  <c:v>0.19</c:v>
                </c:pt>
                <c:pt idx="139">
                  <c:v>0.19</c:v>
                </c:pt>
                <c:pt idx="140">
                  <c:v>0.23</c:v>
                </c:pt>
                <c:pt idx="141">
                  <c:v>0.24</c:v>
                </c:pt>
                <c:pt idx="142">
                  <c:v>0.31</c:v>
                </c:pt>
                <c:pt idx="143">
                  <c:v>0.34</c:v>
                </c:pt>
                <c:pt idx="144">
                  <c:v>0.35</c:v>
                </c:pt>
                <c:pt idx="145">
                  <c:v>0.39</c:v>
                </c:pt>
                <c:pt idx="146">
                  <c:v>0.43</c:v>
                </c:pt>
              </c:numCache>
            </c:numRef>
          </c:yVal>
        </c:ser>
        <c:ser>
          <c:idx val="1"/>
          <c:order val="1"/>
          <c:tx>
            <c:v>N1D</c:v>
          </c:tx>
          <c:spPr>
            <a:ln w="28575">
              <a:noFill/>
            </a:ln>
          </c:spPr>
          <c:marker>
            <c:symbol val="square"/>
            <c:size val="7"/>
          </c:marker>
          <c:xVal>
            <c:numRef>
              <c:f>Sheet1!$D$165:$D$214</c:f>
              <c:numCache>
                <c:formatCode>0.00000</c:formatCode>
                <c:ptCount val="50"/>
                <c:pt idx="0">
                  <c:v>2.7397260273972603E-3</c:v>
                </c:pt>
                <c:pt idx="1">
                  <c:v>3.0487804878048782E-3</c:v>
                </c:pt>
                <c:pt idx="2">
                  <c:v>2.9498525073746312E-3</c:v>
                </c:pt>
                <c:pt idx="3">
                  <c:v>3.0487804878048782E-3</c:v>
                </c:pt>
                <c:pt idx="4">
                  <c:v>3.0211480362537764E-3</c:v>
                </c:pt>
                <c:pt idx="5">
                  <c:v>3.3222591362126247E-3</c:v>
                </c:pt>
                <c:pt idx="6">
                  <c:v>3.3112582781456954E-3</c:v>
                </c:pt>
                <c:pt idx="7">
                  <c:v>3.3112582781456954E-3</c:v>
                </c:pt>
                <c:pt idx="8">
                  <c:v>3.3112582781456954E-3</c:v>
                </c:pt>
                <c:pt idx="9">
                  <c:v>3.3112582781456954E-3</c:v>
                </c:pt>
                <c:pt idx="10">
                  <c:v>3.2786885245901639E-3</c:v>
                </c:pt>
                <c:pt idx="11">
                  <c:v>3.2786885245901639E-3</c:v>
                </c:pt>
                <c:pt idx="12">
                  <c:v>8.4745762711864404E-4</c:v>
                </c:pt>
                <c:pt idx="13">
                  <c:v>1.4662756598240469E-3</c:v>
                </c:pt>
                <c:pt idx="14">
                  <c:v>1.4662756598240469E-3</c:v>
                </c:pt>
                <c:pt idx="15">
                  <c:v>1.4619883040935672E-3</c:v>
                </c:pt>
                <c:pt idx="16">
                  <c:v>1.440922190201729E-3</c:v>
                </c:pt>
                <c:pt idx="17">
                  <c:v>1.440922190201729E-3</c:v>
                </c:pt>
                <c:pt idx="18">
                  <c:v>2.6666666666666666E-3</c:v>
                </c:pt>
                <c:pt idx="19">
                  <c:v>2.631578947368421E-3</c:v>
                </c:pt>
                <c:pt idx="20">
                  <c:v>3.4843205574912892E-3</c:v>
                </c:pt>
                <c:pt idx="21">
                  <c:v>3.4843205574912892E-3</c:v>
                </c:pt>
                <c:pt idx="22">
                  <c:v>8.4745762711864404E-4</c:v>
                </c:pt>
                <c:pt idx="23">
                  <c:v>3.1545741324921135E-3</c:v>
                </c:pt>
                <c:pt idx="24">
                  <c:v>1.4245014245014246E-3</c:v>
                </c:pt>
                <c:pt idx="25">
                  <c:v>2.9325513196480938E-3</c:v>
                </c:pt>
                <c:pt idx="26">
                  <c:v>1.4124293785310734E-3</c:v>
                </c:pt>
                <c:pt idx="27">
                  <c:v>2.6525198938992041E-3</c:v>
                </c:pt>
                <c:pt idx="28">
                  <c:v>7.1377587437544611E-4</c:v>
                </c:pt>
                <c:pt idx="29">
                  <c:v>3.7037037037037038E-3</c:v>
                </c:pt>
                <c:pt idx="30">
                  <c:v>3.7037037037037038E-3</c:v>
                </c:pt>
                <c:pt idx="31">
                  <c:v>3.7037037037037038E-3</c:v>
                </c:pt>
                <c:pt idx="32">
                  <c:v>8.1499592502037486E-4</c:v>
                </c:pt>
                <c:pt idx="33">
                  <c:v>3.3898305084745762E-3</c:v>
                </c:pt>
                <c:pt idx="34">
                  <c:v>9.8231827111984276E-4</c:v>
                </c:pt>
                <c:pt idx="35">
                  <c:v>3.5335689045936395E-3</c:v>
                </c:pt>
                <c:pt idx="36">
                  <c:v>4.048582995951417E-3</c:v>
                </c:pt>
                <c:pt idx="37">
                  <c:v>3.3444816053511705E-3</c:v>
                </c:pt>
                <c:pt idx="38">
                  <c:v>3.3444816053511705E-3</c:v>
                </c:pt>
                <c:pt idx="39">
                  <c:v>3.2154340836012861E-3</c:v>
                </c:pt>
                <c:pt idx="40">
                  <c:v>3.2894736842105261E-3</c:v>
                </c:pt>
                <c:pt idx="41">
                  <c:v>3.2894736842105261E-3</c:v>
                </c:pt>
                <c:pt idx="42">
                  <c:v>2.6525198938992041E-3</c:v>
                </c:pt>
                <c:pt idx="43">
                  <c:v>2.2075055187637969E-3</c:v>
                </c:pt>
                <c:pt idx="44">
                  <c:v>2.2075055187637969E-3</c:v>
                </c:pt>
                <c:pt idx="45">
                  <c:v>3.0303030303030303E-3</c:v>
                </c:pt>
                <c:pt idx="46">
                  <c:v>3.1645569620253164E-3</c:v>
                </c:pt>
                <c:pt idx="47">
                  <c:v>2.9498525073746312E-3</c:v>
                </c:pt>
                <c:pt idx="48">
                  <c:v>3.4482758620689655E-3</c:v>
                </c:pt>
                <c:pt idx="49">
                  <c:v>3.6496350364963502E-3</c:v>
                </c:pt>
              </c:numCache>
            </c:numRef>
          </c:xVal>
          <c:yVal>
            <c:numRef>
              <c:f>Sheet1!$C$165:$C$214</c:f>
              <c:numCache>
                <c:formatCode>General</c:formatCode>
                <c:ptCount val="50"/>
                <c:pt idx="0">
                  <c:v>1.7999999999999999E-2</c:v>
                </c:pt>
                <c:pt idx="1">
                  <c:v>1.2999999999999999E-2</c:v>
                </c:pt>
                <c:pt idx="2">
                  <c:v>0.02</c:v>
                </c:pt>
                <c:pt idx="3">
                  <c:v>0.03</c:v>
                </c:pt>
                <c:pt idx="4">
                  <c:v>0.02</c:v>
                </c:pt>
                <c:pt idx="5">
                  <c:v>0.02</c:v>
                </c:pt>
                <c:pt idx="6">
                  <c:v>0.02</c:v>
                </c:pt>
                <c:pt idx="7">
                  <c:v>0.03</c:v>
                </c:pt>
                <c:pt idx="8">
                  <c:v>0.02</c:v>
                </c:pt>
                <c:pt idx="9">
                  <c:v>0.03</c:v>
                </c:pt>
                <c:pt idx="10">
                  <c:v>0.02</c:v>
                </c:pt>
                <c:pt idx="11">
                  <c:v>0.03</c:v>
                </c:pt>
                <c:pt idx="12">
                  <c:v>0.01</c:v>
                </c:pt>
                <c:pt idx="13">
                  <c:v>8.0000000000000002E-3</c:v>
                </c:pt>
                <c:pt idx="14">
                  <c:v>1.2E-2</c:v>
                </c:pt>
                <c:pt idx="15">
                  <c:v>6.0000000000000001E-3</c:v>
                </c:pt>
                <c:pt idx="16">
                  <c:v>1.2E-2</c:v>
                </c:pt>
                <c:pt idx="17">
                  <c:v>8.0000000000000002E-3</c:v>
                </c:pt>
                <c:pt idx="18">
                  <c:v>0.02</c:v>
                </c:pt>
                <c:pt idx="19">
                  <c:v>0.03</c:v>
                </c:pt>
                <c:pt idx="20">
                  <c:v>0.03</c:v>
                </c:pt>
                <c:pt idx="21">
                  <c:v>0.04</c:v>
                </c:pt>
                <c:pt idx="22">
                  <c:v>0.01</c:v>
                </c:pt>
                <c:pt idx="23">
                  <c:v>8.9999999999999993E-3</c:v>
                </c:pt>
                <c:pt idx="24">
                  <c:v>8.9999999999999993E-3</c:v>
                </c:pt>
                <c:pt idx="25">
                  <c:v>0.02</c:v>
                </c:pt>
                <c:pt idx="26">
                  <c:v>5.0000000000000001E-3</c:v>
                </c:pt>
                <c:pt idx="27">
                  <c:v>0.02</c:v>
                </c:pt>
                <c:pt idx="28">
                  <c:v>7.0000000000000001E-3</c:v>
                </c:pt>
                <c:pt idx="29">
                  <c:v>0.05</c:v>
                </c:pt>
                <c:pt idx="30">
                  <c:v>0.05</c:v>
                </c:pt>
                <c:pt idx="31">
                  <c:v>0.05</c:v>
                </c:pt>
                <c:pt idx="32">
                  <c:v>0.02</c:v>
                </c:pt>
                <c:pt idx="33">
                  <c:v>0.04</c:v>
                </c:pt>
                <c:pt idx="34">
                  <c:v>1.0999999999999999E-2</c:v>
                </c:pt>
                <c:pt idx="35">
                  <c:v>0.04</c:v>
                </c:pt>
                <c:pt idx="36">
                  <c:v>0.05</c:v>
                </c:pt>
                <c:pt idx="37">
                  <c:v>0.02</c:v>
                </c:pt>
                <c:pt idx="38">
                  <c:v>0.04</c:v>
                </c:pt>
                <c:pt idx="39">
                  <c:v>0.02</c:v>
                </c:pt>
                <c:pt idx="40">
                  <c:v>0.03</c:v>
                </c:pt>
                <c:pt idx="41">
                  <c:v>0.02</c:v>
                </c:pt>
                <c:pt idx="42">
                  <c:v>0.02</c:v>
                </c:pt>
                <c:pt idx="43">
                  <c:v>1.6E-2</c:v>
                </c:pt>
                <c:pt idx="44">
                  <c:v>0.02</c:v>
                </c:pt>
                <c:pt idx="45">
                  <c:v>1.2999999999999999E-2</c:v>
                </c:pt>
                <c:pt idx="46">
                  <c:v>1.4999999999999999E-2</c:v>
                </c:pt>
                <c:pt idx="47">
                  <c:v>0.03</c:v>
                </c:pt>
                <c:pt idx="48">
                  <c:v>1.4E-2</c:v>
                </c:pt>
                <c:pt idx="49">
                  <c:v>1.7999999999999999E-2</c:v>
                </c:pt>
              </c:numCache>
            </c:numRef>
          </c:yVal>
        </c:ser>
        <c:ser>
          <c:idx val="2"/>
          <c:order val="2"/>
          <c:tx>
            <c:v>NiD</c:v>
          </c:tx>
          <c:spPr>
            <a:ln w="28575">
              <a:noFill/>
            </a:ln>
          </c:spPr>
          <c:xVal>
            <c:numRef>
              <c:f>Sheet1!$D$482:$D$498</c:f>
              <c:numCache>
                <c:formatCode>0.00000</c:formatCode>
                <c:ptCount val="17"/>
                <c:pt idx="0">
                  <c:v>8.5397096498719043E-4</c:v>
                </c:pt>
                <c:pt idx="1">
                  <c:v>3.3003300330033004E-3</c:v>
                </c:pt>
                <c:pt idx="2">
                  <c:v>3.2894736842105261E-3</c:v>
                </c:pt>
                <c:pt idx="3">
                  <c:v>3.8022813688212928E-3</c:v>
                </c:pt>
                <c:pt idx="4">
                  <c:v>2.2222222222222222E-3</c:v>
                </c:pt>
                <c:pt idx="5">
                  <c:v>3.0303030303030303E-3</c:v>
                </c:pt>
                <c:pt idx="6">
                  <c:v>2.631578947368421E-3</c:v>
                </c:pt>
                <c:pt idx="7">
                  <c:v>8.1499592502037486E-4</c:v>
                </c:pt>
                <c:pt idx="8">
                  <c:v>8.1499592502037486E-4</c:v>
                </c:pt>
                <c:pt idx="9">
                  <c:v>8.1499592502037486E-4</c:v>
                </c:pt>
                <c:pt idx="10">
                  <c:v>9.8231827111984276E-4</c:v>
                </c:pt>
                <c:pt idx="11">
                  <c:v>3.1645569620253164E-3</c:v>
                </c:pt>
                <c:pt idx="12">
                  <c:v>3.3783783783783786E-3</c:v>
                </c:pt>
                <c:pt idx="13">
                  <c:v>3.3444816053511705E-3</c:v>
                </c:pt>
                <c:pt idx="14">
                  <c:v>1.4771048744460858E-3</c:v>
                </c:pt>
                <c:pt idx="15">
                  <c:v>2.1645021645021645E-3</c:v>
                </c:pt>
                <c:pt idx="16">
                  <c:v>3.1847133757961785E-3</c:v>
                </c:pt>
              </c:numCache>
            </c:numRef>
          </c:xVal>
          <c:yVal>
            <c:numRef>
              <c:f>Sheet1!$C$482:$C$498</c:f>
              <c:numCache>
                <c:formatCode>General</c:formatCode>
                <c:ptCount val="17"/>
                <c:pt idx="0">
                  <c:v>0.33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0.04</c:v>
                </c:pt>
                <c:pt idx="5">
                  <c:v>0.06</c:v>
                </c:pt>
                <c:pt idx="6">
                  <c:v>0.03</c:v>
                </c:pt>
                <c:pt idx="7" formatCode="0.00">
                  <c:v>0.02</c:v>
                </c:pt>
                <c:pt idx="8">
                  <c:v>0.02</c:v>
                </c:pt>
                <c:pt idx="9">
                  <c:v>1.9E-2</c:v>
                </c:pt>
                <c:pt idx="10">
                  <c:v>1.0999999999999999E-2</c:v>
                </c:pt>
                <c:pt idx="11" formatCode="0.00">
                  <c:v>0.01</c:v>
                </c:pt>
                <c:pt idx="12" formatCode="0.00">
                  <c:v>0.02</c:v>
                </c:pt>
                <c:pt idx="13" formatCode="0.00">
                  <c:v>0.02</c:v>
                </c:pt>
                <c:pt idx="14" formatCode="0.00">
                  <c:v>0.01</c:v>
                </c:pt>
                <c:pt idx="15">
                  <c:v>0.02</c:v>
                </c:pt>
                <c:pt idx="16">
                  <c:v>0.09</c:v>
                </c:pt>
              </c:numCache>
            </c:numRef>
          </c:yVal>
        </c:ser>
        <c:ser>
          <c:idx val="3"/>
          <c:order val="3"/>
          <c:tx>
            <c:v>NaA</c:v>
          </c:tx>
          <c:spPr>
            <a:ln w="28575">
              <a:noFill/>
            </a:ln>
          </c:spPr>
          <c:xVal>
            <c:numRef>
              <c:f>Sheet1!$D$525:$D$554</c:f>
              <c:numCache>
                <c:formatCode>0.00000</c:formatCode>
                <c:ptCount val="30"/>
                <c:pt idx="0">
                  <c:v>1.2626262626262627E-3</c:v>
                </c:pt>
                <c:pt idx="1">
                  <c:v>7.6569678407350692E-4</c:v>
                </c:pt>
                <c:pt idx="2">
                  <c:v>2.4096385542168677E-3</c:v>
                </c:pt>
                <c:pt idx="3">
                  <c:v>2.5706940874035988E-3</c:v>
                </c:pt>
                <c:pt idx="4">
                  <c:v>1.0799136069114472E-3</c:v>
                </c:pt>
                <c:pt idx="5">
                  <c:v>2.05761316872428E-3</c:v>
                </c:pt>
                <c:pt idx="6">
                  <c:v>1.7391304347826088E-3</c:v>
                </c:pt>
                <c:pt idx="7">
                  <c:v>1.0649627263045794E-3</c:v>
                </c:pt>
                <c:pt idx="8">
                  <c:v>8.1967213114754098E-4</c:v>
                </c:pt>
                <c:pt idx="9">
                  <c:v>3.2679738562091504E-3</c:v>
                </c:pt>
                <c:pt idx="10">
                  <c:v>1.8587360594795538E-3</c:v>
                </c:pt>
                <c:pt idx="11">
                  <c:v>1.1668611435239206E-3</c:v>
                </c:pt>
                <c:pt idx="12">
                  <c:v>2.7397260273972603E-3</c:v>
                </c:pt>
                <c:pt idx="13">
                  <c:v>5.7471264367816091E-3</c:v>
                </c:pt>
                <c:pt idx="14">
                  <c:v>5.235602094240838E-3</c:v>
                </c:pt>
                <c:pt idx="15">
                  <c:v>1.2722646310432571E-3</c:v>
                </c:pt>
                <c:pt idx="16">
                  <c:v>4.0322580645161289E-3</c:v>
                </c:pt>
                <c:pt idx="17">
                  <c:v>1.6181229773462784E-3</c:v>
                </c:pt>
                <c:pt idx="18">
                  <c:v>8.3333333333333332E-3</c:v>
                </c:pt>
                <c:pt idx="19">
                  <c:v>1.443001443001443E-3</c:v>
                </c:pt>
                <c:pt idx="20">
                  <c:v>9.6153846153846159E-3</c:v>
                </c:pt>
                <c:pt idx="21">
                  <c:v>9.0909090909090905E-3</c:v>
                </c:pt>
                <c:pt idx="22">
                  <c:v>1.1235955056179775E-2</c:v>
                </c:pt>
                <c:pt idx="23">
                  <c:v>9.1743119266055051E-3</c:v>
                </c:pt>
                <c:pt idx="24">
                  <c:v>1.3513513513513514E-2</c:v>
                </c:pt>
                <c:pt idx="25">
                  <c:v>1.3157894736842105E-2</c:v>
                </c:pt>
                <c:pt idx="26">
                  <c:v>1.4285714285714285E-2</c:v>
                </c:pt>
                <c:pt idx="27">
                  <c:v>1.2345679012345678E-2</c:v>
                </c:pt>
                <c:pt idx="28">
                  <c:v>1.1494252873563218E-2</c:v>
                </c:pt>
                <c:pt idx="29">
                  <c:v>0.01</c:v>
                </c:pt>
              </c:numCache>
            </c:numRef>
          </c:xVal>
          <c:yVal>
            <c:numRef>
              <c:f>Sheet1!$C$525:$C$554</c:f>
              <c:numCache>
                <c:formatCode>0.000</c:formatCode>
                <c:ptCount val="30"/>
                <c:pt idx="0">
                  <c:v>1E-3</c:v>
                </c:pt>
                <c:pt idx="1">
                  <c:v>3.0000000000000001E-3</c:v>
                </c:pt>
                <c:pt idx="2">
                  <c:v>7.0000000000000001E-3</c:v>
                </c:pt>
                <c:pt idx="3">
                  <c:v>8.0000000000000002E-3</c:v>
                </c:pt>
                <c:pt idx="4">
                  <c:v>0.01</c:v>
                </c:pt>
                <c:pt idx="5">
                  <c:v>0.01</c:v>
                </c:pt>
                <c:pt idx="6">
                  <c:v>0.01</c:v>
                </c:pt>
                <c:pt idx="7">
                  <c:v>1.2E-2</c:v>
                </c:pt>
                <c:pt idx="8">
                  <c:v>1.4E-2</c:v>
                </c:pt>
                <c:pt idx="9">
                  <c:v>1.7000000000000001E-2</c:v>
                </c:pt>
                <c:pt idx="10">
                  <c:v>1.9E-2</c:v>
                </c:pt>
                <c:pt idx="11">
                  <c:v>0.02</c:v>
                </c:pt>
                <c:pt idx="12">
                  <c:v>0.02</c:v>
                </c:pt>
                <c:pt idx="13">
                  <c:v>0.03</c:v>
                </c:pt>
                <c:pt idx="14">
                  <c:v>0.03</c:v>
                </c:pt>
                <c:pt idx="15">
                  <c:v>0.03</c:v>
                </c:pt>
                <c:pt idx="16">
                  <c:v>0.03</c:v>
                </c:pt>
                <c:pt idx="17">
                  <c:v>0.03</c:v>
                </c:pt>
                <c:pt idx="18">
                  <c:v>0.04</c:v>
                </c:pt>
                <c:pt idx="19">
                  <c:v>0.05</c:v>
                </c:pt>
                <c:pt idx="20">
                  <c:v>0.05</c:v>
                </c:pt>
                <c:pt idx="21">
                  <c:v>0.05</c:v>
                </c:pt>
                <c:pt idx="22">
                  <c:v>0.06</c:v>
                </c:pt>
                <c:pt idx="23">
                  <c:v>0.06</c:v>
                </c:pt>
                <c:pt idx="24">
                  <c:v>7.0000000000000007E-2</c:v>
                </c:pt>
                <c:pt idx="25">
                  <c:v>0.08</c:v>
                </c:pt>
                <c:pt idx="26">
                  <c:v>0.1</c:v>
                </c:pt>
                <c:pt idx="27">
                  <c:v>0.11</c:v>
                </c:pt>
                <c:pt idx="28">
                  <c:v>0.11</c:v>
                </c:pt>
                <c:pt idx="29">
                  <c:v>0.3</c:v>
                </c:pt>
              </c:numCache>
            </c:numRef>
          </c:yVal>
        </c:ser>
        <c:axId val="81282560"/>
        <c:axId val="81284480"/>
      </c:scatterChart>
      <c:valAx>
        <c:axId val="812825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1/ </a:t>
                </a:r>
                <a:r>
                  <a:rPr lang="en-US" i="1"/>
                  <a:t>Friedif</a:t>
                </a:r>
                <a:r>
                  <a:rPr lang="en-US"/>
                  <a:t> </a:t>
                </a:r>
              </a:p>
            </c:rich>
          </c:tx>
          <c:layout>
            <c:manualLayout>
              <c:xMode val="edge"/>
              <c:yMode val="edge"/>
              <c:x val="0.47486021638649761"/>
              <c:y val="0.94400632613231039"/>
            </c:manualLayout>
          </c:layout>
        </c:title>
        <c:numFmt formatCode="0.000" sourceLinked="0"/>
        <c:tickLblPos val="nextTo"/>
        <c:crossAx val="81284480"/>
        <c:crosses val="autoZero"/>
        <c:crossBetween val="midCat"/>
      </c:valAx>
      <c:valAx>
        <c:axId val="81284480"/>
        <c:scaling>
          <c:orientation val="minMax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i="1"/>
                  <a:t>u</a:t>
                </a:r>
                <a:r>
                  <a:rPr lang="en-US"/>
                  <a:t> - standard uncertainty of the Flack parameter</a:t>
                </a:r>
              </a:p>
            </c:rich>
          </c:tx>
          <c:layout>
            <c:manualLayout>
              <c:xMode val="edge"/>
              <c:yMode val="edge"/>
              <c:x val="1.1649182481473305E-2"/>
              <c:y val="0.27901091310954801"/>
            </c:manualLayout>
          </c:layout>
        </c:title>
        <c:numFmt formatCode="#,##0.00" sourceLinked="0"/>
        <c:tickLblPos val="nextTo"/>
        <c:crossAx val="81282560"/>
        <c:crosses val="autoZero"/>
        <c:crossBetween val="midCat"/>
      </c:valAx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tabSelected="1" workbookViewId="0"/>
  </sheetViews>
  <pageMargins left="0.7" right="0.7" top="0.75" bottom="0.75" header="0.3" footer="0.3"/>
  <pageSetup paperSize="9" orientation="landscape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08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08" workbookViewId="0" zoomToFit="1"/>
  </sheetViews>
  <pageMargins left="0.7" right="0.7" top="0.75" bottom="0.75" header="0.3" footer="0.3"/>
  <pageSetup paperSize="9" orientation="landscape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3297" cy="607629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3297" cy="607629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3297" cy="607629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308094" cy="608279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03297" cy="607629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566"/>
  <sheetViews>
    <sheetView topLeftCell="A7" workbookViewId="0">
      <selection activeCell="C525" sqref="C525:C554"/>
    </sheetView>
  </sheetViews>
  <sheetFormatPr defaultRowHeight="12.75"/>
  <cols>
    <col min="1" max="1" width="14.7109375" customWidth="1"/>
    <col min="2" max="2" width="11.7109375" style="10" customWidth="1"/>
    <col min="3" max="3" width="12" style="12" customWidth="1"/>
    <col min="4" max="4" width="11.85546875" style="14" customWidth="1"/>
    <col min="5" max="5" width="9.42578125" style="15" customWidth="1"/>
    <col min="6" max="6" width="15" style="3" customWidth="1"/>
    <col min="7" max="7" width="11" style="39" customWidth="1"/>
    <col min="8" max="8" width="15" style="39" customWidth="1"/>
    <col min="9" max="9" width="16" style="42" customWidth="1"/>
    <col min="10" max="10" width="18.42578125" style="39" customWidth="1"/>
    <col min="11" max="11" width="11" style="10" customWidth="1"/>
    <col min="12" max="12" width="11.7109375" style="4" customWidth="1"/>
    <col min="13" max="13" width="13" style="17" customWidth="1"/>
    <col min="14" max="14" width="11.85546875" style="5" customWidth="1"/>
    <col min="15" max="15" width="9.140625" style="3"/>
    <col min="16" max="16" width="10.28515625" style="6" customWidth="1"/>
    <col min="17" max="17" width="9.140625" style="8"/>
    <col min="18" max="18" width="4.5703125" style="3" customWidth="1"/>
    <col min="19" max="19" width="9.140625" style="10"/>
    <col min="20" max="20" width="9.140625" style="18"/>
    <col min="21" max="21" width="11.28515625" style="2" customWidth="1"/>
    <col min="22" max="22" width="9.140625" style="2"/>
    <col min="23" max="23" width="11" style="20" customWidth="1"/>
    <col min="24" max="24" width="9.140625" style="21"/>
    <col min="25" max="25" width="4.5703125" customWidth="1"/>
    <col min="26" max="26" width="9.140625" style="10"/>
    <col min="27" max="27" width="9.140625" style="17"/>
    <col min="28" max="28" width="11.7109375" style="2" customWidth="1"/>
    <col min="29" max="29" width="10.140625" style="2" customWidth="1"/>
    <col min="30" max="30" width="9.42578125" style="20" customWidth="1"/>
    <col min="31" max="31" width="9.140625" style="21"/>
    <col min="32" max="32" width="4.42578125" customWidth="1"/>
    <col min="33" max="34" width="9.140625" style="17"/>
    <col min="35" max="35" width="11.5703125" style="14" customWidth="1"/>
    <col min="36" max="36" width="9.140625" style="2"/>
    <col min="37" max="37" width="9.140625" style="20"/>
    <col min="38" max="38" width="9.140625" style="15"/>
  </cols>
  <sheetData>
    <row r="1" spans="1:38">
      <c r="B1" s="39"/>
      <c r="C1" s="42"/>
      <c r="D1" s="39"/>
    </row>
    <row r="3" spans="1:38" s="36" customFormat="1">
      <c r="A3" s="24" t="s">
        <v>1</v>
      </c>
      <c r="B3" s="39" t="s">
        <v>14</v>
      </c>
      <c r="C3" s="42">
        <v>1</v>
      </c>
      <c r="D3" s="39" t="s">
        <v>18</v>
      </c>
      <c r="E3" s="27"/>
      <c r="F3" s="28"/>
      <c r="G3" s="40"/>
      <c r="H3" s="47"/>
      <c r="I3" s="43"/>
      <c r="J3" s="40"/>
      <c r="K3" s="44"/>
      <c r="L3" s="45"/>
      <c r="M3" s="32"/>
      <c r="N3" s="33"/>
      <c r="O3" s="28"/>
      <c r="P3" s="30"/>
      <c r="Q3" s="31"/>
      <c r="R3" s="28"/>
      <c r="S3" s="24"/>
      <c r="T3" s="29"/>
      <c r="U3" s="25"/>
      <c r="V3" s="25"/>
      <c r="W3" s="34"/>
      <c r="X3" s="35"/>
      <c r="Z3" s="37"/>
      <c r="AA3" s="32"/>
      <c r="AB3" s="25"/>
      <c r="AC3" s="25"/>
      <c r="AD3" s="34"/>
      <c r="AE3" s="35"/>
      <c r="AG3" s="38"/>
      <c r="AH3" s="32"/>
      <c r="AI3" s="26"/>
      <c r="AJ3" s="25"/>
      <c r="AK3" s="34"/>
      <c r="AL3" s="27"/>
    </row>
    <row r="4" spans="1:38" s="36" customFormat="1">
      <c r="A4" s="24"/>
      <c r="B4" s="39"/>
      <c r="C4" s="42"/>
      <c r="D4" s="39"/>
      <c r="E4" s="27"/>
      <c r="F4" s="28"/>
      <c r="G4" s="47"/>
      <c r="H4" s="40"/>
      <c r="I4" s="43"/>
      <c r="J4" s="40"/>
      <c r="K4" s="44"/>
      <c r="L4" s="45"/>
      <c r="M4" s="32"/>
      <c r="N4" s="33"/>
      <c r="O4" s="28"/>
      <c r="P4" s="30"/>
      <c r="Q4" s="31"/>
      <c r="R4" s="28"/>
      <c r="S4" s="24"/>
      <c r="T4" s="29"/>
      <c r="U4" s="25"/>
      <c r="V4" s="25"/>
      <c r="W4" s="34"/>
      <c r="X4" s="35"/>
      <c r="Z4" s="37"/>
      <c r="AA4" s="32"/>
      <c r="AB4" s="25"/>
      <c r="AC4" s="25"/>
      <c r="AD4" s="34"/>
      <c r="AE4" s="35"/>
      <c r="AG4" s="38"/>
      <c r="AH4" s="32"/>
      <c r="AI4" s="26"/>
      <c r="AJ4" s="25"/>
      <c r="AK4" s="34"/>
      <c r="AL4" s="27"/>
    </row>
    <row r="5" spans="1:38" s="36" customFormat="1">
      <c r="A5" t="s">
        <v>12</v>
      </c>
      <c r="B5" s="11" t="s">
        <v>4</v>
      </c>
      <c r="C5" s="19" t="s">
        <v>0</v>
      </c>
      <c r="D5" s="7" t="s">
        <v>5</v>
      </c>
      <c r="E5" s="9" t="s">
        <v>6</v>
      </c>
      <c r="F5" s="28"/>
      <c r="G5" s="40"/>
      <c r="H5" s="40"/>
      <c r="I5" s="43"/>
      <c r="J5" s="40"/>
      <c r="K5" s="44"/>
      <c r="L5" s="45"/>
      <c r="M5" s="32"/>
      <c r="N5" s="33"/>
      <c r="O5" s="28"/>
      <c r="P5" s="30"/>
      <c r="Q5" s="31"/>
      <c r="R5" s="28"/>
      <c r="S5" s="24"/>
      <c r="T5" s="29"/>
      <c r="U5" s="25"/>
      <c r="V5" s="25"/>
      <c r="W5" s="34"/>
      <c r="X5" s="35"/>
      <c r="Z5" s="37"/>
      <c r="AA5" s="32"/>
      <c r="AB5" s="25"/>
      <c r="AC5" s="25"/>
      <c r="AD5" s="34"/>
      <c r="AE5" s="35"/>
      <c r="AG5" s="38"/>
      <c r="AH5" s="32"/>
      <c r="AI5" s="26"/>
      <c r="AJ5" s="25"/>
      <c r="AK5" s="34"/>
      <c r="AL5" s="27"/>
    </row>
    <row r="6" spans="1:38" s="36" customFormat="1">
      <c r="A6"/>
      <c r="B6" s="11"/>
      <c r="C6" s="19"/>
      <c r="D6" s="7"/>
      <c r="E6" s="9"/>
      <c r="F6" s="28"/>
      <c r="G6" s="39"/>
      <c r="H6" s="41"/>
      <c r="I6" s="42"/>
      <c r="J6" s="39"/>
      <c r="K6" s="44"/>
      <c r="L6" s="46"/>
      <c r="M6" s="32"/>
      <c r="N6" s="33"/>
      <c r="O6" s="28"/>
      <c r="P6" s="30"/>
      <c r="Q6" s="31"/>
      <c r="R6" s="28"/>
      <c r="S6" s="24"/>
      <c r="T6" s="29"/>
      <c r="U6" s="25"/>
      <c r="V6" s="25"/>
      <c r="W6" s="34"/>
      <c r="X6" s="35"/>
      <c r="Z6" s="37"/>
      <c r="AA6" s="32"/>
      <c r="AB6" s="25"/>
      <c r="AC6" s="25"/>
      <c r="AD6" s="34"/>
      <c r="AE6" s="35"/>
      <c r="AG6" s="38"/>
      <c r="AH6" s="32"/>
      <c r="AI6" s="26"/>
      <c r="AJ6" s="25"/>
      <c r="AK6" s="34"/>
      <c r="AL6" s="27"/>
    </row>
    <row r="7" spans="1:38">
      <c r="A7" s="51" t="s">
        <v>22</v>
      </c>
      <c r="B7" s="55">
        <v>396</v>
      </c>
      <c r="C7" s="53">
        <v>0.04</v>
      </c>
      <c r="D7" s="14">
        <f t="shared" ref="D7:D70" si="0" xml:space="preserve"> 1 / B7</f>
        <v>2.5252525252525255E-3</v>
      </c>
      <c r="E7" s="15">
        <f t="shared" ref="E7:E70" si="1" xml:space="preserve"> B7 * C7</f>
        <v>15.84</v>
      </c>
      <c r="H7" s="41"/>
      <c r="N7" s="3"/>
      <c r="W7" s="6"/>
      <c r="X7" s="8"/>
      <c r="AD7" s="6"/>
      <c r="AE7" s="8"/>
      <c r="AK7" s="6"/>
    </row>
    <row r="8" spans="1:38">
      <c r="A8" s="51" t="s">
        <v>23</v>
      </c>
      <c r="B8" s="55">
        <v>383</v>
      </c>
      <c r="C8" s="53">
        <v>0.03</v>
      </c>
      <c r="D8" s="14">
        <f t="shared" si="0"/>
        <v>2.6109660574412533E-3</v>
      </c>
      <c r="E8" s="15">
        <f t="shared" si="1"/>
        <v>11.49</v>
      </c>
      <c r="L8" s="15"/>
      <c r="M8" s="15"/>
      <c r="N8" s="3"/>
      <c r="W8" s="6"/>
      <c r="X8" s="8"/>
      <c r="AD8" s="6"/>
      <c r="AE8" s="8"/>
      <c r="AK8" s="6"/>
    </row>
    <row r="9" spans="1:38">
      <c r="A9" s="52" t="s">
        <v>53</v>
      </c>
      <c r="B9" s="56">
        <v>1526</v>
      </c>
      <c r="C9" s="54">
        <v>0.01</v>
      </c>
      <c r="D9" s="14">
        <f xml:space="preserve"> 1 / B9</f>
        <v>6.5530799475753605E-4</v>
      </c>
      <c r="E9" s="15">
        <f xml:space="preserve"> B9 * C9</f>
        <v>15.26</v>
      </c>
      <c r="F9" s="3" t="s">
        <v>378</v>
      </c>
      <c r="L9" s="8"/>
      <c r="M9" s="15"/>
      <c r="N9" s="3"/>
      <c r="W9" s="6"/>
      <c r="X9" s="8"/>
      <c r="AD9" s="6"/>
      <c r="AE9" s="8"/>
      <c r="AK9" s="6"/>
    </row>
    <row r="10" spans="1:38">
      <c r="A10" s="52" t="s">
        <v>49</v>
      </c>
      <c r="B10" s="56">
        <v>1486</v>
      </c>
      <c r="C10" s="54">
        <v>0.01</v>
      </c>
      <c r="D10" s="14">
        <f xml:space="preserve"> 1 / B10</f>
        <v>6.7294751009421266E-4</v>
      </c>
      <c r="E10" s="15">
        <f xml:space="preserve"> B10 * C10</f>
        <v>14.86</v>
      </c>
      <c r="L10" s="8"/>
      <c r="M10" s="15"/>
      <c r="N10" s="3"/>
      <c r="W10" s="6"/>
      <c r="X10" s="8"/>
      <c r="AD10" s="6"/>
      <c r="AE10" s="8"/>
      <c r="AK10" s="6"/>
    </row>
    <row r="11" spans="1:38">
      <c r="A11" s="52" t="s">
        <v>46</v>
      </c>
      <c r="B11" s="56">
        <v>1393</v>
      </c>
      <c r="C11" s="54">
        <v>0.01</v>
      </c>
      <c r="D11" s="14">
        <f xml:space="preserve"> 1 / B11</f>
        <v>7.1787508973438624E-4</v>
      </c>
      <c r="E11" s="15">
        <f xml:space="preserve"> B11 * C11</f>
        <v>13.93</v>
      </c>
      <c r="L11" s="8"/>
      <c r="M11" s="15"/>
      <c r="N11" s="3"/>
      <c r="W11" s="6"/>
      <c r="X11" s="8"/>
      <c r="AD11" s="6"/>
      <c r="AE11" s="8"/>
      <c r="AK11" s="6"/>
    </row>
    <row r="12" spans="1:38">
      <c r="A12" s="52" t="s">
        <v>115</v>
      </c>
      <c r="B12" s="56">
        <v>1373</v>
      </c>
      <c r="C12" s="54">
        <v>0.01</v>
      </c>
      <c r="D12" s="14">
        <f xml:space="preserve"> 1 / B12</f>
        <v>7.2833211944646763E-4</v>
      </c>
      <c r="E12" s="15">
        <f xml:space="preserve"> B12 * C12</f>
        <v>13.73</v>
      </c>
      <c r="L12" s="8"/>
      <c r="M12" s="15"/>
      <c r="N12" s="3"/>
      <c r="W12" s="6"/>
      <c r="X12" s="8"/>
      <c r="AD12" s="6"/>
      <c r="AE12" s="8"/>
      <c r="AK12" s="6"/>
    </row>
    <row r="13" spans="1:38">
      <c r="A13" s="52" t="s">
        <v>47</v>
      </c>
      <c r="B13" s="56">
        <v>1369</v>
      </c>
      <c r="C13" s="54">
        <v>0.01</v>
      </c>
      <c r="D13" s="14">
        <f xml:space="preserve"> 1 / B13</f>
        <v>7.3046018991964939E-4</v>
      </c>
      <c r="E13" s="15">
        <f xml:space="preserve"> B13 * C13</f>
        <v>13.69</v>
      </c>
      <c r="L13" s="8"/>
      <c r="M13" s="15"/>
      <c r="N13" s="3"/>
      <c r="W13" s="6"/>
      <c r="X13" s="8"/>
      <c r="AD13" s="6"/>
      <c r="AE13" s="8"/>
      <c r="AK13" s="6"/>
    </row>
    <row r="14" spans="1:38">
      <c r="A14" s="52" t="s">
        <v>113</v>
      </c>
      <c r="B14" s="56">
        <v>1359</v>
      </c>
      <c r="C14" s="54">
        <v>0.01</v>
      </c>
      <c r="D14" s="14">
        <f xml:space="preserve"> 1 / B14</f>
        <v>7.3583517292126564E-4</v>
      </c>
      <c r="E14" s="15">
        <f xml:space="preserve"> B14 * C14</f>
        <v>13.59</v>
      </c>
      <c r="L14" s="8"/>
      <c r="M14" s="15"/>
      <c r="N14" s="3"/>
      <c r="W14" s="6"/>
      <c r="X14" s="8"/>
      <c r="AD14" s="6"/>
      <c r="AE14" s="8"/>
      <c r="AK14" s="6"/>
    </row>
    <row r="15" spans="1:38">
      <c r="A15" s="52" t="s">
        <v>44</v>
      </c>
      <c r="B15" s="56">
        <v>1350</v>
      </c>
      <c r="C15" s="54">
        <v>0.01</v>
      </c>
      <c r="D15" s="14">
        <f xml:space="preserve"> 1 / B15</f>
        <v>7.407407407407407E-4</v>
      </c>
      <c r="E15" s="15">
        <f xml:space="preserve"> B15 * C15</f>
        <v>13.5</v>
      </c>
      <c r="L15" s="8"/>
      <c r="M15" s="15"/>
      <c r="N15" s="3"/>
      <c r="W15" s="6"/>
      <c r="X15" s="8"/>
      <c r="AD15" s="6"/>
      <c r="AE15" s="8"/>
      <c r="AK15" s="6"/>
    </row>
    <row r="16" spans="1:38">
      <c r="A16" s="52" t="s">
        <v>41</v>
      </c>
      <c r="B16" s="56">
        <v>1282</v>
      </c>
      <c r="C16" s="54">
        <v>0.01</v>
      </c>
      <c r="D16" s="14">
        <f xml:space="preserve"> 1 / B16</f>
        <v>7.8003120124804995E-4</v>
      </c>
      <c r="E16" s="15">
        <f xml:space="preserve"> B16 * C16</f>
        <v>12.82</v>
      </c>
      <c r="L16" s="8"/>
      <c r="M16" s="15"/>
      <c r="N16" s="3"/>
      <c r="W16" s="6"/>
      <c r="X16" s="8"/>
      <c r="AD16" s="6"/>
      <c r="AE16" s="8"/>
      <c r="AK16" s="6"/>
    </row>
    <row r="17" spans="1:37">
      <c r="A17" s="52" t="s">
        <v>42</v>
      </c>
      <c r="B17" s="56">
        <v>1274</v>
      </c>
      <c r="C17" s="54">
        <v>0.01</v>
      </c>
      <c r="D17" s="14">
        <f xml:space="preserve"> 1 / B17</f>
        <v>7.8492935635792783E-4</v>
      </c>
      <c r="E17" s="15">
        <f xml:space="preserve"> B17 * C17</f>
        <v>12.74</v>
      </c>
      <c r="N17" s="3"/>
      <c r="W17" s="6"/>
      <c r="X17" s="8"/>
      <c r="AD17" s="6"/>
      <c r="AE17" s="8"/>
      <c r="AK17" s="6"/>
    </row>
    <row r="18" spans="1:37">
      <c r="A18" s="52" t="s">
        <v>138</v>
      </c>
      <c r="B18" s="56">
        <v>1225</v>
      </c>
      <c r="C18" s="54">
        <v>0.01</v>
      </c>
      <c r="D18" s="14">
        <f xml:space="preserve"> 1 / B18</f>
        <v>8.1632653061224493E-4</v>
      </c>
      <c r="E18" s="15">
        <f xml:space="preserve"> B18 * C18</f>
        <v>12.25</v>
      </c>
      <c r="N18" s="3"/>
      <c r="W18" s="6"/>
      <c r="X18" s="8"/>
      <c r="AD18" s="6"/>
      <c r="AE18" s="8"/>
      <c r="AK18" s="6"/>
    </row>
    <row r="19" spans="1:37">
      <c r="A19" s="52" t="s">
        <v>51</v>
      </c>
      <c r="B19" s="56">
        <v>1149</v>
      </c>
      <c r="C19" s="54">
        <v>0.01</v>
      </c>
      <c r="D19" s="14">
        <f xml:space="preserve"> 1 / B19</f>
        <v>8.703220191470844E-4</v>
      </c>
      <c r="E19" s="15">
        <f xml:space="preserve"> B19 * C19</f>
        <v>11.49</v>
      </c>
      <c r="N19" s="3"/>
      <c r="W19" s="6"/>
      <c r="X19" s="8"/>
      <c r="AD19" s="6"/>
      <c r="AE19" s="8"/>
      <c r="AK19" s="6"/>
    </row>
    <row r="20" spans="1:37">
      <c r="A20" s="52" t="s">
        <v>50</v>
      </c>
      <c r="B20" s="56">
        <v>1080</v>
      </c>
      <c r="C20" s="54">
        <v>0.01</v>
      </c>
      <c r="D20" s="14">
        <f xml:space="preserve"> 1 / B20</f>
        <v>9.2592592592592596E-4</v>
      </c>
      <c r="E20" s="15">
        <f xml:space="preserve"> B20 * C20</f>
        <v>10.8</v>
      </c>
      <c r="N20" s="3"/>
      <c r="W20" s="6"/>
      <c r="X20" s="8"/>
      <c r="AD20" s="6"/>
      <c r="AE20" s="8"/>
      <c r="AK20" s="6"/>
    </row>
    <row r="21" spans="1:37">
      <c r="A21" s="52" t="s">
        <v>112</v>
      </c>
      <c r="B21" s="56">
        <v>721</v>
      </c>
      <c r="C21" s="54">
        <v>0.01</v>
      </c>
      <c r="D21" s="14">
        <f xml:space="preserve"> 1 / B21</f>
        <v>1.3869625520110957E-3</v>
      </c>
      <c r="E21" s="15">
        <f xml:space="preserve"> B21 * C21</f>
        <v>7.21</v>
      </c>
      <c r="N21" s="3"/>
      <c r="W21" s="6"/>
      <c r="X21" s="8"/>
      <c r="AD21" s="6"/>
      <c r="AE21" s="8"/>
      <c r="AK21" s="6"/>
    </row>
    <row r="22" spans="1:37">
      <c r="A22" s="52" t="s">
        <v>25</v>
      </c>
      <c r="B22" s="56">
        <v>608</v>
      </c>
      <c r="C22" s="54">
        <v>0.01</v>
      </c>
      <c r="D22" s="14">
        <f xml:space="preserve"> 1 / B22</f>
        <v>1.6447368421052631E-3</v>
      </c>
      <c r="E22" s="15">
        <f xml:space="preserve"> B22 * C22</f>
        <v>6.08</v>
      </c>
      <c r="N22" s="3"/>
      <c r="W22" s="6"/>
      <c r="X22" s="8"/>
      <c r="AD22" s="6"/>
      <c r="AE22" s="8"/>
      <c r="AK22" s="6"/>
    </row>
    <row r="23" spans="1:37">
      <c r="A23" s="52" t="s">
        <v>125</v>
      </c>
      <c r="B23" s="56">
        <v>583</v>
      </c>
      <c r="C23" s="54">
        <v>0.01</v>
      </c>
      <c r="D23" s="14">
        <f xml:space="preserve"> 1 / B23</f>
        <v>1.7152658662092624E-3</v>
      </c>
      <c r="E23" s="15">
        <f xml:space="preserve"> B23 * C23</f>
        <v>5.83</v>
      </c>
      <c r="N23" s="3"/>
      <c r="W23" s="6"/>
      <c r="X23" s="8"/>
      <c r="AD23" s="6"/>
      <c r="AE23" s="8"/>
      <c r="AK23" s="6"/>
    </row>
    <row r="24" spans="1:37">
      <c r="A24" s="52" t="s">
        <v>40</v>
      </c>
      <c r="B24" s="56">
        <v>334</v>
      </c>
      <c r="C24" s="54">
        <v>0.01</v>
      </c>
      <c r="D24" s="14">
        <f xml:space="preserve"> 1 / B24</f>
        <v>2.9940119760479044E-3</v>
      </c>
      <c r="E24" s="15">
        <f xml:space="preserve"> B24 * C24</f>
        <v>3.34</v>
      </c>
      <c r="N24" s="3"/>
      <c r="W24" s="6"/>
      <c r="X24" s="8"/>
      <c r="AD24" s="6"/>
      <c r="AE24" s="8"/>
      <c r="AK24" s="6"/>
    </row>
    <row r="25" spans="1:37">
      <c r="A25" s="52" t="s">
        <v>128</v>
      </c>
      <c r="B25" s="56">
        <v>1501</v>
      </c>
      <c r="C25" s="54">
        <v>0.02</v>
      </c>
      <c r="D25" s="14">
        <f xml:space="preserve"> 1 / B25</f>
        <v>6.6622251832111927E-4</v>
      </c>
      <c r="E25" s="15">
        <f xml:space="preserve"> B25 * C25</f>
        <v>30.02</v>
      </c>
      <c r="N25" s="3"/>
      <c r="W25" s="6"/>
      <c r="X25" s="8"/>
      <c r="AD25" s="6"/>
      <c r="AE25" s="8"/>
      <c r="AK25" s="6"/>
    </row>
    <row r="26" spans="1:37">
      <c r="A26" s="52" t="s">
        <v>45</v>
      </c>
      <c r="B26" s="56">
        <v>1295</v>
      </c>
      <c r="C26" s="54">
        <v>0.02</v>
      </c>
      <c r="D26" s="14">
        <f xml:space="preserve"> 1 / B26</f>
        <v>7.722007722007722E-4</v>
      </c>
      <c r="E26" s="15">
        <f xml:space="preserve"> B26 * C26</f>
        <v>25.900000000000002</v>
      </c>
      <c r="N26" s="3"/>
      <c r="W26" s="6"/>
      <c r="X26" s="8"/>
      <c r="AD26" s="6"/>
      <c r="AE26" s="8"/>
      <c r="AK26" s="6"/>
    </row>
    <row r="27" spans="1:37">
      <c r="A27" s="52" t="s">
        <v>114</v>
      </c>
      <c r="B27" s="56">
        <v>1233</v>
      </c>
      <c r="C27" s="54">
        <v>0.02</v>
      </c>
      <c r="D27" s="14">
        <f xml:space="preserve"> 1 / B27</f>
        <v>8.110300081103001E-4</v>
      </c>
      <c r="E27" s="15">
        <f xml:space="preserve"> B27 * C27</f>
        <v>24.66</v>
      </c>
      <c r="N27" s="3"/>
      <c r="W27" s="6"/>
      <c r="X27" s="8"/>
      <c r="AD27" s="6"/>
      <c r="AE27" s="8"/>
      <c r="AK27" s="6"/>
    </row>
    <row r="28" spans="1:37">
      <c r="A28" s="52" t="s">
        <v>48</v>
      </c>
      <c r="B28" s="56">
        <v>1092</v>
      </c>
      <c r="C28" s="54">
        <v>0.02</v>
      </c>
      <c r="D28" s="14">
        <f xml:space="preserve"> 1 / B28</f>
        <v>9.1575091575091575E-4</v>
      </c>
      <c r="E28" s="15">
        <f xml:space="preserve"> B28 * C28</f>
        <v>21.84</v>
      </c>
      <c r="N28" s="3"/>
      <c r="W28" s="6"/>
      <c r="X28" s="8"/>
      <c r="AD28" s="6"/>
      <c r="AE28" s="8"/>
      <c r="AK28" s="6"/>
    </row>
    <row r="29" spans="1:37">
      <c r="A29" s="52" t="s">
        <v>54</v>
      </c>
      <c r="B29" s="56">
        <v>1060</v>
      </c>
      <c r="C29" s="54">
        <v>0.02</v>
      </c>
      <c r="D29" s="14">
        <f xml:space="preserve"> 1 / B29</f>
        <v>9.4339622641509435E-4</v>
      </c>
      <c r="E29" s="15">
        <f xml:space="preserve"> B29 * C29</f>
        <v>21.2</v>
      </c>
      <c r="N29" s="3"/>
      <c r="W29" s="6"/>
      <c r="X29" s="8"/>
      <c r="AD29" s="6"/>
      <c r="AE29" s="8"/>
      <c r="AK29" s="6"/>
    </row>
    <row r="30" spans="1:37">
      <c r="A30" s="52" t="s">
        <v>131</v>
      </c>
      <c r="B30" s="56">
        <v>1010</v>
      </c>
      <c r="C30" s="54">
        <v>0.02</v>
      </c>
      <c r="D30" s="14">
        <f xml:space="preserve"> 1 / B30</f>
        <v>9.9009900990099011E-4</v>
      </c>
      <c r="E30" s="15">
        <f xml:space="preserve"> B30 * C30</f>
        <v>20.2</v>
      </c>
      <c r="N30" s="3"/>
      <c r="W30" s="6"/>
      <c r="X30" s="8"/>
      <c r="AD30" s="6"/>
      <c r="AE30" s="8"/>
      <c r="AK30" s="6"/>
    </row>
    <row r="31" spans="1:37">
      <c r="A31" s="52" t="s">
        <v>67</v>
      </c>
      <c r="B31" s="56">
        <v>859</v>
      </c>
      <c r="C31" s="54">
        <v>0.02</v>
      </c>
      <c r="D31" s="14">
        <f xml:space="preserve"> 1 / B31</f>
        <v>1.1641443538998836E-3</v>
      </c>
      <c r="E31" s="15">
        <f xml:space="preserve"> B31 * C31</f>
        <v>17.18</v>
      </c>
      <c r="N31" s="3"/>
      <c r="W31" s="6"/>
      <c r="X31" s="8"/>
      <c r="AD31" s="6"/>
      <c r="AE31" s="8"/>
      <c r="AK31" s="6"/>
    </row>
    <row r="32" spans="1:37">
      <c r="A32" s="52" t="s">
        <v>88</v>
      </c>
      <c r="B32" s="56">
        <v>836</v>
      </c>
      <c r="C32" s="54">
        <v>0.02</v>
      </c>
      <c r="D32" s="14">
        <f xml:space="preserve"> 1 / B32</f>
        <v>1.1961722488038277E-3</v>
      </c>
      <c r="E32" s="15">
        <f xml:space="preserve"> B32 * C32</f>
        <v>16.72</v>
      </c>
      <c r="N32" s="3"/>
      <c r="W32" s="6"/>
      <c r="X32" s="8"/>
      <c r="AD32" s="6"/>
      <c r="AE32" s="8"/>
      <c r="AK32" s="6"/>
    </row>
    <row r="33" spans="1:37">
      <c r="A33" s="52" t="s">
        <v>111</v>
      </c>
      <c r="B33" s="56">
        <v>793</v>
      </c>
      <c r="C33" s="54">
        <v>0.02</v>
      </c>
      <c r="D33" s="14">
        <f xml:space="preserve"> 1 / B33</f>
        <v>1.2610340479192938E-3</v>
      </c>
      <c r="E33" s="15">
        <f xml:space="preserve"> B33 * C33</f>
        <v>15.860000000000001</v>
      </c>
      <c r="W33" s="6"/>
      <c r="X33" s="8"/>
      <c r="AD33" s="6"/>
      <c r="AE33" s="8"/>
      <c r="AK33" s="6"/>
    </row>
    <row r="34" spans="1:37">
      <c r="A34" s="52" t="s">
        <v>24</v>
      </c>
      <c r="B34" s="56">
        <v>637</v>
      </c>
      <c r="C34" s="54">
        <v>0.02</v>
      </c>
      <c r="D34" s="14">
        <f xml:space="preserve"> 1 / B34</f>
        <v>1.5698587127158557E-3</v>
      </c>
      <c r="E34" s="15">
        <f xml:space="preserve"> B34 * C34</f>
        <v>12.74</v>
      </c>
      <c r="P34" s="22"/>
      <c r="W34" s="6"/>
      <c r="X34" s="8"/>
      <c r="AD34" s="6"/>
      <c r="AE34" s="8"/>
      <c r="AK34" s="6"/>
    </row>
    <row r="35" spans="1:37">
      <c r="A35" s="52" t="s">
        <v>36</v>
      </c>
      <c r="B35" s="56">
        <v>579</v>
      </c>
      <c r="C35" s="54">
        <v>0.02</v>
      </c>
      <c r="D35" s="14">
        <f xml:space="preserve"> 1 / B35</f>
        <v>1.7271157167530224E-3</v>
      </c>
      <c r="E35" s="15">
        <f xml:space="preserve"> B35 * C35</f>
        <v>11.58</v>
      </c>
      <c r="P35" s="22"/>
      <c r="W35" s="6"/>
      <c r="X35" s="8"/>
      <c r="AD35" s="6"/>
      <c r="AE35" s="8"/>
      <c r="AK35" s="6"/>
    </row>
    <row r="36" spans="1:37">
      <c r="A36" s="52" t="s">
        <v>122</v>
      </c>
      <c r="B36" s="56">
        <v>577</v>
      </c>
      <c r="C36" s="54">
        <v>0.02</v>
      </c>
      <c r="D36" s="14">
        <f xml:space="preserve"> 1 / B36</f>
        <v>1.7331022530329288E-3</v>
      </c>
      <c r="E36" s="15">
        <f xml:space="preserve"> B36 * C36</f>
        <v>11.540000000000001</v>
      </c>
      <c r="W36" s="6"/>
      <c r="X36" s="8"/>
      <c r="AD36" s="6"/>
      <c r="AE36" s="8"/>
      <c r="AK36" s="6"/>
    </row>
    <row r="37" spans="1:37">
      <c r="A37" s="52" t="s">
        <v>124</v>
      </c>
      <c r="B37" s="56">
        <v>471</v>
      </c>
      <c r="C37" s="54">
        <v>0.02</v>
      </c>
      <c r="D37" s="14">
        <f xml:space="preserve"> 1 / B37</f>
        <v>2.1231422505307855E-3</v>
      </c>
      <c r="E37" s="15">
        <f xml:space="preserve"> B37 * C37</f>
        <v>9.42</v>
      </c>
      <c r="W37" s="6"/>
      <c r="X37" s="8"/>
      <c r="AD37" s="6"/>
      <c r="AE37" s="8"/>
      <c r="AK37" s="6"/>
    </row>
    <row r="38" spans="1:37">
      <c r="A38" s="52" t="s">
        <v>28</v>
      </c>
      <c r="B38" s="56">
        <v>453</v>
      </c>
      <c r="C38" s="54">
        <v>0.02</v>
      </c>
      <c r="D38" s="14">
        <f xml:space="preserve"> 1 / B38</f>
        <v>2.2075055187637969E-3</v>
      </c>
      <c r="E38" s="15">
        <f xml:space="preserve"> B38 * C38</f>
        <v>9.06</v>
      </c>
      <c r="W38" s="6"/>
      <c r="X38" s="8"/>
      <c r="AK38" s="6"/>
    </row>
    <row r="39" spans="1:37">
      <c r="A39" s="52" t="s">
        <v>116</v>
      </c>
      <c r="B39" s="56">
        <v>437</v>
      </c>
      <c r="C39" s="54">
        <v>0.02</v>
      </c>
      <c r="D39" s="14">
        <f xml:space="preserve"> 1 / B39</f>
        <v>2.2883295194508009E-3</v>
      </c>
      <c r="E39" s="15">
        <f xml:space="preserve"> B39 * C39</f>
        <v>8.74</v>
      </c>
      <c r="W39" s="6"/>
      <c r="X39" s="8"/>
      <c r="AE39" s="15"/>
      <c r="AK39" s="6"/>
    </row>
    <row r="40" spans="1:37">
      <c r="A40" s="52" t="s">
        <v>77</v>
      </c>
      <c r="B40" s="56">
        <v>431</v>
      </c>
      <c r="C40" s="54">
        <v>0.02</v>
      </c>
      <c r="D40" s="14">
        <f xml:space="preserve"> 1 / B40</f>
        <v>2.3201856148491878E-3</v>
      </c>
      <c r="E40" s="15">
        <f xml:space="preserve"> B40 * C40</f>
        <v>8.620000000000001</v>
      </c>
      <c r="W40" s="6"/>
      <c r="X40" s="8"/>
      <c r="AE40" s="15"/>
      <c r="AK40" s="6"/>
    </row>
    <row r="41" spans="1:37">
      <c r="A41" s="52" t="s">
        <v>83</v>
      </c>
      <c r="B41" s="56">
        <v>430</v>
      </c>
      <c r="C41" s="54">
        <v>0.02</v>
      </c>
      <c r="D41" s="14">
        <f xml:space="preserve"> 1 / B41</f>
        <v>2.3255813953488372E-3</v>
      </c>
      <c r="E41" s="15">
        <f xml:space="preserve"> B41 * C41</f>
        <v>8.6</v>
      </c>
      <c r="W41" s="6"/>
      <c r="X41" s="8"/>
      <c r="AK41" s="6"/>
    </row>
    <row r="42" spans="1:37">
      <c r="A42" s="52" t="s">
        <v>75</v>
      </c>
      <c r="B42" s="56">
        <v>408</v>
      </c>
      <c r="C42" s="54">
        <v>0.02</v>
      </c>
      <c r="D42" s="14">
        <f xml:space="preserve"> 1 / B42</f>
        <v>2.4509803921568627E-3</v>
      </c>
      <c r="E42" s="15">
        <f xml:space="preserve"> B42 * C42</f>
        <v>8.16</v>
      </c>
      <c r="W42" s="6"/>
      <c r="X42" s="8"/>
      <c r="AK42" s="6"/>
    </row>
    <row r="43" spans="1:37">
      <c r="A43" s="52" t="s">
        <v>72</v>
      </c>
      <c r="B43" s="56">
        <v>398</v>
      </c>
      <c r="C43" s="54">
        <v>0.02</v>
      </c>
      <c r="D43" s="14">
        <f xml:space="preserve"> 1 / B43</f>
        <v>2.5125628140703518E-3</v>
      </c>
      <c r="E43" s="15">
        <f xml:space="preserve"> B43 * C43</f>
        <v>7.96</v>
      </c>
      <c r="W43" s="6"/>
      <c r="X43" s="8"/>
    </row>
    <row r="44" spans="1:37">
      <c r="A44" s="52" t="s">
        <v>391</v>
      </c>
      <c r="B44" s="56">
        <v>388</v>
      </c>
      <c r="C44" s="54">
        <v>0.02</v>
      </c>
      <c r="D44" s="14">
        <f xml:space="preserve"> 1 / B44</f>
        <v>2.5773195876288659E-3</v>
      </c>
      <c r="E44" s="15">
        <f xml:space="preserve"> B44 * C44</f>
        <v>7.76</v>
      </c>
      <c r="W44" s="6"/>
      <c r="X44" s="8"/>
    </row>
    <row r="45" spans="1:37">
      <c r="A45" s="52" t="s">
        <v>141</v>
      </c>
      <c r="B45" s="56">
        <v>378</v>
      </c>
      <c r="C45" s="54">
        <v>0.02</v>
      </c>
      <c r="D45" s="14">
        <f xml:space="preserve"> 1 / B45</f>
        <v>2.6455026455026454E-3</v>
      </c>
      <c r="E45" s="15">
        <f xml:space="preserve"> B45 * C45</f>
        <v>7.5600000000000005</v>
      </c>
      <c r="W45" s="6"/>
      <c r="X45" s="8"/>
    </row>
    <row r="46" spans="1:37">
      <c r="A46" s="52" t="s">
        <v>392</v>
      </c>
      <c r="B46" s="56">
        <v>363</v>
      </c>
      <c r="C46" s="54">
        <v>0.02</v>
      </c>
      <c r="D46" s="14">
        <f xml:space="preserve"> 1 / B46</f>
        <v>2.7548209366391185E-3</v>
      </c>
      <c r="E46" s="15">
        <f xml:space="preserve"> B46 * C46</f>
        <v>7.26</v>
      </c>
      <c r="W46" s="6"/>
      <c r="X46" s="8"/>
    </row>
    <row r="47" spans="1:37">
      <c r="A47" s="52" t="s">
        <v>393</v>
      </c>
      <c r="B47" s="56">
        <v>363</v>
      </c>
      <c r="C47" s="54">
        <v>0.02</v>
      </c>
      <c r="D47" s="14">
        <f xml:space="preserve"> 1 / B47</f>
        <v>2.7548209366391185E-3</v>
      </c>
      <c r="E47" s="15">
        <f xml:space="preserve"> B47 * C47</f>
        <v>7.26</v>
      </c>
      <c r="W47" s="6"/>
      <c r="X47" s="8"/>
    </row>
    <row r="48" spans="1:37">
      <c r="A48" s="52" t="s">
        <v>52</v>
      </c>
      <c r="B48" s="56">
        <v>362</v>
      </c>
      <c r="C48" s="54">
        <v>0.02</v>
      </c>
      <c r="D48" s="14">
        <f xml:space="preserve"> 1 / B48</f>
        <v>2.7624309392265192E-3</v>
      </c>
      <c r="E48" s="15">
        <f xml:space="preserve"> B48 * C48</f>
        <v>7.24</v>
      </c>
      <c r="W48" s="6"/>
      <c r="X48" s="8"/>
    </row>
    <row r="49" spans="1:24">
      <c r="A49" s="52" t="s">
        <v>63</v>
      </c>
      <c r="B49" s="56">
        <v>362</v>
      </c>
      <c r="C49" s="54">
        <v>0.02</v>
      </c>
      <c r="D49" s="14">
        <f xml:space="preserve"> 1 / B49</f>
        <v>2.7624309392265192E-3</v>
      </c>
      <c r="E49" s="15">
        <f xml:space="preserve"> B49 * C49</f>
        <v>7.24</v>
      </c>
      <c r="W49" s="6"/>
      <c r="X49" s="8"/>
    </row>
    <row r="50" spans="1:24">
      <c r="A50" s="52" t="s">
        <v>80</v>
      </c>
      <c r="B50" s="56">
        <v>361</v>
      </c>
      <c r="C50" s="54">
        <v>0.02</v>
      </c>
      <c r="D50" s="14">
        <f xml:space="preserve"> 1 / B50</f>
        <v>2.7700831024930748E-3</v>
      </c>
      <c r="E50" s="15">
        <f xml:space="preserve"> B50 * C50</f>
        <v>7.22</v>
      </c>
      <c r="W50" s="6"/>
      <c r="X50" s="8"/>
    </row>
    <row r="51" spans="1:24">
      <c r="A51" s="52" t="s">
        <v>69</v>
      </c>
      <c r="B51" s="56">
        <v>342</v>
      </c>
      <c r="C51" s="54">
        <v>0.02</v>
      </c>
      <c r="D51" s="14">
        <f xml:space="preserve"> 1 / B51</f>
        <v>2.9239766081871343E-3</v>
      </c>
      <c r="E51" s="15">
        <f xml:space="preserve"> B51 * C51</f>
        <v>6.84</v>
      </c>
      <c r="W51" s="6"/>
      <c r="X51" s="8"/>
    </row>
    <row r="52" spans="1:24">
      <c r="A52" s="52" t="s">
        <v>78</v>
      </c>
      <c r="B52" s="56">
        <v>342</v>
      </c>
      <c r="C52" s="54">
        <v>0.02</v>
      </c>
      <c r="D52" s="14">
        <f xml:space="preserve"> 1 / B52</f>
        <v>2.9239766081871343E-3</v>
      </c>
      <c r="E52" s="15">
        <f xml:space="preserve"> B52 * C52</f>
        <v>6.84</v>
      </c>
      <c r="W52" s="6"/>
      <c r="X52" s="8"/>
    </row>
    <row r="53" spans="1:24">
      <c r="A53" s="52" t="s">
        <v>33</v>
      </c>
      <c r="B53" s="56">
        <v>313</v>
      </c>
      <c r="C53" s="54">
        <v>0.02</v>
      </c>
      <c r="D53" s="14">
        <f xml:space="preserve"> 1 / B53</f>
        <v>3.1948881789137379E-3</v>
      </c>
      <c r="E53" s="15">
        <f xml:space="preserve"> B53 * C53</f>
        <v>6.26</v>
      </c>
      <c r="W53" s="6"/>
      <c r="X53" s="8"/>
    </row>
    <row r="54" spans="1:24">
      <c r="A54" s="52" t="s">
        <v>56</v>
      </c>
      <c r="B54" s="56">
        <v>301</v>
      </c>
      <c r="C54" s="54">
        <v>0.02</v>
      </c>
      <c r="D54" s="14">
        <f xml:space="preserve"> 1 / B54</f>
        <v>3.3222591362126247E-3</v>
      </c>
      <c r="E54" s="15">
        <f xml:space="preserve"> B54 * C54</f>
        <v>6.0200000000000005</v>
      </c>
      <c r="W54" s="6"/>
      <c r="X54" s="8"/>
    </row>
    <row r="55" spans="1:24">
      <c r="A55" s="52" t="s">
        <v>120</v>
      </c>
      <c r="B55" s="56">
        <v>251</v>
      </c>
      <c r="C55" s="54">
        <v>0.02</v>
      </c>
      <c r="D55" s="14">
        <f xml:space="preserve"> 1 / B55</f>
        <v>3.9840637450199202E-3</v>
      </c>
      <c r="E55" s="15">
        <f xml:space="preserve"> B55 * C55</f>
        <v>5.0200000000000005</v>
      </c>
      <c r="W55" s="6"/>
      <c r="X55" s="8"/>
    </row>
    <row r="56" spans="1:24">
      <c r="A56" s="52" t="s">
        <v>57</v>
      </c>
      <c r="B56" s="56">
        <v>232</v>
      </c>
      <c r="C56" s="54">
        <v>0.02</v>
      </c>
      <c r="D56" s="14">
        <f xml:space="preserve"> 1 / B56</f>
        <v>4.3103448275862068E-3</v>
      </c>
      <c r="E56" s="15">
        <f xml:space="preserve"> B56 * C56</f>
        <v>4.6399999999999997</v>
      </c>
      <c r="W56" s="6"/>
      <c r="X56" s="8"/>
    </row>
    <row r="57" spans="1:24">
      <c r="A57" s="52" t="s">
        <v>68</v>
      </c>
      <c r="B57" s="56">
        <v>228</v>
      </c>
      <c r="C57" s="54">
        <v>0.02</v>
      </c>
      <c r="D57" s="14">
        <f xml:space="preserve"> 1 / B57</f>
        <v>4.3859649122807015E-3</v>
      </c>
      <c r="E57" s="15">
        <f xml:space="preserve"> B57 * C57</f>
        <v>4.5600000000000005</v>
      </c>
      <c r="W57" s="6"/>
      <c r="X57" s="8"/>
    </row>
    <row r="58" spans="1:24">
      <c r="A58" s="52" t="s">
        <v>90</v>
      </c>
      <c r="B58" s="56">
        <v>124</v>
      </c>
      <c r="C58" s="54">
        <v>0.02</v>
      </c>
      <c r="D58" s="14">
        <f xml:space="preserve"> 1 / B58</f>
        <v>8.0645161290322578E-3</v>
      </c>
      <c r="E58" s="15">
        <f xml:space="preserve"> B58 * C58</f>
        <v>2.48</v>
      </c>
      <c r="W58" s="6"/>
      <c r="X58" s="8"/>
    </row>
    <row r="59" spans="1:24">
      <c r="A59" s="52" t="s">
        <v>84</v>
      </c>
      <c r="B59" s="56">
        <v>944</v>
      </c>
      <c r="C59" s="54">
        <v>0.03</v>
      </c>
      <c r="D59" s="14">
        <f xml:space="preserve"> 1 / B59</f>
        <v>1.0593220338983051E-3</v>
      </c>
      <c r="E59" s="15">
        <f xml:space="preserve"> B59 * C59</f>
        <v>28.32</v>
      </c>
      <c r="W59" s="6"/>
      <c r="X59" s="8"/>
    </row>
    <row r="60" spans="1:24">
      <c r="A60" s="52" t="s">
        <v>110</v>
      </c>
      <c r="B60" s="56">
        <v>571</v>
      </c>
      <c r="C60" s="54">
        <v>0.03</v>
      </c>
      <c r="D60" s="14">
        <f xml:space="preserve"> 1 / B60</f>
        <v>1.7513134851138354E-3</v>
      </c>
      <c r="E60" s="15">
        <f xml:space="preserve"> B60 * C60</f>
        <v>17.13</v>
      </c>
      <c r="W60" s="6"/>
      <c r="X60" s="8"/>
    </row>
    <row r="61" spans="1:24">
      <c r="A61" s="52" t="s">
        <v>117</v>
      </c>
      <c r="B61" s="56">
        <v>549</v>
      </c>
      <c r="C61" s="54">
        <v>0.03</v>
      </c>
      <c r="D61" s="14">
        <f xml:space="preserve"> 1 / B61</f>
        <v>1.8214936247723133E-3</v>
      </c>
      <c r="E61" s="15">
        <f xml:space="preserve"> B61 * C61</f>
        <v>16.47</v>
      </c>
      <c r="W61" s="6"/>
      <c r="X61" s="8"/>
    </row>
    <row r="62" spans="1:24">
      <c r="A62" s="52" t="s">
        <v>140</v>
      </c>
      <c r="B62" s="56">
        <v>544</v>
      </c>
      <c r="C62" s="54">
        <v>0.03</v>
      </c>
      <c r="D62" s="14">
        <f xml:space="preserve"> 1 / B62</f>
        <v>1.838235294117647E-3</v>
      </c>
      <c r="E62" s="15">
        <f xml:space="preserve"> B62 * C62</f>
        <v>16.32</v>
      </c>
      <c r="W62" s="6"/>
      <c r="X62" s="8"/>
    </row>
    <row r="63" spans="1:24">
      <c r="A63" s="52" t="s">
        <v>87</v>
      </c>
      <c r="B63" s="56">
        <v>537</v>
      </c>
      <c r="C63" s="54">
        <v>0.03</v>
      </c>
      <c r="D63" s="14">
        <f xml:space="preserve"> 1 / B63</f>
        <v>1.8621973929236499E-3</v>
      </c>
      <c r="E63" s="15">
        <f xml:space="preserve"> B63 * C63</f>
        <v>16.11</v>
      </c>
      <c r="W63" s="6"/>
      <c r="X63" s="8"/>
    </row>
    <row r="64" spans="1:24">
      <c r="A64" s="52" t="s">
        <v>379</v>
      </c>
      <c r="B64" s="56">
        <v>532</v>
      </c>
      <c r="C64" s="54">
        <v>0.03</v>
      </c>
      <c r="D64" s="14">
        <f xml:space="preserve"> 1 / B64</f>
        <v>1.8796992481203006E-3</v>
      </c>
      <c r="E64" s="15">
        <f xml:space="preserve"> B64 * C64</f>
        <v>15.959999999999999</v>
      </c>
      <c r="W64" s="6"/>
      <c r="X64" s="8"/>
    </row>
    <row r="65" spans="1:24">
      <c r="A65" s="52" t="s">
        <v>380</v>
      </c>
      <c r="B65" s="56">
        <v>485</v>
      </c>
      <c r="C65" s="54">
        <v>0.03</v>
      </c>
      <c r="D65" s="14">
        <f xml:space="preserve"> 1 / B65</f>
        <v>2.0618556701030928E-3</v>
      </c>
      <c r="E65" s="15">
        <f xml:space="preserve"> B65 * C65</f>
        <v>14.549999999999999</v>
      </c>
      <c r="W65" s="6"/>
      <c r="X65" s="8"/>
    </row>
    <row r="66" spans="1:24">
      <c r="A66" s="52" t="s">
        <v>146</v>
      </c>
      <c r="B66" s="56">
        <v>484</v>
      </c>
      <c r="C66" s="54">
        <v>0.03</v>
      </c>
      <c r="D66" s="14">
        <f xml:space="preserve"> 1 / B66</f>
        <v>2.0661157024793389E-3</v>
      </c>
      <c r="E66" s="15">
        <f xml:space="preserve"> B66 * C66</f>
        <v>14.52</v>
      </c>
      <c r="W66" s="6"/>
      <c r="X66" s="8"/>
    </row>
    <row r="67" spans="1:24">
      <c r="A67" s="52" t="s">
        <v>146</v>
      </c>
      <c r="B67" s="56">
        <v>484</v>
      </c>
      <c r="C67" s="54">
        <v>0.03</v>
      </c>
      <c r="D67" s="14">
        <f xml:space="preserve"> 1 / B67</f>
        <v>2.0661157024793389E-3</v>
      </c>
      <c r="E67" s="15">
        <f xml:space="preserve"> B67 * C67</f>
        <v>14.52</v>
      </c>
      <c r="W67" s="6"/>
      <c r="X67" s="8"/>
    </row>
    <row r="68" spans="1:24">
      <c r="A68" s="52" t="s">
        <v>121</v>
      </c>
      <c r="B68" s="56">
        <v>481</v>
      </c>
      <c r="C68" s="54">
        <v>0.03</v>
      </c>
      <c r="D68" s="14">
        <f xml:space="preserve"> 1 / B68</f>
        <v>2.0790020790020791E-3</v>
      </c>
      <c r="E68" s="15">
        <f xml:space="preserve"> B68 * C68</f>
        <v>14.43</v>
      </c>
      <c r="W68" s="6"/>
      <c r="X68" s="8"/>
    </row>
    <row r="69" spans="1:24">
      <c r="A69" s="52" t="s">
        <v>118</v>
      </c>
      <c r="B69" s="56">
        <v>455</v>
      </c>
      <c r="C69" s="54">
        <v>0.03</v>
      </c>
      <c r="D69" s="14">
        <f xml:space="preserve"> 1 / B69</f>
        <v>2.1978021978021978E-3</v>
      </c>
      <c r="E69" s="15">
        <f xml:space="preserve"> B69 * C69</f>
        <v>13.65</v>
      </c>
      <c r="W69" s="6"/>
      <c r="X69" s="8"/>
    </row>
    <row r="70" spans="1:24">
      <c r="A70" s="52" t="s">
        <v>59</v>
      </c>
      <c r="B70" s="56">
        <v>362</v>
      </c>
      <c r="C70" s="54">
        <v>0.03</v>
      </c>
      <c r="D70" s="14">
        <f xml:space="preserve"> 1 / B70</f>
        <v>2.7624309392265192E-3</v>
      </c>
      <c r="E70" s="15">
        <f xml:space="preserve"> B70 * C70</f>
        <v>10.86</v>
      </c>
    </row>
    <row r="71" spans="1:24">
      <c r="A71" s="52" t="s">
        <v>70</v>
      </c>
      <c r="B71" s="56">
        <v>362</v>
      </c>
      <c r="C71" s="54">
        <v>0.03</v>
      </c>
      <c r="D71" s="14">
        <f xml:space="preserve"> 1 / B71</f>
        <v>2.7624309392265192E-3</v>
      </c>
      <c r="E71" s="15">
        <f xml:space="preserve"> B71 * C71</f>
        <v>10.86</v>
      </c>
      <c r="X71" s="15"/>
    </row>
    <row r="72" spans="1:24">
      <c r="A72" s="52" t="s">
        <v>130</v>
      </c>
      <c r="B72" s="56">
        <v>361</v>
      </c>
      <c r="C72" s="54">
        <v>0.03</v>
      </c>
      <c r="D72" s="14">
        <f xml:space="preserve"> 1 / B72</f>
        <v>2.7700831024930748E-3</v>
      </c>
      <c r="E72" s="15">
        <f xml:space="preserve"> B72 * C72</f>
        <v>10.83</v>
      </c>
      <c r="X72" s="15"/>
    </row>
    <row r="73" spans="1:24">
      <c r="A73" s="52" t="s">
        <v>74</v>
      </c>
      <c r="B73" s="56">
        <v>356</v>
      </c>
      <c r="C73" s="54">
        <v>0.03</v>
      </c>
      <c r="D73" s="14">
        <f xml:space="preserve"> 1 / B73</f>
        <v>2.8089887640449437E-3</v>
      </c>
      <c r="E73" s="15">
        <f xml:space="preserve"> B73 * C73</f>
        <v>10.68</v>
      </c>
    </row>
    <row r="74" spans="1:24">
      <c r="A74" s="52" t="s">
        <v>82</v>
      </c>
      <c r="B74" s="56">
        <v>354</v>
      </c>
      <c r="C74" s="54">
        <v>0.03</v>
      </c>
      <c r="D74" s="14">
        <f xml:space="preserve"> 1 / B74</f>
        <v>2.8248587570621469E-3</v>
      </c>
      <c r="E74" s="15">
        <f xml:space="preserve"> B74 * C74</f>
        <v>10.62</v>
      </c>
    </row>
    <row r="75" spans="1:24">
      <c r="A75" s="52" t="s">
        <v>55</v>
      </c>
      <c r="B75" s="56">
        <v>352</v>
      </c>
      <c r="C75" s="54">
        <v>0.03</v>
      </c>
      <c r="D75" s="14">
        <f xml:space="preserve"> 1 / B75</f>
        <v>2.840909090909091E-3</v>
      </c>
      <c r="E75" s="15">
        <f xml:space="preserve"> B75 * C75</f>
        <v>10.559999999999999</v>
      </c>
    </row>
    <row r="76" spans="1:24">
      <c r="A76" s="52" t="s">
        <v>61</v>
      </c>
      <c r="B76" s="56">
        <v>352</v>
      </c>
      <c r="C76" s="54">
        <v>0.03</v>
      </c>
      <c r="D76" s="14">
        <f xml:space="preserve"> 1 / B76</f>
        <v>2.840909090909091E-3</v>
      </c>
      <c r="E76" s="15">
        <f xml:space="preserve"> B76 * C76</f>
        <v>10.559999999999999</v>
      </c>
    </row>
    <row r="77" spans="1:24">
      <c r="A77" s="52" t="s">
        <v>32</v>
      </c>
      <c r="B77" s="56">
        <v>351</v>
      </c>
      <c r="C77" s="54">
        <v>0.03</v>
      </c>
      <c r="D77" s="14">
        <f xml:space="preserve"> 1 / B77</f>
        <v>2.8490028490028491E-3</v>
      </c>
      <c r="E77" s="15">
        <f xml:space="preserve"> B77 * C77</f>
        <v>10.53</v>
      </c>
    </row>
    <row r="78" spans="1:24">
      <c r="A78" s="52" t="s">
        <v>85</v>
      </c>
      <c r="B78" s="56">
        <v>342</v>
      </c>
      <c r="C78" s="54">
        <v>0.03</v>
      </c>
      <c r="D78" s="14">
        <f xml:space="preserve"> 1 / B78</f>
        <v>2.9239766081871343E-3</v>
      </c>
      <c r="E78" s="15">
        <f xml:space="preserve"> B78 * C78</f>
        <v>10.26</v>
      </c>
    </row>
    <row r="79" spans="1:24">
      <c r="A79" s="52" t="s">
        <v>105</v>
      </c>
      <c r="B79" s="56">
        <v>326</v>
      </c>
      <c r="C79" s="54">
        <v>0.03</v>
      </c>
      <c r="D79" s="14">
        <f xml:space="preserve"> 1 / B79</f>
        <v>3.0674846625766872E-3</v>
      </c>
      <c r="E79" s="15">
        <f xml:space="preserve"> B79 * C79</f>
        <v>9.7799999999999994</v>
      </c>
    </row>
    <row r="80" spans="1:24">
      <c r="A80" s="52" t="s">
        <v>92</v>
      </c>
      <c r="B80" s="56">
        <v>283</v>
      </c>
      <c r="C80" s="54">
        <v>0.03</v>
      </c>
      <c r="D80" s="14">
        <f xml:space="preserve"> 1 / B80</f>
        <v>3.5335689045936395E-3</v>
      </c>
      <c r="E80" s="15">
        <f xml:space="preserve"> B80 * C80</f>
        <v>8.49</v>
      </c>
    </row>
    <row r="81" spans="1:5">
      <c r="A81" s="52" t="s">
        <v>91</v>
      </c>
      <c r="B81" s="56">
        <v>282</v>
      </c>
      <c r="C81" s="54">
        <v>0.03</v>
      </c>
      <c r="D81" s="14">
        <f xml:space="preserve"> 1 / B81</f>
        <v>3.5460992907801418E-3</v>
      </c>
      <c r="E81" s="15">
        <f xml:space="preserve"> B81 * C81</f>
        <v>8.4599999999999991</v>
      </c>
    </row>
    <row r="82" spans="1:5">
      <c r="A82" s="52" t="s">
        <v>35</v>
      </c>
      <c r="B82" s="56">
        <v>277</v>
      </c>
      <c r="C82" s="54">
        <v>0.03</v>
      </c>
      <c r="D82" s="14">
        <f xml:space="preserve"> 1 / B82</f>
        <v>3.6101083032490976E-3</v>
      </c>
      <c r="E82" s="15">
        <f xml:space="preserve"> B82 * C82</f>
        <v>8.31</v>
      </c>
    </row>
    <row r="83" spans="1:5">
      <c r="A83" s="52" t="s">
        <v>123</v>
      </c>
      <c r="B83" s="56">
        <v>266</v>
      </c>
      <c r="C83" s="54">
        <v>0.03</v>
      </c>
      <c r="D83" s="14">
        <f xml:space="preserve"> 1 / B83</f>
        <v>3.7593984962406013E-3</v>
      </c>
      <c r="E83" s="15">
        <f xml:space="preserve"> B83 * C83</f>
        <v>7.9799999999999995</v>
      </c>
    </row>
    <row r="84" spans="1:5">
      <c r="A84" s="52" t="s">
        <v>93</v>
      </c>
      <c r="B84" s="56">
        <v>254</v>
      </c>
      <c r="C84" s="54">
        <v>0.03</v>
      </c>
      <c r="D84" s="14">
        <f xml:space="preserve"> 1 / B84</f>
        <v>3.937007874015748E-3</v>
      </c>
      <c r="E84" s="15">
        <f xml:space="preserve"> B84 * C84</f>
        <v>7.62</v>
      </c>
    </row>
    <row r="85" spans="1:5">
      <c r="A85" s="52" t="s">
        <v>58</v>
      </c>
      <c r="B85" s="56">
        <v>243</v>
      </c>
      <c r="C85" s="54">
        <v>0.03</v>
      </c>
      <c r="D85" s="14">
        <f xml:space="preserve"> 1 / B85</f>
        <v>4.11522633744856E-3</v>
      </c>
      <c r="E85" s="15">
        <f xml:space="preserve"> B85 * C85</f>
        <v>7.29</v>
      </c>
    </row>
    <row r="86" spans="1:5">
      <c r="A86" s="52" t="s">
        <v>71</v>
      </c>
      <c r="B86" s="56">
        <v>224</v>
      </c>
      <c r="C86" s="54">
        <v>0.03</v>
      </c>
      <c r="D86" s="14">
        <f xml:space="preserve"> 1 / B86</f>
        <v>4.464285714285714E-3</v>
      </c>
      <c r="E86" s="15">
        <f xml:space="preserve"> B86 * C86</f>
        <v>6.72</v>
      </c>
    </row>
    <row r="87" spans="1:5">
      <c r="A87" s="52" t="s">
        <v>26</v>
      </c>
      <c r="B87" s="56">
        <v>91</v>
      </c>
      <c r="C87" s="54">
        <v>0.03</v>
      </c>
      <c r="D87" s="14">
        <f xml:space="preserve"> 1 / B87</f>
        <v>1.098901098901099E-2</v>
      </c>
      <c r="E87" s="15">
        <f xml:space="preserve"> B87 * C87</f>
        <v>2.73</v>
      </c>
    </row>
    <row r="88" spans="1:5">
      <c r="A88" s="52" t="s">
        <v>79</v>
      </c>
      <c r="B88" s="56">
        <v>356</v>
      </c>
      <c r="C88" s="54">
        <v>0.04</v>
      </c>
      <c r="D88" s="14">
        <f xml:space="preserve"> 1 / B88</f>
        <v>2.8089887640449437E-3</v>
      </c>
      <c r="E88" s="15">
        <f xml:space="preserve"> B88 * C88</f>
        <v>14.24</v>
      </c>
    </row>
    <row r="89" spans="1:5">
      <c r="A89" s="52" t="s">
        <v>65</v>
      </c>
      <c r="B89" s="56">
        <v>353</v>
      </c>
      <c r="C89" s="54">
        <v>0.04</v>
      </c>
      <c r="D89" s="14">
        <f xml:space="preserve"> 1 / B89</f>
        <v>2.8328611898016999E-3</v>
      </c>
      <c r="E89" s="15">
        <f xml:space="preserve"> B89 * C89</f>
        <v>14.120000000000001</v>
      </c>
    </row>
    <row r="90" spans="1:5">
      <c r="A90" s="52" t="s">
        <v>81</v>
      </c>
      <c r="B90" s="56">
        <v>352</v>
      </c>
      <c r="C90" s="54">
        <v>0.04</v>
      </c>
      <c r="D90" s="14">
        <f xml:space="preserve"> 1 / B90</f>
        <v>2.840909090909091E-3</v>
      </c>
      <c r="E90" s="15">
        <f xml:space="preserve"> B90 * C90</f>
        <v>14.08</v>
      </c>
    </row>
    <row r="91" spans="1:5">
      <c r="A91" s="52" t="s">
        <v>43</v>
      </c>
      <c r="B91" s="56">
        <v>341</v>
      </c>
      <c r="C91" s="54">
        <v>0.04</v>
      </c>
      <c r="D91" s="14">
        <f xml:space="preserve"> 1 / B91</f>
        <v>2.9325513196480938E-3</v>
      </c>
      <c r="E91" s="15">
        <f xml:space="preserve"> B91 * C91</f>
        <v>13.64</v>
      </c>
    </row>
    <row r="92" spans="1:5">
      <c r="A92" s="52" t="s">
        <v>39</v>
      </c>
      <c r="B92" s="56">
        <v>298</v>
      </c>
      <c r="C92" s="54">
        <v>0.04</v>
      </c>
      <c r="D92" s="14">
        <f xml:space="preserve"> 1 / B92</f>
        <v>3.3557046979865771E-3</v>
      </c>
      <c r="E92" s="15">
        <f xml:space="preserve"> B92 * C92</f>
        <v>11.92</v>
      </c>
    </row>
    <row r="93" spans="1:5">
      <c r="A93" s="52" t="s">
        <v>143</v>
      </c>
      <c r="B93" s="56">
        <v>298</v>
      </c>
      <c r="C93" s="54">
        <v>0.04</v>
      </c>
      <c r="D93" s="14">
        <f xml:space="preserve"> 1 / B93</f>
        <v>3.3557046979865771E-3</v>
      </c>
      <c r="E93" s="15">
        <f xml:space="preserve"> B93 * C93</f>
        <v>11.92</v>
      </c>
    </row>
    <row r="94" spans="1:5">
      <c r="A94" s="52" t="s">
        <v>119</v>
      </c>
      <c r="B94" s="56">
        <v>270</v>
      </c>
      <c r="C94" s="54">
        <v>0.04</v>
      </c>
      <c r="D94" s="14">
        <f xml:space="preserve"> 1 / B94</f>
        <v>3.7037037037037038E-3</v>
      </c>
      <c r="E94" s="15">
        <f xml:space="preserve"> B94 * C94</f>
        <v>10.8</v>
      </c>
    </row>
    <row r="95" spans="1:5">
      <c r="A95" s="52" t="s">
        <v>66</v>
      </c>
      <c r="B95" s="56">
        <v>231</v>
      </c>
      <c r="C95" s="54">
        <v>0.04</v>
      </c>
      <c r="D95" s="14">
        <f xml:space="preserve"> 1 / B95</f>
        <v>4.329004329004329E-3</v>
      </c>
      <c r="E95" s="15">
        <f xml:space="preserve"> B95 * C95</f>
        <v>9.24</v>
      </c>
    </row>
    <row r="96" spans="1:5">
      <c r="A96" s="52" t="s">
        <v>390</v>
      </c>
      <c r="B96" s="56">
        <v>552</v>
      </c>
      <c r="C96" s="54">
        <v>0.05</v>
      </c>
      <c r="D96" s="14">
        <f xml:space="preserve"> 1 / B96</f>
        <v>1.8115942028985507E-3</v>
      </c>
      <c r="E96" s="15">
        <f xml:space="preserve"> B96 * C96</f>
        <v>27.6</v>
      </c>
    </row>
    <row r="97" spans="1:5">
      <c r="A97" s="52" t="s">
        <v>129</v>
      </c>
      <c r="B97" s="56">
        <v>476</v>
      </c>
      <c r="C97" s="54">
        <v>0.05</v>
      </c>
      <c r="D97" s="14">
        <f xml:space="preserve"> 1 / B97</f>
        <v>2.1008403361344537E-3</v>
      </c>
      <c r="E97" s="15">
        <f xml:space="preserve"> B97 * C97</f>
        <v>23.8</v>
      </c>
    </row>
    <row r="98" spans="1:5">
      <c r="A98" s="52" t="s">
        <v>387</v>
      </c>
      <c r="B98" s="56">
        <v>365</v>
      </c>
      <c r="C98" s="54">
        <v>0.05</v>
      </c>
      <c r="D98" s="14">
        <f xml:space="preserve"> 1 / B98</f>
        <v>2.7397260273972603E-3</v>
      </c>
      <c r="E98" s="15">
        <f xml:space="preserve"> B98 * C98</f>
        <v>18.25</v>
      </c>
    </row>
    <row r="99" spans="1:5">
      <c r="A99" s="52" t="s">
        <v>139</v>
      </c>
      <c r="B99" s="56">
        <v>362</v>
      </c>
      <c r="C99" s="54">
        <v>0.05</v>
      </c>
      <c r="D99" s="14">
        <f xml:space="preserve"> 1 / B99</f>
        <v>2.7624309392265192E-3</v>
      </c>
      <c r="E99" s="15">
        <f xml:space="preserve"> B99 * C99</f>
        <v>18.100000000000001</v>
      </c>
    </row>
    <row r="100" spans="1:5">
      <c r="A100" s="52" t="s">
        <v>132</v>
      </c>
      <c r="B100" s="56">
        <v>358</v>
      </c>
      <c r="C100" s="54">
        <v>0.05</v>
      </c>
      <c r="D100" s="14">
        <f xml:space="preserve"> 1 / B100</f>
        <v>2.7932960893854749E-3</v>
      </c>
      <c r="E100" s="15">
        <f xml:space="preserve"> B100 * C100</f>
        <v>17.900000000000002</v>
      </c>
    </row>
    <row r="101" spans="1:5">
      <c r="A101" s="52" t="s">
        <v>142</v>
      </c>
      <c r="B101" s="56">
        <v>279</v>
      </c>
      <c r="C101" s="54">
        <v>0.05</v>
      </c>
      <c r="D101" s="14">
        <f xml:space="preserve"> 1 / B101</f>
        <v>3.5842293906810036E-3</v>
      </c>
      <c r="E101" s="15">
        <f xml:space="preserve"> B101 * C101</f>
        <v>13.950000000000001</v>
      </c>
    </row>
    <row r="102" spans="1:5">
      <c r="A102" s="52" t="s">
        <v>64</v>
      </c>
      <c r="B102" s="56">
        <v>362</v>
      </c>
      <c r="C102" s="54">
        <v>0.06</v>
      </c>
      <c r="D102" s="14">
        <f xml:space="preserve"> 1 / B102</f>
        <v>2.7624309392265192E-3</v>
      </c>
      <c r="E102" s="15">
        <f xml:space="preserve"> B102 * C102</f>
        <v>21.72</v>
      </c>
    </row>
    <row r="103" spans="1:5">
      <c r="A103" s="52" t="s">
        <v>107</v>
      </c>
      <c r="B103" s="56">
        <v>122</v>
      </c>
      <c r="C103" s="54">
        <v>0.06</v>
      </c>
      <c r="D103" s="14">
        <f xml:space="preserve"> 1 / B103</f>
        <v>8.1967213114754103E-3</v>
      </c>
      <c r="E103" s="15">
        <f xml:space="preserve"> B103 * C103</f>
        <v>7.3199999999999994</v>
      </c>
    </row>
    <row r="104" spans="1:5">
      <c r="A104" s="52" t="s">
        <v>106</v>
      </c>
      <c r="B104" s="56">
        <v>119</v>
      </c>
      <c r="C104" s="54">
        <v>0.06</v>
      </c>
      <c r="D104" s="14">
        <f xml:space="preserve"> 1 / B104</f>
        <v>8.4033613445378148E-3</v>
      </c>
      <c r="E104" s="15">
        <f xml:space="preserve"> B104 * C104</f>
        <v>7.14</v>
      </c>
    </row>
    <row r="105" spans="1:5">
      <c r="A105" s="52" t="s">
        <v>137</v>
      </c>
      <c r="B105" s="56">
        <v>118</v>
      </c>
      <c r="C105" s="54">
        <v>0.06</v>
      </c>
      <c r="D105" s="14">
        <f xml:space="preserve"> 1 / B105</f>
        <v>8.4745762711864406E-3</v>
      </c>
      <c r="E105" s="15">
        <f xml:space="preserve"> B105 * C105</f>
        <v>7.08</v>
      </c>
    </row>
    <row r="106" spans="1:5">
      <c r="A106" s="52" t="s">
        <v>396</v>
      </c>
      <c r="B106" s="56">
        <v>978</v>
      </c>
      <c r="C106" s="54">
        <v>7.0000000000000007E-2</v>
      </c>
      <c r="D106" s="14">
        <f xml:space="preserve"> 1 / B106</f>
        <v>1.0224948875255625E-3</v>
      </c>
      <c r="E106" s="15">
        <f xml:space="preserve"> B106 * C106</f>
        <v>68.460000000000008</v>
      </c>
    </row>
    <row r="107" spans="1:5">
      <c r="A107" s="52" t="s">
        <v>89</v>
      </c>
      <c r="B107" s="56">
        <v>530</v>
      </c>
      <c r="C107" s="54">
        <v>7.0000000000000007E-2</v>
      </c>
      <c r="D107" s="14">
        <f xml:space="preserve"> 1 / B107</f>
        <v>1.8867924528301887E-3</v>
      </c>
      <c r="E107" s="15">
        <f xml:space="preserve"> B107 * C107</f>
        <v>37.1</v>
      </c>
    </row>
    <row r="108" spans="1:5">
      <c r="A108" s="52" t="s">
        <v>133</v>
      </c>
      <c r="B108" s="56">
        <v>427</v>
      </c>
      <c r="C108" s="54">
        <v>7.0000000000000007E-2</v>
      </c>
      <c r="D108" s="14">
        <f xml:space="preserve"> 1 / B108</f>
        <v>2.34192037470726E-3</v>
      </c>
      <c r="E108" s="15">
        <f xml:space="preserve"> B108 * C108</f>
        <v>29.890000000000004</v>
      </c>
    </row>
    <row r="109" spans="1:5">
      <c r="A109" s="52" t="s">
        <v>102</v>
      </c>
      <c r="B109" s="56">
        <v>124</v>
      </c>
      <c r="C109" s="54">
        <v>7.0000000000000007E-2</v>
      </c>
      <c r="D109" s="14">
        <f xml:space="preserve"> 1 / B109</f>
        <v>8.0645161290322578E-3</v>
      </c>
      <c r="E109" s="15">
        <f xml:space="preserve"> B109 * C109</f>
        <v>8.6800000000000015</v>
      </c>
    </row>
    <row r="110" spans="1:5">
      <c r="A110" s="52" t="s">
        <v>95</v>
      </c>
      <c r="B110" s="56">
        <v>122</v>
      </c>
      <c r="C110" s="54">
        <v>7.0000000000000007E-2</v>
      </c>
      <c r="D110" s="14">
        <f xml:space="preserve"> 1 / B110</f>
        <v>8.1967213114754103E-3</v>
      </c>
      <c r="E110" s="15">
        <f xml:space="preserve"> B110 * C110</f>
        <v>8.5400000000000009</v>
      </c>
    </row>
    <row r="111" spans="1:5">
      <c r="A111" s="52" t="s">
        <v>134</v>
      </c>
      <c r="B111" s="56">
        <v>78</v>
      </c>
      <c r="C111" s="54">
        <v>7.0000000000000007E-2</v>
      </c>
      <c r="D111" s="14">
        <f xml:space="preserve"> 1 / B111</f>
        <v>1.282051282051282E-2</v>
      </c>
      <c r="E111" s="15">
        <f xml:space="preserve"> B111 * C111</f>
        <v>5.4600000000000009</v>
      </c>
    </row>
    <row r="112" spans="1:5">
      <c r="A112" s="52" t="s">
        <v>73</v>
      </c>
      <c r="B112" s="56">
        <v>128</v>
      </c>
      <c r="C112" s="54">
        <v>0.08</v>
      </c>
      <c r="D112" s="14">
        <f xml:space="preserve"> 1 / B112</f>
        <v>7.8125E-3</v>
      </c>
      <c r="E112" s="15">
        <f xml:space="preserve"> B112 * C112</f>
        <v>10.24</v>
      </c>
    </row>
    <row r="113" spans="1:6">
      <c r="A113" s="52" t="s">
        <v>108</v>
      </c>
      <c r="B113" s="56">
        <v>126</v>
      </c>
      <c r="C113" s="54">
        <v>0.08</v>
      </c>
      <c r="D113" s="14">
        <f xml:space="preserve"> 1 / B113</f>
        <v>7.9365079365079361E-3</v>
      </c>
      <c r="E113" s="15">
        <f xml:space="preserve"> B113 * C113</f>
        <v>10.08</v>
      </c>
    </row>
    <row r="114" spans="1:6">
      <c r="A114" s="52" t="s">
        <v>100</v>
      </c>
      <c r="B114" s="56">
        <v>125</v>
      </c>
      <c r="C114" s="54">
        <v>0.08</v>
      </c>
      <c r="D114" s="14">
        <f xml:space="preserve"> 1 / B114</f>
        <v>8.0000000000000002E-3</v>
      </c>
      <c r="E114" s="15">
        <f xml:space="preserve"> B114 * C114</f>
        <v>10</v>
      </c>
    </row>
    <row r="115" spans="1:6">
      <c r="A115" s="52" t="s">
        <v>97</v>
      </c>
      <c r="B115" s="56">
        <v>124</v>
      </c>
      <c r="C115" s="54">
        <v>0.08</v>
      </c>
      <c r="D115" s="14">
        <f xml:space="preserve"> 1 / B115</f>
        <v>8.0645161290322578E-3</v>
      </c>
      <c r="E115" s="15">
        <f xml:space="preserve"> B115 * C115</f>
        <v>9.92</v>
      </c>
    </row>
    <row r="116" spans="1:6">
      <c r="A116" s="52" t="s">
        <v>98</v>
      </c>
      <c r="B116" s="56">
        <v>124</v>
      </c>
      <c r="C116" s="54">
        <v>0.08</v>
      </c>
      <c r="D116" s="14">
        <f xml:space="preserve"> 1 / B116</f>
        <v>8.0645161290322578E-3</v>
      </c>
      <c r="E116" s="15">
        <f xml:space="preserve"> B116 * C116</f>
        <v>9.92</v>
      </c>
    </row>
    <row r="117" spans="1:6">
      <c r="A117" s="52" t="s">
        <v>96</v>
      </c>
      <c r="B117" s="56">
        <v>121</v>
      </c>
      <c r="C117" s="54">
        <v>0.08</v>
      </c>
      <c r="D117" s="14">
        <f xml:space="preserve"> 1 / B117</f>
        <v>8.2644628099173556E-3</v>
      </c>
      <c r="E117" s="15">
        <f xml:space="preserve"> B117 * C117</f>
        <v>9.68</v>
      </c>
    </row>
    <row r="118" spans="1:6">
      <c r="A118" s="52" t="s">
        <v>136</v>
      </c>
      <c r="B118" s="56">
        <v>99</v>
      </c>
      <c r="C118" s="54">
        <v>0.08</v>
      </c>
      <c r="D118" s="14">
        <f xml:space="preserve"> 1 / B118</f>
        <v>1.0101010101010102E-2</v>
      </c>
      <c r="E118" s="15">
        <f xml:space="preserve"> B118 * C118</f>
        <v>7.92</v>
      </c>
    </row>
    <row r="119" spans="1:6">
      <c r="A119" s="52" t="s">
        <v>103</v>
      </c>
      <c r="B119" s="56">
        <v>124</v>
      </c>
      <c r="C119" s="54">
        <v>0.09</v>
      </c>
      <c r="D119" s="14">
        <f xml:space="preserve"> 1 / B119</f>
        <v>8.0645161290322578E-3</v>
      </c>
      <c r="E119" s="15">
        <f xml:space="preserve"> B119 * C119</f>
        <v>11.16</v>
      </c>
    </row>
    <row r="120" spans="1:6">
      <c r="A120" s="52" t="s">
        <v>99</v>
      </c>
      <c r="B120" s="56">
        <v>115</v>
      </c>
      <c r="C120" s="54">
        <v>0.09</v>
      </c>
      <c r="D120" s="14">
        <f xml:space="preserve"> 1 / B120</f>
        <v>8.6956521739130436E-3</v>
      </c>
      <c r="E120" s="15">
        <f xml:space="preserve"> B120 * C120</f>
        <v>10.35</v>
      </c>
    </row>
    <row r="121" spans="1:6">
      <c r="A121" s="52" t="s">
        <v>34</v>
      </c>
      <c r="B121" s="56">
        <v>107</v>
      </c>
      <c r="C121" s="54">
        <v>0.09</v>
      </c>
      <c r="D121" s="14">
        <f xml:space="preserve"> 1 / B121</f>
        <v>9.3457943925233638E-3</v>
      </c>
      <c r="E121" s="15">
        <f xml:space="preserve"> B121 * C121</f>
        <v>9.629999999999999</v>
      </c>
      <c r="F121" s="15"/>
    </row>
    <row r="122" spans="1:6">
      <c r="A122" s="52" t="s">
        <v>37</v>
      </c>
      <c r="B122" s="56">
        <v>90</v>
      </c>
      <c r="C122" s="54">
        <v>0.09</v>
      </c>
      <c r="D122" s="14">
        <f xml:space="preserve"> 1 / B122</f>
        <v>1.1111111111111112E-2</v>
      </c>
      <c r="E122" s="15">
        <f xml:space="preserve"> B122 * C122</f>
        <v>8.1</v>
      </c>
    </row>
    <row r="123" spans="1:6">
      <c r="A123" s="52" t="s">
        <v>398</v>
      </c>
      <c r="B123" s="56">
        <v>483</v>
      </c>
      <c r="C123" s="54">
        <v>0.1</v>
      </c>
      <c r="D123" s="14">
        <f xml:space="preserve"> 1 / B123</f>
        <v>2.070393374741201E-3</v>
      </c>
      <c r="E123" s="15">
        <f xml:space="preserve"> B123 * C123</f>
        <v>48.300000000000004</v>
      </c>
    </row>
    <row r="124" spans="1:6">
      <c r="A124" s="52" t="s">
        <v>127</v>
      </c>
      <c r="B124" s="56">
        <v>122</v>
      </c>
      <c r="C124" s="54">
        <v>0.1</v>
      </c>
      <c r="D124" s="14">
        <f xml:space="preserve"> 1 / B124</f>
        <v>8.1967213114754103E-3</v>
      </c>
      <c r="E124" s="15">
        <f xml:space="preserve"> B124 * C124</f>
        <v>12.200000000000001</v>
      </c>
    </row>
    <row r="125" spans="1:6">
      <c r="A125" s="52" t="s">
        <v>104</v>
      </c>
      <c r="B125" s="56">
        <v>116</v>
      </c>
      <c r="C125" s="54">
        <v>0.1</v>
      </c>
      <c r="D125" s="14">
        <f xml:space="preserve"> 1 / B125</f>
        <v>8.6206896551724137E-3</v>
      </c>
      <c r="E125" s="15">
        <f xml:space="preserve"> B125 * C125</f>
        <v>11.600000000000001</v>
      </c>
    </row>
    <row r="126" spans="1:6">
      <c r="A126" s="52" t="s">
        <v>86</v>
      </c>
      <c r="B126" s="56">
        <v>104</v>
      </c>
      <c r="C126" s="54">
        <v>0.1</v>
      </c>
      <c r="D126" s="14">
        <f xml:space="preserve"> 1 / B126</f>
        <v>9.6153846153846159E-3</v>
      </c>
      <c r="E126" s="15">
        <f xml:space="preserve"> B126 * C126</f>
        <v>10.4</v>
      </c>
    </row>
    <row r="127" spans="1:6">
      <c r="A127" s="52" t="s">
        <v>76</v>
      </c>
      <c r="B127" s="56">
        <v>70</v>
      </c>
      <c r="C127" s="54">
        <v>0.1</v>
      </c>
      <c r="D127" s="14">
        <f xml:space="preserve"> 1 / B127</f>
        <v>1.4285714285714285E-2</v>
      </c>
      <c r="E127" s="15">
        <f xml:space="preserve"> B127 * C127</f>
        <v>7</v>
      </c>
    </row>
    <row r="128" spans="1:6">
      <c r="A128" s="52" t="s">
        <v>60</v>
      </c>
      <c r="B128" s="56">
        <v>123</v>
      </c>
      <c r="C128" s="54">
        <v>0.11</v>
      </c>
      <c r="D128" s="14">
        <f xml:space="preserve"> 1 / B128</f>
        <v>8.130081300813009E-3</v>
      </c>
      <c r="E128" s="15">
        <f xml:space="preserve"> B128 * C128</f>
        <v>13.53</v>
      </c>
    </row>
    <row r="129" spans="1:6">
      <c r="A129" s="52" t="s">
        <v>27</v>
      </c>
      <c r="B129" s="56">
        <v>91</v>
      </c>
      <c r="C129" s="54">
        <v>0.11</v>
      </c>
      <c r="D129" s="14">
        <f xml:space="preserve"> 1 / B129</f>
        <v>1.098901098901099E-2</v>
      </c>
      <c r="E129" s="15">
        <f xml:space="preserve"> B129 * C129</f>
        <v>10.01</v>
      </c>
    </row>
    <row r="130" spans="1:6">
      <c r="A130" s="52" t="s">
        <v>31</v>
      </c>
      <c r="B130" s="56">
        <v>87</v>
      </c>
      <c r="C130" s="54">
        <v>0.11</v>
      </c>
      <c r="D130" s="14">
        <f xml:space="preserve"> 1 / B130</f>
        <v>1.1494252873563218E-2</v>
      </c>
      <c r="E130" s="15">
        <f xml:space="preserve"> B130 * C130</f>
        <v>9.57</v>
      </c>
    </row>
    <row r="131" spans="1:6">
      <c r="A131" s="52" t="s">
        <v>62</v>
      </c>
      <c r="B131" s="56">
        <v>82</v>
      </c>
      <c r="C131" s="54">
        <v>0.11</v>
      </c>
      <c r="D131" s="14">
        <f xml:space="preserve"> 1 / B131</f>
        <v>1.2195121951219513E-2</v>
      </c>
      <c r="E131" s="15">
        <f xml:space="preserve"> B131 * C131</f>
        <v>9.02</v>
      </c>
    </row>
    <row r="132" spans="1:6">
      <c r="A132" s="52" t="s">
        <v>109</v>
      </c>
      <c r="B132" s="56">
        <v>875</v>
      </c>
      <c r="C132" s="54">
        <v>0.12</v>
      </c>
      <c r="D132" s="14">
        <f xml:space="preserve"> 1 / B132</f>
        <v>1.1428571428571429E-3</v>
      </c>
      <c r="E132" s="15">
        <f xml:space="preserve"> B132 * C132</f>
        <v>105</v>
      </c>
    </row>
    <row r="133" spans="1:6">
      <c r="A133" s="52" t="s">
        <v>145</v>
      </c>
      <c r="B133" s="56">
        <v>98</v>
      </c>
      <c r="C133" s="54">
        <v>0.12</v>
      </c>
      <c r="D133" s="14">
        <f xml:space="preserve"> 1 / B133</f>
        <v>1.020408163265306E-2</v>
      </c>
      <c r="E133" s="15">
        <f xml:space="preserve"> B133 * C133</f>
        <v>11.76</v>
      </c>
    </row>
    <row r="134" spans="1:6">
      <c r="A134" s="52" t="s">
        <v>144</v>
      </c>
      <c r="B134" s="56">
        <v>92</v>
      </c>
      <c r="C134" s="54">
        <v>0.12</v>
      </c>
      <c r="D134" s="14">
        <f xml:space="preserve"> 1 / B134</f>
        <v>1.0869565217391304E-2</v>
      </c>
      <c r="E134" s="15">
        <f xml:space="preserve"> B134 * C134</f>
        <v>11.04</v>
      </c>
    </row>
    <row r="135" spans="1:6">
      <c r="A135" s="52" t="s">
        <v>94</v>
      </c>
      <c r="B135" s="56">
        <v>91</v>
      </c>
      <c r="C135" s="54">
        <v>0.12</v>
      </c>
      <c r="D135" s="14">
        <f xml:space="preserve"> 1 / B135</f>
        <v>1.098901098901099E-2</v>
      </c>
      <c r="E135" s="15">
        <f xml:space="preserve"> B135 * C135</f>
        <v>10.92</v>
      </c>
    </row>
    <row r="136" spans="1:6">
      <c r="A136" s="52" t="s">
        <v>101</v>
      </c>
      <c r="B136" s="56">
        <v>72</v>
      </c>
      <c r="C136" s="54">
        <v>0.12</v>
      </c>
      <c r="D136" s="14">
        <f xml:space="preserve"> 1 / B136</f>
        <v>1.3888888888888888E-2</v>
      </c>
      <c r="E136" s="15">
        <f xml:space="preserve"> B136 * C136</f>
        <v>8.64</v>
      </c>
    </row>
    <row r="137" spans="1:6">
      <c r="A137" s="52" t="s">
        <v>29</v>
      </c>
      <c r="B137" s="56">
        <v>91</v>
      </c>
      <c r="C137" s="54">
        <v>0.13</v>
      </c>
      <c r="D137" s="14">
        <f xml:space="preserve"> 1 / B137</f>
        <v>1.098901098901099E-2</v>
      </c>
      <c r="E137" s="15">
        <f xml:space="preserve"> B137 * C137</f>
        <v>11.83</v>
      </c>
      <c r="F137" s="3" t="s">
        <v>378</v>
      </c>
    </row>
    <row r="138" spans="1:6">
      <c r="A138" s="52" t="s">
        <v>38</v>
      </c>
      <c r="B138" s="56">
        <v>64</v>
      </c>
      <c r="C138" s="54">
        <v>0.13</v>
      </c>
      <c r="D138" s="14">
        <f xml:space="preserve"> 1 / B138</f>
        <v>1.5625E-2</v>
      </c>
      <c r="E138" s="15">
        <f xml:space="preserve"> B138 * C138</f>
        <v>8.32</v>
      </c>
    </row>
    <row r="139" spans="1:6">
      <c r="A139" s="52" t="s">
        <v>30</v>
      </c>
      <c r="B139" s="56">
        <v>61</v>
      </c>
      <c r="C139" s="54">
        <v>0.13</v>
      </c>
      <c r="D139" s="14">
        <f xml:space="preserve"> 1 / B139</f>
        <v>1.6393442622950821E-2</v>
      </c>
      <c r="E139" s="15">
        <f xml:space="preserve"> B139 * C139</f>
        <v>7.9300000000000006</v>
      </c>
    </row>
    <row r="140" spans="1:6">
      <c r="A140" s="52" t="s">
        <v>397</v>
      </c>
      <c r="B140" s="56">
        <v>92</v>
      </c>
      <c r="C140" s="54">
        <v>0.14000000000000001</v>
      </c>
      <c r="D140" s="14">
        <f xml:space="preserve"> 1 / B140</f>
        <v>1.0869565217391304E-2</v>
      </c>
      <c r="E140" s="15">
        <f xml:space="preserve"> B140 * C140</f>
        <v>12.88</v>
      </c>
    </row>
    <row r="141" spans="1:6">
      <c r="A141" s="52" t="s">
        <v>384</v>
      </c>
      <c r="B141" s="56">
        <v>86</v>
      </c>
      <c r="C141" s="54">
        <v>0.15</v>
      </c>
      <c r="D141" s="14">
        <f xml:space="preserve"> 1 / B141</f>
        <v>1.1627906976744186E-2</v>
      </c>
      <c r="E141" s="15">
        <f xml:space="preserve"> B141 * C141</f>
        <v>12.9</v>
      </c>
    </row>
    <row r="142" spans="1:6">
      <c r="A142" s="52" t="s">
        <v>388</v>
      </c>
      <c r="B142" s="56">
        <v>100</v>
      </c>
      <c r="C142" s="54">
        <v>0.16</v>
      </c>
      <c r="D142" s="14">
        <f xml:space="preserve"> 1 / B142</f>
        <v>0.01</v>
      </c>
      <c r="E142" s="15">
        <f xml:space="preserve"> B142 * C142</f>
        <v>16</v>
      </c>
    </row>
    <row r="143" spans="1:6">
      <c r="A143" s="52" t="s">
        <v>389</v>
      </c>
      <c r="B143" s="56">
        <v>88</v>
      </c>
      <c r="C143" s="54">
        <v>0.16</v>
      </c>
      <c r="D143" s="14">
        <f xml:space="preserve"> 1 / B143</f>
        <v>1.1363636363636364E-2</v>
      </c>
      <c r="E143" s="15">
        <f xml:space="preserve"> B143 * C143</f>
        <v>14.08</v>
      </c>
    </row>
    <row r="144" spans="1:6">
      <c r="A144" s="52" t="s">
        <v>135</v>
      </c>
      <c r="B144" s="56">
        <v>101</v>
      </c>
      <c r="C144" s="54">
        <v>0.18</v>
      </c>
      <c r="D144" s="14">
        <f xml:space="preserve"> 1 / B144</f>
        <v>9.9009900990099011E-3</v>
      </c>
      <c r="E144" s="15">
        <f xml:space="preserve"> B144 * C144</f>
        <v>18.18</v>
      </c>
    </row>
    <row r="145" spans="1:6">
      <c r="A145" s="52" t="s">
        <v>383</v>
      </c>
      <c r="B145" s="56">
        <v>336</v>
      </c>
      <c r="C145" s="54">
        <v>0.19</v>
      </c>
      <c r="D145" s="14">
        <f xml:space="preserve"> 1 / B145</f>
        <v>2.976190476190476E-3</v>
      </c>
      <c r="E145" s="15">
        <f xml:space="preserve"> B145 * C145</f>
        <v>63.84</v>
      </c>
    </row>
    <row r="146" spans="1:6">
      <c r="A146" s="52" t="s">
        <v>126</v>
      </c>
      <c r="B146" s="56">
        <v>122</v>
      </c>
      <c r="C146" s="54">
        <v>0.19</v>
      </c>
      <c r="D146" s="14">
        <f xml:space="preserve"> 1 / B146</f>
        <v>8.1967213114754103E-3</v>
      </c>
      <c r="E146" s="15">
        <f xml:space="preserve"> B146 * C146</f>
        <v>23.18</v>
      </c>
    </row>
    <row r="147" spans="1:6">
      <c r="A147" s="52" t="s">
        <v>399</v>
      </c>
      <c r="B147" s="56">
        <v>74</v>
      </c>
      <c r="C147" s="54">
        <v>0.23</v>
      </c>
      <c r="D147" s="14">
        <f xml:space="preserve"> 1 / B147</f>
        <v>1.3513513513513514E-2</v>
      </c>
      <c r="E147" s="15">
        <f xml:space="preserve"> B147 * C147</f>
        <v>17.02</v>
      </c>
    </row>
    <row r="148" spans="1:6">
      <c r="A148" s="52" t="s">
        <v>385</v>
      </c>
      <c r="B148" s="56">
        <v>87</v>
      </c>
      <c r="C148" s="54">
        <v>0.24</v>
      </c>
      <c r="D148" s="14">
        <f xml:space="preserve"> 1 / B148</f>
        <v>1.1494252873563218E-2</v>
      </c>
      <c r="E148" s="15">
        <f xml:space="preserve"> B148 * C148</f>
        <v>20.88</v>
      </c>
    </row>
    <row r="149" spans="1:6">
      <c r="A149" s="52" t="s">
        <v>386</v>
      </c>
      <c r="B149" s="56">
        <v>87</v>
      </c>
      <c r="C149" s="54">
        <v>0.31</v>
      </c>
      <c r="D149" s="14">
        <f xml:space="preserve"> 1 / B149</f>
        <v>1.1494252873563218E-2</v>
      </c>
      <c r="E149" s="15">
        <f xml:space="preserve"> B149 * C149</f>
        <v>26.97</v>
      </c>
    </row>
    <row r="150" spans="1:6">
      <c r="A150" s="52" t="s">
        <v>394</v>
      </c>
      <c r="B150" s="56">
        <v>31</v>
      </c>
      <c r="C150" s="54">
        <v>0.34</v>
      </c>
      <c r="D150" s="14">
        <f xml:space="preserve"> 1 / B150</f>
        <v>3.2258064516129031E-2</v>
      </c>
      <c r="E150" s="15">
        <f xml:space="preserve"> B150 * C150</f>
        <v>10.540000000000001</v>
      </c>
    </row>
    <row r="151" spans="1:6">
      <c r="A151" s="52" t="s">
        <v>381</v>
      </c>
      <c r="B151" s="56">
        <v>36</v>
      </c>
      <c r="C151" s="54">
        <v>0.35</v>
      </c>
      <c r="D151" s="14">
        <f xml:space="preserve"> 1 / B151</f>
        <v>2.7777777777777776E-2</v>
      </c>
      <c r="E151" s="15">
        <f xml:space="preserve"> B151 * C151</f>
        <v>12.6</v>
      </c>
    </row>
    <row r="152" spans="1:6">
      <c r="A152" s="52" t="s">
        <v>395</v>
      </c>
      <c r="B152" s="56">
        <v>36</v>
      </c>
      <c r="C152" s="54">
        <v>0.39</v>
      </c>
      <c r="D152" s="14">
        <f xml:space="preserve"> 1 / B152</f>
        <v>2.7777777777777776E-2</v>
      </c>
      <c r="E152" s="15">
        <f xml:space="preserve"> B152 * C152</f>
        <v>14.040000000000001</v>
      </c>
    </row>
    <row r="153" spans="1:6">
      <c r="A153" s="52" t="s">
        <v>400</v>
      </c>
      <c r="B153" s="56">
        <v>33</v>
      </c>
      <c r="C153" s="54">
        <v>0.43</v>
      </c>
      <c r="D153" s="14">
        <f xml:space="preserve"> 1 / B153</f>
        <v>3.0303030303030304E-2</v>
      </c>
      <c r="E153" s="15">
        <f xml:space="preserve"> B153 * C153</f>
        <v>14.19</v>
      </c>
    </row>
    <row r="154" spans="1:6">
      <c r="A154" s="52" t="s">
        <v>382</v>
      </c>
      <c r="B154" s="56">
        <v>6</v>
      </c>
      <c r="C154" s="54">
        <v>2</v>
      </c>
      <c r="D154" s="14">
        <f xml:space="preserve"> 1 / B154</f>
        <v>0.16666666666666666</v>
      </c>
      <c r="E154" s="15">
        <f xml:space="preserve"> B154 * C154</f>
        <v>12</v>
      </c>
      <c r="F154" s="57" t="s">
        <v>480</v>
      </c>
    </row>
    <row r="156" spans="1:6">
      <c r="A156" s="23" t="s">
        <v>3</v>
      </c>
      <c r="D156" s="23"/>
      <c r="E156" s="15">
        <f>AVERAGE(E7:E154)</f>
        <v>13.933040540540542</v>
      </c>
    </row>
    <row r="157" spans="1:6">
      <c r="A157" s="23" t="s">
        <v>11</v>
      </c>
      <c r="D157" s="23"/>
      <c r="E157" s="15">
        <f>STDEV(E7:E154)</f>
        <v>11.697373660620077</v>
      </c>
    </row>
    <row r="158" spans="1:6">
      <c r="A158" t="s">
        <v>21</v>
      </c>
      <c r="D158" s="23"/>
      <c r="E158" s="15">
        <f>COUNT(E7:E154)</f>
        <v>148</v>
      </c>
    </row>
    <row r="160" spans="1:6">
      <c r="B160" s="24"/>
      <c r="C160" s="29"/>
      <c r="D160" s="30"/>
      <c r="E160" s="31"/>
    </row>
    <row r="161" spans="1:5">
      <c r="A161" s="24" t="s">
        <v>2</v>
      </c>
      <c r="B161" s="39" t="s">
        <v>14</v>
      </c>
      <c r="C161" s="42">
        <v>1</v>
      </c>
      <c r="D161" s="39" t="s">
        <v>402</v>
      </c>
      <c r="E161" s="8"/>
    </row>
    <row r="162" spans="1:5">
      <c r="C162" s="18"/>
      <c r="D162" s="6"/>
      <c r="E162" s="8"/>
    </row>
    <row r="163" spans="1:5">
      <c r="A163" t="s">
        <v>12</v>
      </c>
      <c r="B163" s="11" t="s">
        <v>4</v>
      </c>
      <c r="C163" s="19" t="s">
        <v>0</v>
      </c>
      <c r="D163" s="7" t="s">
        <v>5</v>
      </c>
      <c r="E163" s="9" t="s">
        <v>6</v>
      </c>
    </row>
    <row r="164" spans="1:5">
      <c r="C164" s="18"/>
      <c r="D164" s="6"/>
      <c r="E164" s="8"/>
    </row>
    <row r="165" spans="1:5">
      <c r="A165" t="s">
        <v>147</v>
      </c>
      <c r="B165" s="10">
        <v>365</v>
      </c>
      <c r="C165" s="18">
        <v>1.7999999999999999E-2</v>
      </c>
      <c r="D165" s="6">
        <f xml:space="preserve"> 1 / B165</f>
        <v>2.7397260273972603E-3</v>
      </c>
      <c r="E165" s="8">
        <f xml:space="preserve"> B165 * C165</f>
        <v>6.5699999999999994</v>
      </c>
    </row>
    <row r="166" spans="1:5">
      <c r="A166" t="s">
        <v>148</v>
      </c>
      <c r="B166" s="10">
        <v>328</v>
      </c>
      <c r="C166" s="18">
        <v>1.2999999999999999E-2</v>
      </c>
      <c r="D166" s="6">
        <f t="shared" ref="D166:D214" si="2" xml:space="preserve"> 1 / B166</f>
        <v>3.0487804878048782E-3</v>
      </c>
      <c r="E166" s="8">
        <f t="shared" ref="E166:E214" si="3" xml:space="preserve"> B166 * C166</f>
        <v>4.2640000000000002</v>
      </c>
    </row>
    <row r="167" spans="1:5">
      <c r="A167" t="s">
        <v>149</v>
      </c>
      <c r="B167" s="10">
        <v>339</v>
      </c>
      <c r="C167" s="18">
        <v>0.02</v>
      </c>
      <c r="D167" s="6">
        <f t="shared" si="2"/>
        <v>2.9498525073746312E-3</v>
      </c>
      <c r="E167" s="8">
        <f t="shared" si="3"/>
        <v>6.78</v>
      </c>
    </row>
    <row r="168" spans="1:5">
      <c r="A168" t="s">
        <v>150</v>
      </c>
      <c r="B168" s="10">
        <v>328</v>
      </c>
      <c r="C168" s="18">
        <v>0.03</v>
      </c>
      <c r="D168" s="6">
        <f t="shared" si="2"/>
        <v>3.0487804878048782E-3</v>
      </c>
      <c r="E168" s="8">
        <f t="shared" si="3"/>
        <v>9.84</v>
      </c>
    </row>
    <row r="169" spans="1:5">
      <c r="A169" t="s">
        <v>151</v>
      </c>
      <c r="B169" s="10">
        <v>331</v>
      </c>
      <c r="C169" s="18">
        <v>0.02</v>
      </c>
      <c r="D169" s="6">
        <f t="shared" si="2"/>
        <v>3.0211480362537764E-3</v>
      </c>
      <c r="E169" s="8">
        <f t="shared" si="3"/>
        <v>6.62</v>
      </c>
    </row>
    <row r="170" spans="1:5">
      <c r="A170" t="s">
        <v>152</v>
      </c>
      <c r="B170" s="10">
        <v>301</v>
      </c>
      <c r="C170" s="18">
        <v>0.02</v>
      </c>
      <c r="D170" s="6">
        <f t="shared" si="2"/>
        <v>3.3222591362126247E-3</v>
      </c>
      <c r="E170" s="8">
        <f t="shared" si="3"/>
        <v>6.0200000000000005</v>
      </c>
    </row>
    <row r="171" spans="1:5">
      <c r="A171" t="s">
        <v>153</v>
      </c>
      <c r="B171" s="10">
        <v>302</v>
      </c>
      <c r="C171" s="18">
        <v>0.02</v>
      </c>
      <c r="D171" s="6">
        <f t="shared" si="2"/>
        <v>3.3112582781456954E-3</v>
      </c>
      <c r="E171" s="8">
        <f t="shared" si="3"/>
        <v>6.04</v>
      </c>
    </row>
    <row r="172" spans="1:5">
      <c r="A172" t="s">
        <v>154</v>
      </c>
      <c r="B172" s="10">
        <v>302</v>
      </c>
      <c r="C172" s="18">
        <v>0.03</v>
      </c>
      <c r="D172" s="6">
        <f t="shared" si="2"/>
        <v>3.3112582781456954E-3</v>
      </c>
      <c r="E172" s="8">
        <f t="shared" si="3"/>
        <v>9.06</v>
      </c>
    </row>
    <row r="173" spans="1:5">
      <c r="A173" t="s">
        <v>155</v>
      </c>
      <c r="B173" s="10">
        <v>302</v>
      </c>
      <c r="C173" s="18">
        <v>0.02</v>
      </c>
      <c r="D173" s="6">
        <f t="shared" si="2"/>
        <v>3.3112582781456954E-3</v>
      </c>
      <c r="E173" s="8">
        <f t="shared" si="3"/>
        <v>6.04</v>
      </c>
    </row>
    <row r="174" spans="1:5">
      <c r="A174" t="s">
        <v>156</v>
      </c>
      <c r="B174" s="10">
        <v>302</v>
      </c>
      <c r="C174" s="18">
        <v>0.03</v>
      </c>
      <c r="D174" s="6">
        <f t="shared" si="2"/>
        <v>3.3112582781456954E-3</v>
      </c>
      <c r="E174" s="8">
        <f t="shared" si="3"/>
        <v>9.06</v>
      </c>
    </row>
    <row r="175" spans="1:5">
      <c r="A175" t="s">
        <v>157</v>
      </c>
      <c r="B175" s="10">
        <v>305</v>
      </c>
      <c r="C175" s="18">
        <v>0.02</v>
      </c>
      <c r="D175" s="6">
        <f t="shared" si="2"/>
        <v>3.2786885245901639E-3</v>
      </c>
      <c r="E175" s="8">
        <f t="shared" si="3"/>
        <v>6.1000000000000005</v>
      </c>
    </row>
    <row r="176" spans="1:5">
      <c r="A176" t="s">
        <v>158</v>
      </c>
      <c r="B176" s="10">
        <v>305</v>
      </c>
      <c r="C176" s="18">
        <v>0.03</v>
      </c>
      <c r="D176" s="6">
        <f t="shared" si="2"/>
        <v>3.2786885245901639E-3</v>
      </c>
      <c r="E176" s="8">
        <f t="shared" si="3"/>
        <v>9.15</v>
      </c>
    </row>
    <row r="177" spans="1:5">
      <c r="A177" t="s">
        <v>159</v>
      </c>
      <c r="B177" s="10">
        <v>1180</v>
      </c>
      <c r="C177" s="18">
        <v>0.01</v>
      </c>
      <c r="D177" s="6">
        <f t="shared" si="2"/>
        <v>8.4745762711864404E-4</v>
      </c>
      <c r="E177" s="8">
        <f t="shared" si="3"/>
        <v>11.8</v>
      </c>
    </row>
    <row r="178" spans="1:5">
      <c r="A178" t="s">
        <v>160</v>
      </c>
      <c r="B178" s="10">
        <v>682</v>
      </c>
      <c r="C178" s="18">
        <v>8.0000000000000002E-3</v>
      </c>
      <c r="D178" s="6">
        <f t="shared" si="2"/>
        <v>1.4662756598240469E-3</v>
      </c>
      <c r="E178" s="8">
        <f t="shared" si="3"/>
        <v>5.4560000000000004</v>
      </c>
    </row>
    <row r="179" spans="1:5">
      <c r="A179" t="s">
        <v>161</v>
      </c>
      <c r="B179" s="10">
        <v>682</v>
      </c>
      <c r="C179" s="18">
        <v>1.2E-2</v>
      </c>
      <c r="D179" s="6">
        <f t="shared" si="2"/>
        <v>1.4662756598240469E-3</v>
      </c>
      <c r="E179" s="8">
        <f t="shared" si="3"/>
        <v>8.1840000000000011</v>
      </c>
    </row>
    <row r="180" spans="1:5">
      <c r="A180" t="s">
        <v>162</v>
      </c>
      <c r="B180" s="10">
        <v>684</v>
      </c>
      <c r="C180" s="18">
        <v>6.0000000000000001E-3</v>
      </c>
      <c r="D180" s="6">
        <f t="shared" si="2"/>
        <v>1.4619883040935672E-3</v>
      </c>
      <c r="E180" s="8">
        <f t="shared" si="3"/>
        <v>4.1040000000000001</v>
      </c>
    </row>
    <row r="181" spans="1:5">
      <c r="A181" t="s">
        <v>163</v>
      </c>
      <c r="B181" s="10">
        <v>694</v>
      </c>
      <c r="C181" s="18">
        <v>1.2E-2</v>
      </c>
      <c r="D181" s="6">
        <f t="shared" si="2"/>
        <v>1.440922190201729E-3</v>
      </c>
      <c r="E181" s="8">
        <f t="shared" si="3"/>
        <v>8.3279999999999994</v>
      </c>
    </row>
    <row r="182" spans="1:5">
      <c r="A182" t="s">
        <v>164</v>
      </c>
      <c r="B182" s="10">
        <v>694</v>
      </c>
      <c r="C182" s="18">
        <v>8.0000000000000002E-3</v>
      </c>
      <c r="D182" s="6">
        <f t="shared" si="2"/>
        <v>1.440922190201729E-3</v>
      </c>
      <c r="E182" s="8">
        <f t="shared" si="3"/>
        <v>5.5520000000000005</v>
      </c>
    </row>
    <row r="183" spans="1:5">
      <c r="A183" t="s">
        <v>165</v>
      </c>
      <c r="B183" s="10">
        <v>375</v>
      </c>
      <c r="C183" s="18">
        <v>0.02</v>
      </c>
      <c r="D183" s="6">
        <f t="shared" si="2"/>
        <v>2.6666666666666666E-3</v>
      </c>
      <c r="E183" s="8">
        <f t="shared" si="3"/>
        <v>7.5</v>
      </c>
    </row>
    <row r="184" spans="1:5">
      <c r="A184" t="s">
        <v>166</v>
      </c>
      <c r="B184" s="10">
        <v>380</v>
      </c>
      <c r="C184" s="18">
        <v>0.03</v>
      </c>
      <c r="D184" s="6">
        <f t="shared" si="2"/>
        <v>2.631578947368421E-3</v>
      </c>
      <c r="E184" s="8">
        <f t="shared" si="3"/>
        <v>11.4</v>
      </c>
    </row>
    <row r="185" spans="1:5">
      <c r="A185" t="s">
        <v>167</v>
      </c>
      <c r="B185" s="10">
        <v>287</v>
      </c>
      <c r="C185" s="18">
        <v>0.03</v>
      </c>
      <c r="D185" s="6">
        <f t="shared" si="2"/>
        <v>3.4843205574912892E-3</v>
      </c>
      <c r="E185" s="8">
        <f t="shared" si="3"/>
        <v>8.61</v>
      </c>
    </row>
    <row r="186" spans="1:5">
      <c r="A186" t="s">
        <v>168</v>
      </c>
      <c r="B186" s="10">
        <v>287</v>
      </c>
      <c r="C186" s="18">
        <v>0.04</v>
      </c>
      <c r="D186" s="6">
        <f t="shared" si="2"/>
        <v>3.4843205574912892E-3</v>
      </c>
      <c r="E186" s="8">
        <f t="shared" si="3"/>
        <v>11.48</v>
      </c>
    </row>
    <row r="187" spans="1:5">
      <c r="A187" t="s">
        <v>169</v>
      </c>
      <c r="B187" s="10">
        <v>1180</v>
      </c>
      <c r="C187" s="18">
        <v>0.01</v>
      </c>
      <c r="D187" s="6">
        <f t="shared" si="2"/>
        <v>8.4745762711864404E-4</v>
      </c>
      <c r="E187" s="8">
        <f t="shared" si="3"/>
        <v>11.8</v>
      </c>
    </row>
    <row r="188" spans="1:5">
      <c r="A188" t="s">
        <v>170</v>
      </c>
      <c r="B188" s="10">
        <v>317</v>
      </c>
      <c r="C188" s="18">
        <v>8.9999999999999993E-3</v>
      </c>
      <c r="D188" s="6">
        <f t="shared" si="2"/>
        <v>3.1545741324921135E-3</v>
      </c>
      <c r="E188" s="8">
        <f t="shared" si="3"/>
        <v>2.8529999999999998</v>
      </c>
    </row>
    <row r="189" spans="1:5">
      <c r="A189" t="s">
        <v>171</v>
      </c>
      <c r="B189" s="10">
        <v>702</v>
      </c>
      <c r="C189" s="18">
        <v>8.9999999999999993E-3</v>
      </c>
      <c r="D189" s="6">
        <f t="shared" si="2"/>
        <v>1.4245014245014246E-3</v>
      </c>
      <c r="E189" s="8">
        <f t="shared" si="3"/>
        <v>6.3179999999999996</v>
      </c>
    </row>
    <row r="190" spans="1:5">
      <c r="A190" t="s">
        <v>172</v>
      </c>
      <c r="B190" s="10">
        <v>341</v>
      </c>
      <c r="C190" s="18">
        <v>0.02</v>
      </c>
      <c r="D190" s="6">
        <f t="shared" si="2"/>
        <v>2.9325513196480938E-3</v>
      </c>
      <c r="E190" s="8">
        <f t="shared" si="3"/>
        <v>6.82</v>
      </c>
    </row>
    <row r="191" spans="1:5">
      <c r="A191" t="s">
        <v>173</v>
      </c>
      <c r="B191" s="10">
        <v>708</v>
      </c>
      <c r="C191" s="18">
        <v>5.0000000000000001E-3</v>
      </c>
      <c r="D191" s="6">
        <f t="shared" si="2"/>
        <v>1.4124293785310734E-3</v>
      </c>
      <c r="E191" s="8">
        <f t="shared" si="3"/>
        <v>3.54</v>
      </c>
    </row>
    <row r="192" spans="1:5">
      <c r="A192" t="s">
        <v>174</v>
      </c>
      <c r="B192" s="10">
        <v>377</v>
      </c>
      <c r="C192" s="18">
        <v>0.02</v>
      </c>
      <c r="D192" s="6">
        <f t="shared" si="2"/>
        <v>2.6525198938992041E-3</v>
      </c>
      <c r="E192" s="8">
        <f t="shared" si="3"/>
        <v>7.54</v>
      </c>
    </row>
    <row r="193" spans="1:5">
      <c r="A193" t="s">
        <v>175</v>
      </c>
      <c r="B193" s="10">
        <v>1401</v>
      </c>
      <c r="C193" s="18">
        <v>7.0000000000000001E-3</v>
      </c>
      <c r="D193" s="6">
        <f t="shared" si="2"/>
        <v>7.1377587437544611E-4</v>
      </c>
      <c r="E193" s="8">
        <f t="shared" si="3"/>
        <v>9.8070000000000004</v>
      </c>
    </row>
    <row r="194" spans="1:5">
      <c r="A194" t="s">
        <v>176</v>
      </c>
      <c r="B194" s="10">
        <v>270</v>
      </c>
      <c r="C194" s="18">
        <v>0.05</v>
      </c>
      <c r="D194" s="6">
        <f t="shared" si="2"/>
        <v>3.7037037037037038E-3</v>
      </c>
      <c r="E194" s="8">
        <f t="shared" si="3"/>
        <v>13.5</v>
      </c>
    </row>
    <row r="195" spans="1:5">
      <c r="A195" t="s">
        <v>177</v>
      </c>
      <c r="B195" s="10">
        <v>270</v>
      </c>
      <c r="C195" s="18">
        <v>0.05</v>
      </c>
      <c r="D195" s="6">
        <f t="shared" si="2"/>
        <v>3.7037037037037038E-3</v>
      </c>
      <c r="E195" s="8">
        <f t="shared" si="3"/>
        <v>13.5</v>
      </c>
    </row>
    <row r="196" spans="1:5">
      <c r="A196" t="s">
        <v>178</v>
      </c>
      <c r="B196" s="10">
        <v>270</v>
      </c>
      <c r="C196" s="18">
        <v>0.05</v>
      </c>
      <c r="D196" s="6">
        <f t="shared" si="2"/>
        <v>3.7037037037037038E-3</v>
      </c>
      <c r="E196" s="8">
        <f t="shared" si="3"/>
        <v>13.5</v>
      </c>
    </row>
    <row r="197" spans="1:5">
      <c r="A197" t="s">
        <v>179</v>
      </c>
      <c r="B197" s="10">
        <v>1227</v>
      </c>
      <c r="C197" s="18">
        <v>0.02</v>
      </c>
      <c r="D197" s="6">
        <f t="shared" si="2"/>
        <v>8.1499592502037486E-4</v>
      </c>
      <c r="E197" s="8">
        <f t="shared" si="3"/>
        <v>24.54</v>
      </c>
    </row>
    <row r="198" spans="1:5">
      <c r="A198" t="s">
        <v>180</v>
      </c>
      <c r="B198" s="10">
        <v>295</v>
      </c>
      <c r="C198" s="18">
        <v>0.04</v>
      </c>
      <c r="D198" s="6">
        <f t="shared" si="2"/>
        <v>3.3898305084745762E-3</v>
      </c>
      <c r="E198" s="8">
        <f t="shared" si="3"/>
        <v>11.8</v>
      </c>
    </row>
    <row r="199" spans="1:5">
      <c r="A199" t="s">
        <v>181</v>
      </c>
      <c r="B199" s="10">
        <v>1018</v>
      </c>
      <c r="C199" s="18">
        <v>1.0999999999999999E-2</v>
      </c>
      <c r="D199" s="6">
        <f t="shared" si="2"/>
        <v>9.8231827111984276E-4</v>
      </c>
      <c r="E199" s="8">
        <f t="shared" si="3"/>
        <v>11.197999999999999</v>
      </c>
    </row>
    <row r="200" spans="1:5">
      <c r="A200" t="s">
        <v>182</v>
      </c>
      <c r="B200" s="10">
        <v>283</v>
      </c>
      <c r="C200" s="18">
        <v>0.04</v>
      </c>
      <c r="D200" s="6">
        <f t="shared" si="2"/>
        <v>3.5335689045936395E-3</v>
      </c>
      <c r="E200" s="8">
        <f t="shared" si="3"/>
        <v>11.32</v>
      </c>
    </row>
    <row r="201" spans="1:5">
      <c r="A201" t="s">
        <v>183</v>
      </c>
      <c r="B201" s="10">
        <v>247</v>
      </c>
      <c r="C201" s="18">
        <v>0.05</v>
      </c>
      <c r="D201" s="6">
        <f t="shared" si="2"/>
        <v>4.048582995951417E-3</v>
      </c>
      <c r="E201" s="8">
        <f t="shared" si="3"/>
        <v>12.350000000000001</v>
      </c>
    </row>
    <row r="202" spans="1:5">
      <c r="A202" t="s">
        <v>184</v>
      </c>
      <c r="B202" s="10">
        <v>299</v>
      </c>
      <c r="C202" s="18">
        <v>0.02</v>
      </c>
      <c r="D202" s="6">
        <f t="shared" si="2"/>
        <v>3.3444816053511705E-3</v>
      </c>
      <c r="E202" s="8">
        <f t="shared" si="3"/>
        <v>5.98</v>
      </c>
    </row>
    <row r="203" spans="1:5">
      <c r="A203" t="s">
        <v>185</v>
      </c>
      <c r="B203" s="10">
        <v>299</v>
      </c>
      <c r="C203" s="18">
        <v>0.04</v>
      </c>
      <c r="D203" s="6">
        <f t="shared" si="2"/>
        <v>3.3444816053511705E-3</v>
      </c>
      <c r="E203" s="8">
        <f t="shared" si="3"/>
        <v>11.96</v>
      </c>
    </row>
    <row r="204" spans="1:5">
      <c r="A204" t="s">
        <v>186</v>
      </c>
      <c r="B204" s="10">
        <v>311</v>
      </c>
      <c r="C204" s="18">
        <v>0.02</v>
      </c>
      <c r="D204" s="6">
        <f t="shared" si="2"/>
        <v>3.2154340836012861E-3</v>
      </c>
      <c r="E204" s="8">
        <f t="shared" si="3"/>
        <v>6.22</v>
      </c>
    </row>
    <row r="205" spans="1:5">
      <c r="A205" t="s">
        <v>187</v>
      </c>
      <c r="B205" s="10">
        <v>304</v>
      </c>
      <c r="C205" s="18">
        <v>0.03</v>
      </c>
      <c r="D205" s="6">
        <f t="shared" si="2"/>
        <v>3.2894736842105261E-3</v>
      </c>
      <c r="E205" s="8">
        <f t="shared" si="3"/>
        <v>9.1199999999999992</v>
      </c>
    </row>
    <row r="206" spans="1:5">
      <c r="A206" t="s">
        <v>188</v>
      </c>
      <c r="B206" s="10">
        <v>304</v>
      </c>
      <c r="C206" s="18">
        <v>0.02</v>
      </c>
      <c r="D206" s="6">
        <f t="shared" si="2"/>
        <v>3.2894736842105261E-3</v>
      </c>
      <c r="E206" s="8">
        <f t="shared" si="3"/>
        <v>6.08</v>
      </c>
    </row>
    <row r="207" spans="1:5">
      <c r="A207" t="s">
        <v>189</v>
      </c>
      <c r="B207" s="10">
        <v>377</v>
      </c>
      <c r="C207" s="18">
        <v>0.02</v>
      </c>
      <c r="D207" s="6">
        <f t="shared" si="2"/>
        <v>2.6525198938992041E-3</v>
      </c>
      <c r="E207" s="8">
        <f t="shared" si="3"/>
        <v>7.54</v>
      </c>
    </row>
    <row r="208" spans="1:5">
      <c r="A208" t="s">
        <v>190</v>
      </c>
      <c r="B208" s="10">
        <v>453</v>
      </c>
      <c r="C208" s="18">
        <v>1.6E-2</v>
      </c>
      <c r="D208" s="6">
        <f t="shared" si="2"/>
        <v>2.2075055187637969E-3</v>
      </c>
      <c r="E208" s="8">
        <f t="shared" si="3"/>
        <v>7.2480000000000002</v>
      </c>
    </row>
    <row r="209" spans="1:5">
      <c r="A209" t="s">
        <v>191</v>
      </c>
      <c r="B209" s="10">
        <v>453</v>
      </c>
      <c r="C209" s="18">
        <v>0.02</v>
      </c>
      <c r="D209" s="6">
        <f t="shared" si="2"/>
        <v>2.2075055187637969E-3</v>
      </c>
      <c r="E209" s="8">
        <f t="shared" si="3"/>
        <v>9.06</v>
      </c>
    </row>
    <row r="210" spans="1:5">
      <c r="A210">
        <v>71.337000000000003</v>
      </c>
      <c r="B210" s="10">
        <v>330</v>
      </c>
      <c r="C210" s="18">
        <v>1.2999999999999999E-2</v>
      </c>
      <c r="D210" s="6">
        <f t="shared" si="2"/>
        <v>3.0303030303030303E-3</v>
      </c>
      <c r="E210" s="8">
        <f t="shared" si="3"/>
        <v>4.29</v>
      </c>
    </row>
    <row r="211" spans="1:5">
      <c r="A211">
        <v>71.358999999999995</v>
      </c>
      <c r="B211" s="10">
        <v>316</v>
      </c>
      <c r="C211" s="18">
        <v>1.4999999999999999E-2</v>
      </c>
      <c r="D211" s="6">
        <f t="shared" si="2"/>
        <v>3.1645569620253164E-3</v>
      </c>
      <c r="E211" s="8">
        <f t="shared" si="3"/>
        <v>4.74</v>
      </c>
    </row>
    <row r="212" spans="1:5">
      <c r="A212">
        <v>71.369</v>
      </c>
      <c r="B212" s="10">
        <v>339</v>
      </c>
      <c r="C212" s="18">
        <v>0.03</v>
      </c>
      <c r="D212" s="6">
        <f t="shared" si="2"/>
        <v>2.9498525073746312E-3</v>
      </c>
      <c r="E212" s="8">
        <f t="shared" si="3"/>
        <v>10.17</v>
      </c>
    </row>
    <row r="213" spans="1:5">
      <c r="A213" t="s">
        <v>192</v>
      </c>
      <c r="B213" s="10">
        <v>290</v>
      </c>
      <c r="C213" s="18">
        <v>1.4E-2</v>
      </c>
      <c r="D213" s="6">
        <f t="shared" si="2"/>
        <v>3.4482758620689655E-3</v>
      </c>
      <c r="E213" s="8">
        <f t="shared" si="3"/>
        <v>4.0600000000000005</v>
      </c>
    </row>
    <row r="214" spans="1:5">
      <c r="A214" t="s">
        <v>193</v>
      </c>
      <c r="B214" s="10">
        <v>274</v>
      </c>
      <c r="C214" s="18">
        <v>1.7999999999999999E-2</v>
      </c>
      <c r="D214" s="6">
        <f t="shared" si="2"/>
        <v>3.6496350364963502E-3</v>
      </c>
      <c r="E214" s="8">
        <f t="shared" si="3"/>
        <v>4.9319999999999995</v>
      </c>
    </row>
    <row r="215" spans="1:5">
      <c r="C215" s="18"/>
      <c r="D215" s="6"/>
      <c r="E215" s="8"/>
    </row>
    <row r="216" spans="1:5">
      <c r="A216" s="22" t="s">
        <v>3</v>
      </c>
      <c r="C216" s="18"/>
      <c r="D216" s="22"/>
      <c r="E216" s="8">
        <f>AVERAGE(E165:E214)</f>
        <v>8.3948800000000023</v>
      </c>
    </row>
    <row r="217" spans="1:5">
      <c r="A217" s="22" t="s">
        <v>11</v>
      </c>
      <c r="C217" s="18"/>
      <c r="D217" s="22"/>
      <c r="E217" s="8">
        <f>STDEV(E165:E214)</f>
        <v>3.7020380357256153</v>
      </c>
    </row>
    <row r="218" spans="1:5">
      <c r="A218" s="22" t="s">
        <v>21</v>
      </c>
      <c r="C218" s="18"/>
      <c r="D218" s="22"/>
      <c r="E218" s="8">
        <f>COUNT(E165:E214)</f>
        <v>50</v>
      </c>
    </row>
    <row r="221" spans="1:5">
      <c r="A221" s="24" t="s">
        <v>7</v>
      </c>
      <c r="B221" s="39" t="s">
        <v>17</v>
      </c>
      <c r="C221" s="42">
        <v>1</v>
      </c>
      <c r="D221" s="39" t="s">
        <v>403</v>
      </c>
      <c r="E221" s="8"/>
    </row>
    <row r="222" spans="1:5">
      <c r="B222"/>
      <c r="C222" s="17"/>
      <c r="D222" s="6"/>
      <c r="E222" s="8"/>
    </row>
    <row r="223" spans="1:5">
      <c r="A223" t="s">
        <v>12</v>
      </c>
      <c r="B223" s="1" t="s">
        <v>4</v>
      </c>
      <c r="C223" s="13" t="s">
        <v>0</v>
      </c>
      <c r="D223" s="7" t="s">
        <v>5</v>
      </c>
      <c r="E223" s="9" t="s">
        <v>6</v>
      </c>
    </row>
    <row r="224" spans="1:5">
      <c r="B224"/>
      <c r="C224" s="17"/>
      <c r="D224" s="6"/>
      <c r="E224" s="8"/>
    </row>
    <row r="225" spans="1:5">
      <c r="A225" t="s">
        <v>199</v>
      </c>
      <c r="B225" s="4">
        <v>583</v>
      </c>
      <c r="C225" s="17">
        <v>0.03</v>
      </c>
      <c r="D225" s="6">
        <f xml:space="preserve"> 1 / B225</f>
        <v>1.7152658662092624E-3</v>
      </c>
      <c r="E225" s="8">
        <f xml:space="preserve"> B225 * C225</f>
        <v>17.489999999999998</v>
      </c>
    </row>
    <row r="226" spans="1:5">
      <c r="A226" t="s">
        <v>200</v>
      </c>
      <c r="B226" s="4">
        <v>591</v>
      </c>
      <c r="C226" s="17">
        <v>0.1</v>
      </c>
      <c r="D226" s="6">
        <f t="shared" ref="D226:D254" si="4" xml:space="preserve"> 1 / B226</f>
        <v>1.6920473773265651E-3</v>
      </c>
      <c r="E226" s="8">
        <f t="shared" ref="E226:E254" si="5" xml:space="preserve"> B226 * C226</f>
        <v>59.1</v>
      </c>
    </row>
    <row r="227" spans="1:5">
      <c r="A227" t="s">
        <v>201</v>
      </c>
      <c r="B227" s="4">
        <v>291</v>
      </c>
      <c r="C227" s="17">
        <v>0.06</v>
      </c>
      <c r="D227" s="6">
        <f t="shared" si="4"/>
        <v>3.4364261168384879E-3</v>
      </c>
      <c r="E227" s="8">
        <f t="shared" si="5"/>
        <v>17.46</v>
      </c>
    </row>
    <row r="228" spans="1:5">
      <c r="A228" t="s">
        <v>202</v>
      </c>
      <c r="B228" s="4">
        <v>286</v>
      </c>
      <c r="C228" s="17">
        <v>0.05</v>
      </c>
      <c r="D228" s="6">
        <f t="shared" si="4"/>
        <v>3.4965034965034965E-3</v>
      </c>
      <c r="E228" s="8">
        <f t="shared" si="5"/>
        <v>14.3</v>
      </c>
    </row>
    <row r="229" spans="1:5">
      <c r="A229" t="s">
        <v>203</v>
      </c>
      <c r="B229" s="4">
        <v>108</v>
      </c>
      <c r="C229" s="17">
        <v>0.17</v>
      </c>
      <c r="D229" s="6">
        <f t="shared" si="4"/>
        <v>9.2592592592592587E-3</v>
      </c>
      <c r="E229" s="8">
        <f t="shared" si="5"/>
        <v>18.360000000000003</v>
      </c>
    </row>
    <row r="230" spans="1:5">
      <c r="A230" t="s">
        <v>204</v>
      </c>
      <c r="B230" s="4">
        <v>403</v>
      </c>
      <c r="C230" s="17">
        <v>0.05</v>
      </c>
      <c r="D230" s="6">
        <f t="shared" si="4"/>
        <v>2.4813895781637717E-3</v>
      </c>
      <c r="E230" s="8">
        <f t="shared" si="5"/>
        <v>20.150000000000002</v>
      </c>
    </row>
    <row r="231" spans="1:5">
      <c r="A231" t="s">
        <v>205</v>
      </c>
      <c r="B231" s="4">
        <v>300</v>
      </c>
      <c r="C231" s="17">
        <v>0.16</v>
      </c>
      <c r="D231" s="6">
        <f t="shared" si="4"/>
        <v>3.3333333333333335E-3</v>
      </c>
      <c r="E231" s="8">
        <f t="shared" si="5"/>
        <v>48</v>
      </c>
    </row>
    <row r="232" spans="1:5">
      <c r="A232" t="s">
        <v>206</v>
      </c>
      <c r="B232" s="4">
        <v>946</v>
      </c>
      <c r="C232" s="17">
        <v>0.02</v>
      </c>
      <c r="D232" s="6">
        <f t="shared" si="4"/>
        <v>1.0570824524312897E-3</v>
      </c>
      <c r="E232" s="8">
        <f t="shared" si="5"/>
        <v>18.920000000000002</v>
      </c>
    </row>
    <row r="233" spans="1:5">
      <c r="A233" t="s">
        <v>207</v>
      </c>
      <c r="B233" s="4">
        <v>1228</v>
      </c>
      <c r="C233" s="17">
        <v>0.02</v>
      </c>
      <c r="D233" s="6">
        <f t="shared" si="4"/>
        <v>8.1433224755700329E-4</v>
      </c>
      <c r="E233" s="8">
        <f t="shared" si="5"/>
        <v>24.560000000000002</v>
      </c>
    </row>
    <row r="234" spans="1:5">
      <c r="A234" t="s">
        <v>208</v>
      </c>
      <c r="B234" s="4">
        <v>1544</v>
      </c>
      <c r="C234" s="17">
        <v>0.02</v>
      </c>
      <c r="D234" s="6">
        <f t="shared" si="4"/>
        <v>6.4766839378238344E-4</v>
      </c>
      <c r="E234" s="8">
        <f t="shared" si="5"/>
        <v>30.88</v>
      </c>
    </row>
    <row r="235" spans="1:5">
      <c r="A235" t="s">
        <v>209</v>
      </c>
      <c r="B235" s="4">
        <v>1222</v>
      </c>
      <c r="C235" s="17">
        <v>0.03</v>
      </c>
      <c r="D235" s="6">
        <f t="shared" si="4"/>
        <v>8.1833060556464816E-4</v>
      </c>
      <c r="E235" s="8">
        <f t="shared" si="5"/>
        <v>36.659999999999997</v>
      </c>
    </row>
    <row r="236" spans="1:5">
      <c r="A236" t="s">
        <v>210</v>
      </c>
      <c r="B236" s="4">
        <v>366</v>
      </c>
      <c r="C236" s="17">
        <v>0.08</v>
      </c>
      <c r="D236" s="6">
        <f t="shared" si="4"/>
        <v>2.7322404371584699E-3</v>
      </c>
      <c r="E236" s="8">
        <f t="shared" si="5"/>
        <v>29.28</v>
      </c>
    </row>
    <row r="237" spans="1:5">
      <c r="A237" t="s">
        <v>211</v>
      </c>
      <c r="B237" s="4">
        <v>847</v>
      </c>
      <c r="C237" s="17">
        <v>0.02</v>
      </c>
      <c r="D237" s="6">
        <f t="shared" si="4"/>
        <v>1.1806375442739079E-3</v>
      </c>
      <c r="E237" s="8">
        <f t="shared" si="5"/>
        <v>16.940000000000001</v>
      </c>
    </row>
    <row r="238" spans="1:5">
      <c r="A238" t="s">
        <v>212</v>
      </c>
      <c r="B238" s="4">
        <v>200</v>
      </c>
      <c r="C238" s="17">
        <v>0.08</v>
      </c>
      <c r="D238" s="6">
        <f t="shared" si="4"/>
        <v>5.0000000000000001E-3</v>
      </c>
      <c r="E238" s="8">
        <f t="shared" si="5"/>
        <v>16</v>
      </c>
    </row>
    <row r="239" spans="1:5">
      <c r="A239" t="s">
        <v>213</v>
      </c>
      <c r="B239" s="4">
        <v>899</v>
      </c>
      <c r="C239" s="17">
        <v>0.02</v>
      </c>
      <c r="D239" s="6">
        <f t="shared" si="4"/>
        <v>1.1123470522803114E-3</v>
      </c>
      <c r="E239" s="8">
        <f t="shared" si="5"/>
        <v>17.98</v>
      </c>
    </row>
    <row r="240" spans="1:5">
      <c r="A240" t="s">
        <v>214</v>
      </c>
      <c r="B240" s="4">
        <v>421</v>
      </c>
      <c r="C240" s="17">
        <v>0.05</v>
      </c>
      <c r="D240" s="6">
        <f t="shared" si="4"/>
        <v>2.3752969121140144E-3</v>
      </c>
      <c r="E240" s="8">
        <f t="shared" si="5"/>
        <v>21.05</v>
      </c>
    </row>
    <row r="241" spans="1:5">
      <c r="A241" t="s">
        <v>215</v>
      </c>
      <c r="B241" s="4">
        <v>621</v>
      </c>
      <c r="C241" s="17">
        <v>0.06</v>
      </c>
      <c r="D241" s="6">
        <f t="shared" si="4"/>
        <v>1.6103059581320451E-3</v>
      </c>
      <c r="E241" s="8">
        <f t="shared" si="5"/>
        <v>37.26</v>
      </c>
    </row>
    <row r="242" spans="1:5">
      <c r="A242" t="s">
        <v>216</v>
      </c>
      <c r="B242" s="4">
        <v>343</v>
      </c>
      <c r="C242" s="17">
        <v>0.04</v>
      </c>
      <c r="D242" s="6">
        <f t="shared" si="4"/>
        <v>2.9154518950437317E-3</v>
      </c>
      <c r="E242" s="8">
        <f t="shared" si="5"/>
        <v>13.72</v>
      </c>
    </row>
    <row r="243" spans="1:5">
      <c r="A243" t="s">
        <v>217</v>
      </c>
      <c r="B243" s="4">
        <v>577</v>
      </c>
      <c r="C243" s="17">
        <v>0.13</v>
      </c>
      <c r="D243" s="6">
        <f t="shared" si="4"/>
        <v>1.7331022530329288E-3</v>
      </c>
      <c r="E243" s="8">
        <f t="shared" si="5"/>
        <v>75.010000000000005</v>
      </c>
    </row>
    <row r="244" spans="1:5">
      <c r="A244" t="s">
        <v>218</v>
      </c>
      <c r="B244" s="4">
        <v>1490</v>
      </c>
      <c r="C244" s="17">
        <v>1.9E-2</v>
      </c>
      <c r="D244" s="6">
        <f t="shared" si="4"/>
        <v>6.711409395973154E-4</v>
      </c>
      <c r="E244" s="8">
        <f t="shared" si="5"/>
        <v>28.31</v>
      </c>
    </row>
    <row r="245" spans="1:5">
      <c r="A245" t="s">
        <v>219</v>
      </c>
      <c r="B245" s="4">
        <v>1315</v>
      </c>
      <c r="C245" s="17">
        <v>1.2999999999999999E-2</v>
      </c>
      <c r="D245" s="6">
        <f t="shared" si="4"/>
        <v>7.6045627376425851E-4</v>
      </c>
      <c r="E245" s="8">
        <f t="shared" si="5"/>
        <v>17.094999999999999</v>
      </c>
    </row>
    <row r="246" spans="1:5">
      <c r="A246" t="s">
        <v>220</v>
      </c>
      <c r="B246" s="4">
        <v>590</v>
      </c>
      <c r="C246" s="17">
        <v>1.2999999999999999E-2</v>
      </c>
      <c r="D246" s="6">
        <f t="shared" si="4"/>
        <v>1.6949152542372881E-3</v>
      </c>
      <c r="E246" s="8">
        <f t="shared" si="5"/>
        <v>7.67</v>
      </c>
    </row>
    <row r="247" spans="1:5">
      <c r="A247" t="s">
        <v>221</v>
      </c>
      <c r="B247" s="4">
        <v>311</v>
      </c>
      <c r="C247" s="17">
        <v>0.1</v>
      </c>
      <c r="D247" s="6">
        <f t="shared" si="4"/>
        <v>3.2154340836012861E-3</v>
      </c>
      <c r="E247" s="8">
        <f t="shared" si="5"/>
        <v>31.1</v>
      </c>
    </row>
    <row r="248" spans="1:5">
      <c r="A248" t="s">
        <v>222</v>
      </c>
      <c r="B248" s="4">
        <v>1215</v>
      </c>
      <c r="C248" s="17">
        <v>0.04</v>
      </c>
      <c r="D248" s="6">
        <f t="shared" si="4"/>
        <v>8.2304526748971192E-4</v>
      </c>
      <c r="E248" s="8">
        <f t="shared" si="5"/>
        <v>48.6</v>
      </c>
    </row>
    <row r="249" spans="1:5">
      <c r="A249" t="s">
        <v>223</v>
      </c>
      <c r="B249" s="4">
        <v>237</v>
      </c>
      <c r="C249" s="17">
        <v>0.12</v>
      </c>
      <c r="D249" s="6">
        <f t="shared" si="4"/>
        <v>4.2194092827004216E-3</v>
      </c>
      <c r="E249" s="8">
        <f t="shared" si="5"/>
        <v>28.439999999999998</v>
      </c>
    </row>
    <row r="250" spans="1:5">
      <c r="A250" t="s">
        <v>224</v>
      </c>
      <c r="B250" s="4">
        <v>202</v>
      </c>
      <c r="C250" s="17">
        <v>0.1</v>
      </c>
      <c r="D250" s="6">
        <f t="shared" si="4"/>
        <v>4.9504950495049506E-3</v>
      </c>
      <c r="E250" s="8">
        <f t="shared" si="5"/>
        <v>20.200000000000003</v>
      </c>
    </row>
    <row r="251" spans="1:5">
      <c r="A251" t="s">
        <v>227</v>
      </c>
      <c r="B251" s="4">
        <v>557</v>
      </c>
      <c r="C251" s="17">
        <v>0.03</v>
      </c>
      <c r="D251" s="6">
        <f t="shared" si="4"/>
        <v>1.7953321364452424E-3</v>
      </c>
      <c r="E251" s="8">
        <f t="shared" si="5"/>
        <v>16.71</v>
      </c>
    </row>
    <row r="252" spans="1:5">
      <c r="A252" t="s">
        <v>225</v>
      </c>
      <c r="B252" s="4">
        <v>329</v>
      </c>
      <c r="C252" s="17">
        <v>1.4E-2</v>
      </c>
      <c r="D252" s="6">
        <f t="shared" si="4"/>
        <v>3.0395136778115501E-3</v>
      </c>
      <c r="E252" s="8">
        <f t="shared" si="5"/>
        <v>4.6059999999999999</v>
      </c>
    </row>
    <row r="253" spans="1:5">
      <c r="A253" t="s">
        <v>226</v>
      </c>
      <c r="B253" s="4">
        <v>561</v>
      </c>
      <c r="C253" s="17">
        <v>0.04</v>
      </c>
      <c r="D253" s="6">
        <f t="shared" si="4"/>
        <v>1.7825311942959001E-3</v>
      </c>
      <c r="E253" s="8">
        <f t="shared" si="5"/>
        <v>22.44</v>
      </c>
    </row>
    <row r="254" spans="1:5">
      <c r="A254" t="s">
        <v>203</v>
      </c>
      <c r="B254" s="4">
        <v>108</v>
      </c>
      <c r="C254" s="17">
        <v>0.17</v>
      </c>
      <c r="D254" s="6">
        <f t="shared" si="4"/>
        <v>9.2592592592592587E-3</v>
      </c>
      <c r="E254" s="8">
        <f t="shared" si="5"/>
        <v>18.360000000000003</v>
      </c>
    </row>
    <row r="255" spans="1:5">
      <c r="B255"/>
      <c r="C255" s="17"/>
      <c r="D255" s="6"/>
      <c r="E255" s="8"/>
    </row>
    <row r="256" spans="1:5">
      <c r="A256" s="22" t="s">
        <v>3</v>
      </c>
      <c r="B256"/>
      <c r="C256" s="17"/>
      <c r="D256" s="22"/>
      <c r="E256" s="8">
        <f>AVERAGE(E225:E254)</f>
        <v>25.888366666666673</v>
      </c>
    </row>
    <row r="257" spans="1:5">
      <c r="A257" s="22" t="s">
        <v>11</v>
      </c>
      <c r="B257"/>
      <c r="C257" s="17"/>
      <c r="D257" s="22"/>
      <c r="E257" s="8">
        <f>STDEV(E225:E254)</f>
        <v>15.219077298786422</v>
      </c>
    </row>
    <row r="258" spans="1:5">
      <c r="A258" s="22" t="s">
        <v>21</v>
      </c>
      <c r="B258"/>
      <c r="C258" s="17"/>
      <c r="D258" s="22"/>
      <c r="E258" s="8">
        <f>COUNT(E225:E254)</f>
        <v>30</v>
      </c>
    </row>
    <row r="261" spans="1:5">
      <c r="A261" s="24" t="s">
        <v>8</v>
      </c>
      <c r="B261" s="39" t="s">
        <v>17</v>
      </c>
      <c r="C261" s="42">
        <v>0</v>
      </c>
      <c r="D261" s="39" t="s">
        <v>403</v>
      </c>
      <c r="E261" s="21"/>
    </row>
    <row r="262" spans="1:5">
      <c r="C262" s="18"/>
      <c r="D262" s="20"/>
      <c r="E262" s="21"/>
    </row>
    <row r="263" spans="1:5">
      <c r="A263" t="s">
        <v>12</v>
      </c>
      <c r="B263" s="11" t="s">
        <v>4</v>
      </c>
      <c r="C263" s="13" t="s">
        <v>0</v>
      </c>
      <c r="D263" s="7" t="s">
        <v>5</v>
      </c>
      <c r="E263" s="9" t="s">
        <v>6</v>
      </c>
    </row>
    <row r="264" spans="1:5">
      <c r="C264" s="18"/>
      <c r="D264" s="20"/>
      <c r="E264" s="21"/>
    </row>
    <row r="265" spans="1:5">
      <c r="A265" t="s">
        <v>228</v>
      </c>
      <c r="B265" s="10">
        <v>330</v>
      </c>
      <c r="C265" s="18">
        <v>0.04</v>
      </c>
      <c r="D265" s="6">
        <f xml:space="preserve"> 1 / B265</f>
        <v>3.0303030303030303E-3</v>
      </c>
      <c r="E265" s="8">
        <f xml:space="preserve"> B265 * C265</f>
        <v>13.200000000000001</v>
      </c>
    </row>
    <row r="266" spans="1:5">
      <c r="A266" t="s">
        <v>229</v>
      </c>
      <c r="B266" s="10">
        <v>298</v>
      </c>
      <c r="C266" s="18">
        <v>0.08</v>
      </c>
      <c r="D266" s="6">
        <f t="shared" ref="D266:D329" si="6" xml:space="preserve"> 1 / B266</f>
        <v>3.3557046979865771E-3</v>
      </c>
      <c r="E266" s="8">
        <f t="shared" ref="E266:E329" si="7" xml:space="preserve"> B266 * C266</f>
        <v>23.84</v>
      </c>
    </row>
    <row r="267" spans="1:5">
      <c r="A267" t="s">
        <v>230</v>
      </c>
      <c r="B267" s="10">
        <v>1204</v>
      </c>
      <c r="C267" s="18">
        <v>0.04</v>
      </c>
      <c r="D267" s="6">
        <f t="shared" si="6"/>
        <v>8.3056478405315617E-4</v>
      </c>
      <c r="E267" s="8">
        <f t="shared" si="7"/>
        <v>48.160000000000004</v>
      </c>
    </row>
    <row r="268" spans="1:5">
      <c r="A268" t="s">
        <v>231</v>
      </c>
      <c r="B268" s="10">
        <v>537</v>
      </c>
      <c r="C268" s="18">
        <v>0.02</v>
      </c>
      <c r="D268" s="6">
        <f t="shared" si="6"/>
        <v>1.8621973929236499E-3</v>
      </c>
      <c r="E268" s="8">
        <f t="shared" si="7"/>
        <v>10.74</v>
      </c>
    </row>
    <row r="269" spans="1:5">
      <c r="A269" t="s">
        <v>232</v>
      </c>
      <c r="B269" s="10">
        <v>221</v>
      </c>
      <c r="C269" s="18">
        <v>0.09</v>
      </c>
      <c r="D269" s="6">
        <f t="shared" si="6"/>
        <v>4.5248868778280547E-3</v>
      </c>
      <c r="E269" s="8">
        <f t="shared" si="7"/>
        <v>19.89</v>
      </c>
    </row>
    <row r="270" spans="1:5">
      <c r="A270" t="s">
        <v>233</v>
      </c>
      <c r="B270" s="10">
        <v>557</v>
      </c>
      <c r="C270" s="18">
        <v>0.04</v>
      </c>
      <c r="D270" s="6">
        <f t="shared" si="6"/>
        <v>1.7953321364452424E-3</v>
      </c>
      <c r="E270" s="8">
        <f t="shared" si="7"/>
        <v>22.28</v>
      </c>
    </row>
    <row r="271" spans="1:5">
      <c r="A271" t="s">
        <v>234</v>
      </c>
      <c r="B271" s="10">
        <v>554</v>
      </c>
      <c r="C271" s="18">
        <v>0.02</v>
      </c>
      <c r="D271" s="6">
        <f t="shared" si="6"/>
        <v>1.8050541516245488E-3</v>
      </c>
      <c r="E271" s="8">
        <f t="shared" si="7"/>
        <v>11.08</v>
      </c>
    </row>
    <row r="272" spans="1:5">
      <c r="A272" t="s">
        <v>235</v>
      </c>
      <c r="B272" s="10">
        <v>204</v>
      </c>
      <c r="C272" s="18">
        <v>7.0000000000000007E-2</v>
      </c>
      <c r="D272" s="6">
        <f t="shared" si="6"/>
        <v>4.9019607843137254E-3</v>
      </c>
      <c r="E272" s="8">
        <f t="shared" si="7"/>
        <v>14.280000000000001</v>
      </c>
    </row>
    <row r="273" spans="1:5">
      <c r="A273" t="s">
        <v>236</v>
      </c>
      <c r="B273" s="10">
        <v>488</v>
      </c>
      <c r="C273" s="18">
        <v>0.05</v>
      </c>
      <c r="D273" s="6">
        <f t="shared" si="6"/>
        <v>2.0491803278688526E-3</v>
      </c>
      <c r="E273" s="8">
        <f t="shared" si="7"/>
        <v>24.400000000000002</v>
      </c>
    </row>
    <row r="274" spans="1:5">
      <c r="A274" t="s">
        <v>237</v>
      </c>
      <c r="B274" s="10">
        <v>277</v>
      </c>
      <c r="C274" s="18">
        <v>0.15</v>
      </c>
      <c r="D274" s="6">
        <f t="shared" si="6"/>
        <v>3.6101083032490976E-3</v>
      </c>
      <c r="E274" s="8">
        <f t="shared" si="7"/>
        <v>41.55</v>
      </c>
    </row>
    <row r="275" spans="1:5">
      <c r="A275" t="s">
        <v>238</v>
      </c>
      <c r="B275" s="10">
        <v>695</v>
      </c>
      <c r="C275" s="18">
        <v>0.03</v>
      </c>
      <c r="D275" s="6">
        <f t="shared" si="6"/>
        <v>1.4388489208633094E-3</v>
      </c>
      <c r="E275" s="8">
        <f t="shared" si="7"/>
        <v>20.849999999999998</v>
      </c>
    </row>
    <row r="276" spans="1:5">
      <c r="A276" t="s">
        <v>239</v>
      </c>
      <c r="B276" s="10">
        <v>948</v>
      </c>
      <c r="C276" s="18">
        <v>1.2E-2</v>
      </c>
      <c r="D276" s="6">
        <f t="shared" si="6"/>
        <v>1.0548523206751054E-3</v>
      </c>
      <c r="E276" s="8">
        <f t="shared" si="7"/>
        <v>11.375999999999999</v>
      </c>
    </row>
    <row r="277" spans="1:5">
      <c r="A277" t="s">
        <v>240</v>
      </c>
      <c r="B277" s="10">
        <v>543</v>
      </c>
      <c r="C277" s="18">
        <v>0.03</v>
      </c>
      <c r="D277" s="6">
        <f t="shared" si="6"/>
        <v>1.841620626151013E-3</v>
      </c>
      <c r="E277" s="8">
        <f t="shared" si="7"/>
        <v>16.29</v>
      </c>
    </row>
    <row r="278" spans="1:5">
      <c r="A278" t="s">
        <v>241</v>
      </c>
      <c r="B278" s="10">
        <v>402</v>
      </c>
      <c r="C278" s="18">
        <v>0.08</v>
      </c>
      <c r="D278" s="6">
        <f t="shared" si="6"/>
        <v>2.4875621890547263E-3</v>
      </c>
      <c r="E278" s="8">
        <f t="shared" si="7"/>
        <v>32.160000000000004</v>
      </c>
    </row>
    <row r="279" spans="1:5">
      <c r="A279" t="s">
        <v>242</v>
      </c>
      <c r="B279" s="10">
        <v>358</v>
      </c>
      <c r="C279" s="18">
        <v>0.08</v>
      </c>
      <c r="D279" s="6">
        <f t="shared" si="6"/>
        <v>2.7932960893854749E-3</v>
      </c>
      <c r="E279" s="8">
        <f t="shared" si="7"/>
        <v>28.64</v>
      </c>
    </row>
    <row r="280" spans="1:5">
      <c r="A280" t="s">
        <v>243</v>
      </c>
      <c r="B280" s="10">
        <v>400</v>
      </c>
      <c r="C280" s="18">
        <v>7.0000000000000007E-2</v>
      </c>
      <c r="D280" s="6">
        <f t="shared" si="6"/>
        <v>2.5000000000000001E-3</v>
      </c>
      <c r="E280" s="8">
        <f t="shared" si="7"/>
        <v>28.000000000000004</v>
      </c>
    </row>
    <row r="281" spans="1:5">
      <c r="A281" t="s">
        <v>244</v>
      </c>
      <c r="B281" s="10">
        <v>917</v>
      </c>
      <c r="C281" s="18">
        <v>7.0000000000000007E-2</v>
      </c>
      <c r="D281" s="6">
        <f t="shared" si="6"/>
        <v>1.0905125408942203E-3</v>
      </c>
      <c r="E281" s="8">
        <f t="shared" si="7"/>
        <v>64.190000000000012</v>
      </c>
    </row>
    <row r="282" spans="1:5">
      <c r="A282" t="s">
        <v>289</v>
      </c>
      <c r="B282" s="10">
        <v>329</v>
      </c>
      <c r="C282" s="18">
        <v>0.08</v>
      </c>
      <c r="D282" s="6">
        <f t="shared" si="6"/>
        <v>3.0395136778115501E-3</v>
      </c>
      <c r="E282" s="8">
        <f t="shared" si="7"/>
        <v>26.32</v>
      </c>
    </row>
    <row r="283" spans="1:5">
      <c r="A283" t="s">
        <v>245</v>
      </c>
      <c r="B283" s="10">
        <v>471</v>
      </c>
      <c r="C283" s="18">
        <v>0.05</v>
      </c>
      <c r="D283" s="6">
        <f t="shared" si="6"/>
        <v>2.1231422505307855E-3</v>
      </c>
      <c r="E283" s="8">
        <f t="shared" si="7"/>
        <v>23.55</v>
      </c>
    </row>
    <row r="284" spans="1:5">
      <c r="A284" t="s">
        <v>246</v>
      </c>
      <c r="B284" s="10">
        <v>525</v>
      </c>
      <c r="C284" s="18">
        <v>7.0000000000000007E-2</v>
      </c>
      <c r="D284" s="6">
        <f t="shared" si="6"/>
        <v>1.9047619047619048E-3</v>
      </c>
      <c r="E284" s="8">
        <f t="shared" si="7"/>
        <v>36.75</v>
      </c>
    </row>
    <row r="285" spans="1:5">
      <c r="A285" t="s">
        <v>247</v>
      </c>
      <c r="B285" s="10">
        <v>249</v>
      </c>
      <c r="C285" s="18">
        <v>0.11</v>
      </c>
      <c r="D285" s="6">
        <f t="shared" si="6"/>
        <v>4.0160642570281121E-3</v>
      </c>
      <c r="E285" s="8">
        <f t="shared" si="7"/>
        <v>27.39</v>
      </c>
    </row>
    <row r="286" spans="1:5">
      <c r="A286" t="s">
        <v>248</v>
      </c>
      <c r="B286" s="10">
        <v>319</v>
      </c>
      <c r="C286" s="18">
        <v>7.0000000000000007E-2</v>
      </c>
      <c r="D286" s="6">
        <f t="shared" si="6"/>
        <v>3.134796238244514E-3</v>
      </c>
      <c r="E286" s="8">
        <f t="shared" si="7"/>
        <v>22.330000000000002</v>
      </c>
    </row>
    <row r="287" spans="1:5">
      <c r="A287" t="s">
        <v>249</v>
      </c>
      <c r="B287" s="10">
        <v>417</v>
      </c>
      <c r="C287" s="18">
        <v>0.04</v>
      </c>
      <c r="D287" s="6">
        <f t="shared" si="6"/>
        <v>2.3980815347721821E-3</v>
      </c>
      <c r="E287" s="8">
        <f t="shared" si="7"/>
        <v>16.68</v>
      </c>
    </row>
    <row r="288" spans="1:5">
      <c r="A288" t="s">
        <v>250</v>
      </c>
      <c r="B288" s="10">
        <v>234</v>
      </c>
      <c r="C288" s="18">
        <v>0.1</v>
      </c>
      <c r="D288" s="6">
        <f t="shared" si="6"/>
        <v>4.2735042735042739E-3</v>
      </c>
      <c r="E288" s="8">
        <f t="shared" si="7"/>
        <v>23.400000000000002</v>
      </c>
    </row>
    <row r="289" spans="1:5">
      <c r="A289" t="s">
        <v>251</v>
      </c>
      <c r="B289" s="10">
        <v>1345</v>
      </c>
      <c r="C289" s="18">
        <v>0.01</v>
      </c>
      <c r="D289" s="6">
        <f t="shared" si="6"/>
        <v>7.4349442379182155E-4</v>
      </c>
      <c r="E289" s="8">
        <f t="shared" si="7"/>
        <v>13.450000000000001</v>
      </c>
    </row>
    <row r="290" spans="1:5">
      <c r="A290" t="s">
        <v>252</v>
      </c>
      <c r="B290" s="10">
        <v>421</v>
      </c>
      <c r="C290" s="18">
        <v>0.06</v>
      </c>
      <c r="D290" s="6">
        <f t="shared" si="6"/>
        <v>2.3752969121140144E-3</v>
      </c>
      <c r="E290" s="8">
        <f t="shared" si="7"/>
        <v>25.259999999999998</v>
      </c>
    </row>
    <row r="291" spans="1:5">
      <c r="A291" t="s">
        <v>290</v>
      </c>
      <c r="B291" s="10">
        <v>180</v>
      </c>
      <c r="C291" s="18">
        <v>0.1</v>
      </c>
      <c r="D291" s="6">
        <f t="shared" si="6"/>
        <v>5.5555555555555558E-3</v>
      </c>
      <c r="E291" s="8">
        <f t="shared" si="7"/>
        <v>18</v>
      </c>
    </row>
    <row r="292" spans="1:5">
      <c r="A292" t="s">
        <v>253</v>
      </c>
      <c r="B292" s="10">
        <v>230</v>
      </c>
      <c r="C292" s="18">
        <v>0.09</v>
      </c>
      <c r="D292" s="6">
        <f t="shared" si="6"/>
        <v>4.3478260869565218E-3</v>
      </c>
      <c r="E292" s="8">
        <f t="shared" si="7"/>
        <v>20.7</v>
      </c>
    </row>
    <row r="293" spans="1:5">
      <c r="A293" t="s">
        <v>254</v>
      </c>
      <c r="B293" s="10">
        <v>431</v>
      </c>
      <c r="C293" s="18">
        <v>0.04</v>
      </c>
      <c r="D293" s="6">
        <f t="shared" si="6"/>
        <v>2.3201856148491878E-3</v>
      </c>
      <c r="E293" s="8">
        <f t="shared" si="7"/>
        <v>17.240000000000002</v>
      </c>
    </row>
    <row r="294" spans="1:5">
      <c r="A294" t="s">
        <v>255</v>
      </c>
      <c r="B294" s="10">
        <v>267</v>
      </c>
      <c r="C294" s="18">
        <v>0.04</v>
      </c>
      <c r="D294" s="6">
        <f t="shared" si="6"/>
        <v>3.7453183520599251E-3</v>
      </c>
      <c r="E294" s="8">
        <f t="shared" si="7"/>
        <v>10.68</v>
      </c>
    </row>
    <row r="295" spans="1:5">
      <c r="A295" t="s">
        <v>256</v>
      </c>
      <c r="B295" s="10">
        <v>271</v>
      </c>
      <c r="C295" s="18">
        <v>0.05</v>
      </c>
      <c r="D295" s="6">
        <f t="shared" si="6"/>
        <v>3.6900369003690036E-3</v>
      </c>
      <c r="E295" s="8">
        <f t="shared" si="7"/>
        <v>13.55</v>
      </c>
    </row>
    <row r="296" spans="1:5">
      <c r="A296" t="s">
        <v>257</v>
      </c>
      <c r="B296" s="10">
        <v>561</v>
      </c>
      <c r="C296" s="18">
        <v>0.03</v>
      </c>
      <c r="D296" s="6">
        <f t="shared" si="6"/>
        <v>1.7825311942959001E-3</v>
      </c>
      <c r="E296" s="8">
        <f t="shared" si="7"/>
        <v>16.829999999999998</v>
      </c>
    </row>
    <row r="297" spans="1:5">
      <c r="A297" t="s">
        <v>258</v>
      </c>
      <c r="B297" s="10">
        <v>570</v>
      </c>
      <c r="C297" s="18">
        <v>0.06</v>
      </c>
      <c r="D297" s="6">
        <f t="shared" si="6"/>
        <v>1.7543859649122807E-3</v>
      </c>
      <c r="E297" s="8">
        <f t="shared" si="7"/>
        <v>34.199999999999996</v>
      </c>
    </row>
    <row r="298" spans="1:5">
      <c r="A298" t="s">
        <v>259</v>
      </c>
      <c r="B298" s="10">
        <v>270</v>
      </c>
      <c r="C298" s="18">
        <v>0.06</v>
      </c>
      <c r="D298" s="6">
        <f t="shared" si="6"/>
        <v>3.7037037037037038E-3</v>
      </c>
      <c r="E298" s="8">
        <f t="shared" si="7"/>
        <v>16.2</v>
      </c>
    </row>
    <row r="299" spans="1:5">
      <c r="A299" t="s">
        <v>260</v>
      </c>
      <c r="B299" s="10">
        <v>1653</v>
      </c>
      <c r="C299" s="18">
        <v>8.9999999999999993E-3</v>
      </c>
      <c r="D299" s="6">
        <f t="shared" si="6"/>
        <v>6.0496067755595891E-4</v>
      </c>
      <c r="E299" s="8">
        <f t="shared" si="7"/>
        <v>14.876999999999999</v>
      </c>
    </row>
    <row r="300" spans="1:5">
      <c r="A300" t="s">
        <v>261</v>
      </c>
      <c r="B300" s="10">
        <v>617</v>
      </c>
      <c r="C300" s="18">
        <v>7.0000000000000007E-2</v>
      </c>
      <c r="D300" s="6">
        <f t="shared" si="6"/>
        <v>1.6207455429497568E-3</v>
      </c>
      <c r="E300" s="8">
        <f t="shared" si="7"/>
        <v>43.190000000000005</v>
      </c>
    </row>
    <row r="301" spans="1:5">
      <c r="A301" t="s">
        <v>262</v>
      </c>
      <c r="B301" s="10">
        <v>210</v>
      </c>
      <c r="C301" s="18">
        <v>0.1</v>
      </c>
      <c r="D301" s="6">
        <f t="shared" si="6"/>
        <v>4.7619047619047623E-3</v>
      </c>
      <c r="E301" s="8">
        <f t="shared" si="7"/>
        <v>21</v>
      </c>
    </row>
    <row r="302" spans="1:5">
      <c r="A302" t="s">
        <v>263</v>
      </c>
      <c r="B302" s="10">
        <v>667</v>
      </c>
      <c r="C302" s="18">
        <v>0.02</v>
      </c>
      <c r="D302" s="6">
        <f t="shared" si="6"/>
        <v>1.4992503748125937E-3</v>
      </c>
      <c r="E302" s="8">
        <f t="shared" si="7"/>
        <v>13.34</v>
      </c>
    </row>
    <row r="303" spans="1:5">
      <c r="A303" t="s">
        <v>264</v>
      </c>
      <c r="B303" s="10">
        <v>1421</v>
      </c>
      <c r="C303" s="18">
        <v>1.4E-2</v>
      </c>
      <c r="D303" s="6">
        <f t="shared" si="6"/>
        <v>7.0372976776917663E-4</v>
      </c>
      <c r="E303" s="8">
        <f t="shared" si="7"/>
        <v>19.894000000000002</v>
      </c>
    </row>
    <row r="304" spans="1:5">
      <c r="A304" t="s">
        <v>265</v>
      </c>
      <c r="B304" s="10">
        <v>809</v>
      </c>
      <c r="C304" s="18">
        <v>0.04</v>
      </c>
      <c r="D304" s="6">
        <f t="shared" si="6"/>
        <v>1.2360939431396785E-3</v>
      </c>
      <c r="E304" s="8">
        <f t="shared" si="7"/>
        <v>32.36</v>
      </c>
    </row>
    <row r="305" spans="1:5">
      <c r="A305" t="s">
        <v>266</v>
      </c>
      <c r="B305" s="10">
        <v>661</v>
      </c>
      <c r="C305" s="18">
        <v>0.03</v>
      </c>
      <c r="D305" s="6">
        <f t="shared" si="6"/>
        <v>1.5128593040847202E-3</v>
      </c>
      <c r="E305" s="8">
        <f t="shared" si="7"/>
        <v>19.829999999999998</v>
      </c>
    </row>
    <row r="306" spans="1:5">
      <c r="A306" t="s">
        <v>267</v>
      </c>
      <c r="B306" s="10">
        <v>664</v>
      </c>
      <c r="C306" s="18">
        <v>0.03</v>
      </c>
      <c r="D306" s="6">
        <f t="shared" si="6"/>
        <v>1.5060240963855422E-3</v>
      </c>
      <c r="E306" s="8">
        <f t="shared" si="7"/>
        <v>19.919999999999998</v>
      </c>
    </row>
    <row r="307" spans="1:5">
      <c r="A307" t="s">
        <v>268</v>
      </c>
      <c r="B307" s="10">
        <v>270</v>
      </c>
      <c r="C307" s="18">
        <v>0.08</v>
      </c>
      <c r="D307" s="6">
        <f t="shared" si="6"/>
        <v>3.7037037037037038E-3</v>
      </c>
      <c r="E307" s="8">
        <f t="shared" si="7"/>
        <v>21.6</v>
      </c>
    </row>
    <row r="308" spans="1:5">
      <c r="A308" t="s">
        <v>269</v>
      </c>
      <c r="B308" s="10">
        <v>1055</v>
      </c>
      <c r="C308" s="18">
        <v>0.04</v>
      </c>
      <c r="D308" s="6">
        <f t="shared" si="6"/>
        <v>9.4786729857819908E-4</v>
      </c>
      <c r="E308" s="8">
        <f t="shared" si="7"/>
        <v>42.2</v>
      </c>
    </row>
    <row r="309" spans="1:5">
      <c r="A309" t="s">
        <v>270</v>
      </c>
      <c r="B309" s="10">
        <v>521</v>
      </c>
      <c r="C309" s="18">
        <v>0.03</v>
      </c>
      <c r="D309" s="6">
        <f t="shared" si="6"/>
        <v>1.9193857965451055E-3</v>
      </c>
      <c r="E309" s="8">
        <f t="shared" si="7"/>
        <v>15.629999999999999</v>
      </c>
    </row>
    <row r="310" spans="1:5">
      <c r="A310" t="s">
        <v>271</v>
      </c>
      <c r="B310" s="10">
        <v>294</v>
      </c>
      <c r="C310" s="18">
        <v>0.09</v>
      </c>
      <c r="D310" s="6">
        <f t="shared" si="6"/>
        <v>3.4013605442176869E-3</v>
      </c>
      <c r="E310" s="8">
        <f t="shared" si="7"/>
        <v>26.459999999999997</v>
      </c>
    </row>
    <row r="311" spans="1:5">
      <c r="A311" t="s">
        <v>272</v>
      </c>
      <c r="B311" s="10">
        <v>510</v>
      </c>
      <c r="C311" s="18">
        <v>0.03</v>
      </c>
      <c r="D311" s="6">
        <f t="shared" si="6"/>
        <v>1.9607843137254902E-3</v>
      </c>
      <c r="E311" s="8">
        <f t="shared" si="7"/>
        <v>15.299999999999999</v>
      </c>
    </row>
    <row r="312" spans="1:5">
      <c r="A312" t="s">
        <v>273</v>
      </c>
      <c r="B312" s="10">
        <v>245</v>
      </c>
      <c r="C312" s="18">
        <v>0.16</v>
      </c>
      <c r="D312" s="6">
        <f t="shared" si="6"/>
        <v>4.0816326530612249E-3</v>
      </c>
      <c r="E312" s="8">
        <f t="shared" si="7"/>
        <v>39.200000000000003</v>
      </c>
    </row>
    <row r="313" spans="1:5">
      <c r="A313" t="s">
        <v>274</v>
      </c>
      <c r="B313" s="10">
        <v>227</v>
      </c>
      <c r="C313" s="18">
        <v>0.08</v>
      </c>
      <c r="D313" s="6">
        <f t="shared" si="6"/>
        <v>4.4052863436123352E-3</v>
      </c>
      <c r="E313" s="8">
        <f t="shared" si="7"/>
        <v>18.16</v>
      </c>
    </row>
    <row r="314" spans="1:5">
      <c r="A314" t="s">
        <v>275</v>
      </c>
      <c r="B314" s="10">
        <v>163</v>
      </c>
      <c r="C314" s="18">
        <v>0.08</v>
      </c>
      <c r="D314" s="6">
        <f t="shared" si="6"/>
        <v>6.1349693251533744E-3</v>
      </c>
      <c r="E314" s="8">
        <f t="shared" si="7"/>
        <v>13.040000000000001</v>
      </c>
    </row>
    <row r="315" spans="1:5">
      <c r="A315" t="s">
        <v>276</v>
      </c>
      <c r="B315" s="10">
        <v>774</v>
      </c>
      <c r="C315" s="18">
        <v>0.03</v>
      </c>
      <c r="D315" s="6">
        <f t="shared" si="6"/>
        <v>1.2919896640826874E-3</v>
      </c>
      <c r="E315" s="8">
        <f t="shared" si="7"/>
        <v>23.22</v>
      </c>
    </row>
    <row r="316" spans="1:5">
      <c r="A316" t="s">
        <v>277</v>
      </c>
      <c r="B316" s="10">
        <v>479</v>
      </c>
      <c r="C316" s="18">
        <v>0.04</v>
      </c>
      <c r="D316" s="6">
        <f t="shared" si="6"/>
        <v>2.0876826722338203E-3</v>
      </c>
      <c r="E316" s="8">
        <f t="shared" si="7"/>
        <v>19.16</v>
      </c>
    </row>
    <row r="317" spans="1:5">
      <c r="A317" t="s">
        <v>291</v>
      </c>
      <c r="B317" s="10">
        <v>446</v>
      </c>
      <c r="C317" s="18">
        <v>0.03</v>
      </c>
      <c r="D317" s="6">
        <f t="shared" si="6"/>
        <v>2.242152466367713E-3</v>
      </c>
      <c r="E317" s="8">
        <f t="shared" si="7"/>
        <v>13.379999999999999</v>
      </c>
    </row>
    <row r="318" spans="1:5">
      <c r="A318" t="s">
        <v>278</v>
      </c>
      <c r="B318" s="10">
        <v>289</v>
      </c>
      <c r="C318" s="18">
        <v>0.12</v>
      </c>
      <c r="D318" s="6">
        <f t="shared" si="6"/>
        <v>3.4602076124567475E-3</v>
      </c>
      <c r="E318" s="8">
        <f t="shared" si="7"/>
        <v>34.68</v>
      </c>
    </row>
    <row r="319" spans="1:5">
      <c r="A319" t="s">
        <v>279</v>
      </c>
      <c r="B319" s="10">
        <v>516</v>
      </c>
      <c r="C319" s="18">
        <v>0.04</v>
      </c>
      <c r="D319" s="6">
        <f t="shared" si="6"/>
        <v>1.937984496124031E-3</v>
      </c>
      <c r="E319" s="8">
        <f t="shared" si="7"/>
        <v>20.64</v>
      </c>
    </row>
    <row r="320" spans="1:5">
      <c r="A320" t="s">
        <v>280</v>
      </c>
      <c r="B320" s="10">
        <v>505</v>
      </c>
      <c r="C320" s="18">
        <v>0.05</v>
      </c>
      <c r="D320" s="6">
        <f t="shared" si="6"/>
        <v>1.9801980198019802E-3</v>
      </c>
      <c r="E320" s="8">
        <f t="shared" si="7"/>
        <v>25.25</v>
      </c>
    </row>
    <row r="321" spans="1:5">
      <c r="A321" t="s">
        <v>281</v>
      </c>
      <c r="B321" s="10">
        <v>334</v>
      </c>
      <c r="C321" s="18">
        <v>2E-3</v>
      </c>
      <c r="D321" s="6">
        <f t="shared" si="6"/>
        <v>2.9940119760479044E-3</v>
      </c>
      <c r="E321" s="8">
        <f t="shared" si="7"/>
        <v>0.66800000000000004</v>
      </c>
    </row>
    <row r="322" spans="1:5">
      <c r="A322" t="s">
        <v>282</v>
      </c>
      <c r="B322" s="10">
        <v>1240</v>
      </c>
      <c r="C322" s="18">
        <v>1.2999999999999999E-2</v>
      </c>
      <c r="D322" s="6">
        <f t="shared" si="6"/>
        <v>8.0645161290322581E-4</v>
      </c>
      <c r="E322" s="8">
        <f t="shared" si="7"/>
        <v>16.12</v>
      </c>
    </row>
    <row r="323" spans="1:5">
      <c r="A323" t="s">
        <v>292</v>
      </c>
      <c r="B323" s="10">
        <v>218</v>
      </c>
      <c r="C323" s="18">
        <v>0.16</v>
      </c>
      <c r="D323" s="6">
        <f t="shared" si="6"/>
        <v>4.5871559633027525E-3</v>
      </c>
      <c r="E323" s="8">
        <f t="shared" si="7"/>
        <v>34.880000000000003</v>
      </c>
    </row>
    <row r="324" spans="1:5">
      <c r="A324" t="s">
        <v>283</v>
      </c>
      <c r="B324" s="10">
        <v>382</v>
      </c>
      <c r="C324" s="18">
        <v>0.04</v>
      </c>
      <c r="D324" s="6">
        <f t="shared" si="6"/>
        <v>2.617801047120419E-3</v>
      </c>
      <c r="E324" s="8">
        <f t="shared" si="7"/>
        <v>15.280000000000001</v>
      </c>
    </row>
    <row r="325" spans="1:5">
      <c r="A325" t="s">
        <v>284</v>
      </c>
      <c r="B325" s="10">
        <v>449</v>
      </c>
      <c r="C325" s="18">
        <v>0.05</v>
      </c>
      <c r="D325" s="6">
        <f t="shared" si="6"/>
        <v>2.2271714922048997E-3</v>
      </c>
      <c r="E325" s="8">
        <f t="shared" si="7"/>
        <v>22.450000000000003</v>
      </c>
    </row>
    <row r="326" spans="1:5">
      <c r="A326" t="s">
        <v>285</v>
      </c>
      <c r="B326" s="10">
        <v>443</v>
      </c>
      <c r="C326" s="18">
        <v>1.0999999999999999E-2</v>
      </c>
      <c r="D326" s="6">
        <f t="shared" si="6"/>
        <v>2.257336343115124E-3</v>
      </c>
      <c r="E326" s="8">
        <f t="shared" si="7"/>
        <v>4.8729999999999993</v>
      </c>
    </row>
    <row r="327" spans="1:5">
      <c r="A327" t="s">
        <v>286</v>
      </c>
      <c r="B327" s="10">
        <v>312</v>
      </c>
      <c r="C327" s="18">
        <v>0.03</v>
      </c>
      <c r="D327" s="6">
        <f t="shared" si="6"/>
        <v>3.205128205128205E-3</v>
      </c>
      <c r="E327" s="8">
        <f t="shared" si="7"/>
        <v>9.36</v>
      </c>
    </row>
    <row r="328" spans="1:5">
      <c r="A328" t="s">
        <v>287</v>
      </c>
      <c r="B328" s="10">
        <v>984</v>
      </c>
      <c r="C328" s="18">
        <v>0.02</v>
      </c>
      <c r="D328" s="6">
        <f t="shared" si="6"/>
        <v>1.0162601626016261E-3</v>
      </c>
      <c r="E328" s="8">
        <f t="shared" si="7"/>
        <v>19.68</v>
      </c>
    </row>
    <row r="329" spans="1:5">
      <c r="A329" t="s">
        <v>288</v>
      </c>
      <c r="B329" s="10">
        <v>359</v>
      </c>
      <c r="C329" s="18">
        <v>0.14000000000000001</v>
      </c>
      <c r="D329" s="6">
        <f t="shared" si="6"/>
        <v>2.7855153203342618E-3</v>
      </c>
      <c r="E329" s="8">
        <f t="shared" si="7"/>
        <v>50.260000000000005</v>
      </c>
    </row>
    <row r="330" spans="1:5">
      <c r="A330" t="s">
        <v>288</v>
      </c>
      <c r="B330" s="10">
        <v>359</v>
      </c>
      <c r="C330" s="18">
        <v>0.13</v>
      </c>
      <c r="D330" s="6">
        <f t="shared" ref="D330" si="8" xml:space="preserve"> 1 / B330</f>
        <v>2.7855153203342618E-3</v>
      </c>
      <c r="E330" s="8">
        <f t="shared" ref="E330" si="9" xml:space="preserve"> B330 * C330</f>
        <v>46.67</v>
      </c>
    </row>
    <row r="331" spans="1:5">
      <c r="C331" s="18"/>
      <c r="D331" s="20"/>
      <c r="E331" s="21"/>
    </row>
    <row r="332" spans="1:5">
      <c r="A332" s="20" t="s">
        <v>3</v>
      </c>
      <c r="C332" s="18"/>
      <c r="D332" s="20"/>
      <c r="E332" s="15">
        <f>AVERAGE(E265:E330)</f>
        <v>23.121636363636373</v>
      </c>
    </row>
    <row r="333" spans="1:5">
      <c r="A333" s="20" t="s">
        <v>11</v>
      </c>
      <c r="C333" s="18"/>
      <c r="D333" s="20"/>
      <c r="E333" s="15">
        <f>STDEV(E265:E330)</f>
        <v>11.599660338046185</v>
      </c>
    </row>
    <row r="334" spans="1:5">
      <c r="A334" t="s">
        <v>21</v>
      </c>
      <c r="E334" s="15">
        <f>COUNT(E265:E330)</f>
        <v>66</v>
      </c>
    </row>
    <row r="337" spans="1:5">
      <c r="A337" s="37" t="s">
        <v>9</v>
      </c>
      <c r="B337" s="39" t="s">
        <v>16</v>
      </c>
      <c r="C337" s="42">
        <v>1</v>
      </c>
      <c r="D337" s="39" t="s">
        <v>401</v>
      </c>
      <c r="E337" s="21"/>
    </row>
    <row r="338" spans="1:5">
      <c r="C338" s="17"/>
      <c r="D338" s="20"/>
      <c r="E338" s="21"/>
    </row>
    <row r="339" spans="1:5">
      <c r="A339" t="s">
        <v>12</v>
      </c>
      <c r="B339" s="11" t="s">
        <v>4</v>
      </c>
      <c r="C339" s="13" t="s">
        <v>0</v>
      </c>
      <c r="D339" s="7" t="s">
        <v>5</v>
      </c>
      <c r="E339" s="9" t="s">
        <v>6</v>
      </c>
    </row>
    <row r="340" spans="1:5">
      <c r="C340" s="17"/>
      <c r="D340" s="20"/>
      <c r="E340" s="21"/>
    </row>
    <row r="341" spans="1:5">
      <c r="A341" t="s">
        <v>305</v>
      </c>
      <c r="B341" s="10">
        <v>64</v>
      </c>
      <c r="C341" s="17">
        <v>0.4</v>
      </c>
      <c r="D341" s="6">
        <f xml:space="preserve"> 1 / B341</f>
        <v>1.5625E-2</v>
      </c>
      <c r="E341" s="8">
        <f xml:space="preserve"> B341 * C341</f>
        <v>25.6</v>
      </c>
    </row>
    <row r="342" spans="1:5">
      <c r="A342" t="s">
        <v>306</v>
      </c>
      <c r="B342" s="10">
        <v>546</v>
      </c>
      <c r="C342" s="17">
        <v>1.2E-2</v>
      </c>
      <c r="D342" s="6">
        <f t="shared" ref="D342:D376" si="10" xml:space="preserve"> 1 / B342</f>
        <v>1.8315018315018315E-3</v>
      </c>
      <c r="E342" s="8">
        <f t="shared" ref="E342:E376" si="11" xml:space="preserve"> B342 * C342</f>
        <v>6.5520000000000005</v>
      </c>
    </row>
    <row r="343" spans="1:5">
      <c r="A343" t="s">
        <v>307</v>
      </c>
      <c r="B343" s="10">
        <v>168</v>
      </c>
      <c r="C343" s="17">
        <v>0.1</v>
      </c>
      <c r="D343" s="6">
        <f t="shared" si="10"/>
        <v>5.9523809523809521E-3</v>
      </c>
      <c r="E343" s="8">
        <f t="shared" si="11"/>
        <v>16.8</v>
      </c>
    </row>
    <row r="344" spans="1:5">
      <c r="A344" t="s">
        <v>308</v>
      </c>
      <c r="B344" s="10">
        <v>1185</v>
      </c>
      <c r="C344" s="17">
        <v>5.0000000000000001E-3</v>
      </c>
      <c r="D344" s="6">
        <f t="shared" si="10"/>
        <v>8.438818565400844E-4</v>
      </c>
      <c r="E344" s="8">
        <f t="shared" si="11"/>
        <v>5.9249999999999998</v>
      </c>
    </row>
    <row r="345" spans="1:5">
      <c r="A345" t="s">
        <v>309</v>
      </c>
      <c r="B345" s="10">
        <v>6</v>
      </c>
      <c r="C345" s="17">
        <v>1</v>
      </c>
      <c r="D345" s="6">
        <f t="shared" si="10"/>
        <v>0.16666666666666666</v>
      </c>
      <c r="E345" s="8">
        <f t="shared" si="11"/>
        <v>6</v>
      </c>
    </row>
    <row r="346" spans="1:5">
      <c r="A346" t="s">
        <v>310</v>
      </c>
      <c r="B346" s="10">
        <v>529</v>
      </c>
      <c r="C346" s="17">
        <v>8.0000000000000002E-3</v>
      </c>
      <c r="D346" s="6">
        <f t="shared" si="10"/>
        <v>1.890359168241966E-3</v>
      </c>
      <c r="E346" s="8">
        <f t="shared" si="11"/>
        <v>4.2320000000000002</v>
      </c>
    </row>
    <row r="347" spans="1:5">
      <c r="A347" t="s">
        <v>311</v>
      </c>
      <c r="B347" s="10">
        <v>58</v>
      </c>
      <c r="C347" s="17">
        <v>0.2</v>
      </c>
      <c r="D347" s="6">
        <f t="shared" si="10"/>
        <v>1.7241379310344827E-2</v>
      </c>
      <c r="E347" s="8">
        <f t="shared" si="11"/>
        <v>11.600000000000001</v>
      </c>
    </row>
    <row r="348" spans="1:5">
      <c r="A348" t="s">
        <v>312</v>
      </c>
      <c r="B348" s="10">
        <v>452</v>
      </c>
      <c r="C348" s="17">
        <v>0.02</v>
      </c>
      <c r="D348" s="6">
        <f t="shared" si="10"/>
        <v>2.2123893805309734E-3</v>
      </c>
      <c r="E348" s="8">
        <f t="shared" si="11"/>
        <v>9.0400000000000009</v>
      </c>
    </row>
    <row r="349" spans="1:5">
      <c r="A349" t="s">
        <v>313</v>
      </c>
      <c r="B349" s="10">
        <v>189</v>
      </c>
      <c r="C349" s="17">
        <v>0.03</v>
      </c>
      <c r="D349" s="6">
        <f t="shared" si="10"/>
        <v>5.2910052910052907E-3</v>
      </c>
      <c r="E349" s="8">
        <f t="shared" si="11"/>
        <v>5.67</v>
      </c>
    </row>
    <row r="350" spans="1:5">
      <c r="A350" t="s">
        <v>314</v>
      </c>
      <c r="B350" s="10">
        <v>873</v>
      </c>
      <c r="C350" s="17">
        <v>0.02</v>
      </c>
      <c r="D350" s="6">
        <f t="shared" si="10"/>
        <v>1.145475372279496E-3</v>
      </c>
      <c r="E350" s="8">
        <f t="shared" si="11"/>
        <v>17.46</v>
      </c>
    </row>
    <row r="351" spans="1:5">
      <c r="A351" t="s">
        <v>315</v>
      </c>
      <c r="B351" s="10">
        <v>333</v>
      </c>
      <c r="C351" s="17">
        <v>0.04</v>
      </c>
      <c r="D351" s="6">
        <f t="shared" si="10"/>
        <v>3.003003003003003E-3</v>
      </c>
      <c r="E351" s="8">
        <f t="shared" si="11"/>
        <v>13.32</v>
      </c>
    </row>
    <row r="352" spans="1:5">
      <c r="A352" t="s">
        <v>316</v>
      </c>
      <c r="B352" s="10">
        <v>317</v>
      </c>
      <c r="C352" s="17">
        <v>1.2999999999999999E-2</v>
      </c>
      <c r="D352" s="6">
        <f t="shared" si="10"/>
        <v>3.1545741324921135E-3</v>
      </c>
      <c r="E352" s="8">
        <f t="shared" si="11"/>
        <v>4.1209999999999996</v>
      </c>
    </row>
    <row r="353" spans="1:5">
      <c r="A353" t="s">
        <v>317</v>
      </c>
      <c r="B353" s="10">
        <v>284</v>
      </c>
      <c r="C353" s="17">
        <v>0.04</v>
      </c>
      <c r="D353" s="6">
        <f t="shared" si="10"/>
        <v>3.5211267605633804E-3</v>
      </c>
      <c r="E353" s="8">
        <f t="shared" si="11"/>
        <v>11.36</v>
      </c>
    </row>
    <row r="354" spans="1:5">
      <c r="A354" t="s">
        <v>318</v>
      </c>
      <c r="B354" s="10">
        <v>6</v>
      </c>
      <c r="C354" s="17">
        <v>2</v>
      </c>
      <c r="D354" s="6">
        <f t="shared" si="10"/>
        <v>0.16666666666666666</v>
      </c>
      <c r="E354" s="8">
        <f t="shared" si="11"/>
        <v>12</v>
      </c>
    </row>
    <row r="355" spans="1:5">
      <c r="A355" t="s">
        <v>319</v>
      </c>
      <c r="B355" s="10">
        <v>986</v>
      </c>
      <c r="C355" s="17">
        <v>1.0999999999999999E-2</v>
      </c>
      <c r="D355" s="6">
        <f t="shared" si="10"/>
        <v>1.0141987829614604E-3</v>
      </c>
      <c r="E355" s="8">
        <f t="shared" si="11"/>
        <v>10.846</v>
      </c>
    </row>
    <row r="356" spans="1:5">
      <c r="A356" t="s">
        <v>320</v>
      </c>
      <c r="B356" s="10">
        <v>235</v>
      </c>
      <c r="C356" s="17">
        <v>1.7999999999999999E-2</v>
      </c>
      <c r="D356" s="6">
        <f t="shared" si="10"/>
        <v>4.2553191489361703E-3</v>
      </c>
      <c r="E356" s="8">
        <f t="shared" si="11"/>
        <v>4.2299999999999995</v>
      </c>
    </row>
    <row r="357" spans="1:5">
      <c r="A357" t="s">
        <v>321</v>
      </c>
      <c r="B357" s="10">
        <v>196</v>
      </c>
      <c r="C357" s="17">
        <v>7.0000000000000007E-2</v>
      </c>
      <c r="D357" s="6">
        <f t="shared" si="10"/>
        <v>5.1020408163265302E-3</v>
      </c>
      <c r="E357" s="8">
        <f t="shared" si="11"/>
        <v>13.72</v>
      </c>
    </row>
    <row r="358" spans="1:5">
      <c r="A358" t="s">
        <v>322</v>
      </c>
      <c r="B358" s="10">
        <v>61</v>
      </c>
      <c r="C358" s="17">
        <v>0.09</v>
      </c>
      <c r="D358" s="6">
        <f t="shared" si="10"/>
        <v>1.6393442622950821E-2</v>
      </c>
      <c r="E358" s="8">
        <f t="shared" si="11"/>
        <v>5.49</v>
      </c>
    </row>
    <row r="359" spans="1:5">
      <c r="A359" t="s">
        <v>323</v>
      </c>
      <c r="B359" s="10">
        <v>7</v>
      </c>
      <c r="C359" s="17">
        <v>0.6</v>
      </c>
      <c r="D359" s="6">
        <f t="shared" si="10"/>
        <v>0.14285714285714285</v>
      </c>
      <c r="E359" s="8">
        <f t="shared" si="11"/>
        <v>4.2</v>
      </c>
    </row>
    <row r="360" spans="1:5">
      <c r="A360" t="s">
        <v>324</v>
      </c>
      <c r="B360" s="10">
        <v>250</v>
      </c>
      <c r="C360" s="17">
        <v>0.09</v>
      </c>
      <c r="D360" s="6">
        <f t="shared" si="10"/>
        <v>4.0000000000000001E-3</v>
      </c>
      <c r="E360" s="8">
        <f t="shared" si="11"/>
        <v>22.5</v>
      </c>
    </row>
    <row r="361" spans="1:5">
      <c r="A361" t="s">
        <v>325</v>
      </c>
      <c r="B361" s="10">
        <v>1054</v>
      </c>
      <c r="C361" s="17">
        <v>1.2E-2</v>
      </c>
      <c r="D361" s="6">
        <f t="shared" si="10"/>
        <v>9.4876660341555979E-4</v>
      </c>
      <c r="E361" s="8">
        <f t="shared" si="11"/>
        <v>12.648</v>
      </c>
    </row>
    <row r="362" spans="1:5">
      <c r="A362" t="s">
        <v>326</v>
      </c>
      <c r="B362" s="10">
        <v>7</v>
      </c>
      <c r="C362" s="17">
        <v>1.6</v>
      </c>
      <c r="D362" s="6">
        <f t="shared" si="10"/>
        <v>0.14285714285714285</v>
      </c>
      <c r="E362" s="8">
        <f t="shared" si="11"/>
        <v>11.200000000000001</v>
      </c>
    </row>
    <row r="363" spans="1:5">
      <c r="A363" t="s">
        <v>416</v>
      </c>
      <c r="B363" s="10">
        <v>651</v>
      </c>
      <c r="C363" s="17">
        <v>8.9999999999999993E-3</v>
      </c>
      <c r="D363" s="6">
        <f t="shared" si="10"/>
        <v>1.5360983102918587E-3</v>
      </c>
      <c r="E363" s="8">
        <f t="shared" si="11"/>
        <v>5.859</v>
      </c>
    </row>
    <row r="364" spans="1:5">
      <c r="A364" t="s">
        <v>327</v>
      </c>
      <c r="B364" s="10">
        <v>601</v>
      </c>
      <c r="C364" s="17">
        <v>0.03</v>
      </c>
      <c r="D364" s="6">
        <f t="shared" si="10"/>
        <v>1.6638935108153079E-3</v>
      </c>
      <c r="E364" s="8">
        <f t="shared" si="11"/>
        <v>18.029999999999998</v>
      </c>
    </row>
    <row r="365" spans="1:5">
      <c r="A365" t="s">
        <v>328</v>
      </c>
      <c r="B365" s="10">
        <v>7</v>
      </c>
      <c r="C365" s="17">
        <v>0.8</v>
      </c>
      <c r="D365" s="6">
        <f t="shared" si="10"/>
        <v>0.14285714285714285</v>
      </c>
      <c r="E365" s="8">
        <f t="shared" si="11"/>
        <v>5.6000000000000005</v>
      </c>
    </row>
    <row r="366" spans="1:5">
      <c r="A366" t="s">
        <v>329</v>
      </c>
      <c r="B366" s="10">
        <v>44</v>
      </c>
      <c r="C366" s="17">
        <v>0.2</v>
      </c>
      <c r="D366" s="6">
        <f t="shared" si="10"/>
        <v>2.2727272727272728E-2</v>
      </c>
      <c r="E366" s="8">
        <f t="shared" si="11"/>
        <v>8.8000000000000007</v>
      </c>
    </row>
    <row r="367" spans="1:5">
      <c r="A367" t="s">
        <v>330</v>
      </c>
      <c r="B367" s="10">
        <v>63</v>
      </c>
      <c r="C367" s="17">
        <v>0.15</v>
      </c>
      <c r="D367" s="6">
        <f t="shared" si="10"/>
        <v>1.5873015873015872E-2</v>
      </c>
      <c r="E367" s="8">
        <f t="shared" si="11"/>
        <v>9.4499999999999993</v>
      </c>
    </row>
    <row r="368" spans="1:5">
      <c r="A368" t="s">
        <v>331</v>
      </c>
      <c r="B368" s="10">
        <v>1266</v>
      </c>
      <c r="C368" s="17">
        <v>0.01</v>
      </c>
      <c r="D368" s="6">
        <f t="shared" si="10"/>
        <v>7.8988941548183253E-4</v>
      </c>
      <c r="E368" s="8">
        <f t="shared" si="11"/>
        <v>12.66</v>
      </c>
    </row>
    <row r="369" spans="1:5">
      <c r="A369" t="s">
        <v>332</v>
      </c>
      <c r="B369" s="10">
        <v>433</v>
      </c>
      <c r="C369" s="17">
        <v>8.9999999999999993E-3</v>
      </c>
      <c r="D369" s="6">
        <f t="shared" si="10"/>
        <v>2.3094688221709007E-3</v>
      </c>
      <c r="E369" s="8">
        <f t="shared" si="11"/>
        <v>3.8969999999999998</v>
      </c>
    </row>
    <row r="370" spans="1:5">
      <c r="A370" t="s">
        <v>333</v>
      </c>
      <c r="B370" s="10">
        <v>433</v>
      </c>
      <c r="C370" s="17">
        <v>1.2999999999999999E-2</v>
      </c>
      <c r="D370" s="6">
        <f t="shared" si="10"/>
        <v>2.3094688221709007E-3</v>
      </c>
      <c r="E370" s="8">
        <f t="shared" si="11"/>
        <v>5.6289999999999996</v>
      </c>
    </row>
    <row r="371" spans="1:5">
      <c r="A371" t="s">
        <v>334</v>
      </c>
      <c r="B371" s="10">
        <v>33</v>
      </c>
      <c r="C371" s="17">
        <v>0.3</v>
      </c>
      <c r="D371" s="6">
        <f t="shared" si="10"/>
        <v>3.0303030303030304E-2</v>
      </c>
      <c r="E371" s="8">
        <f t="shared" si="11"/>
        <v>9.9</v>
      </c>
    </row>
    <row r="372" spans="1:5">
      <c r="A372" t="s">
        <v>335</v>
      </c>
      <c r="B372" s="10">
        <v>197</v>
      </c>
      <c r="C372" s="17">
        <v>0.03</v>
      </c>
      <c r="D372" s="6">
        <f t="shared" si="10"/>
        <v>5.076142131979695E-3</v>
      </c>
      <c r="E372" s="8">
        <f t="shared" si="11"/>
        <v>5.91</v>
      </c>
    </row>
    <row r="373" spans="1:5">
      <c r="A373" t="s">
        <v>336</v>
      </c>
      <c r="B373" s="10">
        <v>7</v>
      </c>
      <c r="C373" s="17">
        <v>2</v>
      </c>
      <c r="D373" s="6">
        <f t="shared" si="10"/>
        <v>0.14285714285714285</v>
      </c>
      <c r="E373" s="8">
        <f t="shared" si="11"/>
        <v>14</v>
      </c>
    </row>
    <row r="374" spans="1:5">
      <c r="A374" t="s">
        <v>337</v>
      </c>
      <c r="B374" s="10">
        <v>576</v>
      </c>
      <c r="C374" s="17">
        <v>1.4E-2</v>
      </c>
      <c r="D374" s="6">
        <f t="shared" si="10"/>
        <v>1.736111111111111E-3</v>
      </c>
      <c r="E374" s="8">
        <f t="shared" si="11"/>
        <v>8.0640000000000001</v>
      </c>
    </row>
    <row r="375" spans="1:5">
      <c r="A375" t="s">
        <v>417</v>
      </c>
      <c r="B375" s="10">
        <v>284</v>
      </c>
      <c r="C375" s="17">
        <v>7.0000000000000007E-2</v>
      </c>
      <c r="D375" s="6">
        <f t="shared" si="10"/>
        <v>3.5211267605633804E-3</v>
      </c>
      <c r="E375" s="8">
        <f t="shared" si="11"/>
        <v>19.880000000000003</v>
      </c>
    </row>
    <row r="376" spans="1:5">
      <c r="A376" t="s">
        <v>338</v>
      </c>
      <c r="B376" s="10">
        <v>6</v>
      </c>
      <c r="C376" s="17">
        <v>0.6</v>
      </c>
      <c r="D376" s="6">
        <f t="shared" si="10"/>
        <v>0.16666666666666666</v>
      </c>
      <c r="E376" s="8">
        <f t="shared" si="11"/>
        <v>3.5999999999999996</v>
      </c>
    </row>
    <row r="377" spans="1:5">
      <c r="C377" s="17"/>
      <c r="D377" s="20"/>
      <c r="E377" s="21"/>
    </row>
    <row r="378" spans="1:5">
      <c r="A378" s="20" t="s">
        <v>3</v>
      </c>
      <c r="C378" s="17"/>
      <c r="D378" s="20"/>
      <c r="E378" s="15">
        <f>AVERAGE(E341:E376)</f>
        <v>10.160916666666669</v>
      </c>
    </row>
    <row r="379" spans="1:5">
      <c r="A379" s="20" t="s">
        <v>11</v>
      </c>
      <c r="C379" s="17"/>
      <c r="D379" s="20"/>
      <c r="E379" s="15">
        <f>STDEV(E341:E376)</f>
        <v>5.6150243626236493</v>
      </c>
    </row>
    <row r="380" spans="1:5">
      <c r="A380" t="s">
        <v>21</v>
      </c>
      <c r="E380" s="15">
        <f>COUNT(E341:E376)</f>
        <v>36</v>
      </c>
    </row>
    <row r="382" spans="1:5">
      <c r="B382" s="38"/>
      <c r="C382" s="32"/>
      <c r="D382" s="34"/>
      <c r="E382" s="27"/>
    </row>
    <row r="383" spans="1:5">
      <c r="A383" s="38" t="s">
        <v>10</v>
      </c>
      <c r="B383" s="39" t="s">
        <v>16</v>
      </c>
      <c r="C383" s="42">
        <v>0</v>
      </c>
      <c r="D383" s="39" t="s">
        <v>403</v>
      </c>
    </row>
    <row r="384" spans="1:5">
      <c r="B384" s="17"/>
      <c r="C384" s="17"/>
      <c r="D384" s="20"/>
    </row>
    <row r="385" spans="1:6">
      <c r="A385" t="s">
        <v>12</v>
      </c>
      <c r="B385" s="11" t="s">
        <v>4</v>
      </c>
      <c r="C385" s="13" t="s">
        <v>0</v>
      </c>
      <c r="D385" s="7" t="s">
        <v>5</v>
      </c>
      <c r="E385" s="16" t="s">
        <v>6</v>
      </c>
    </row>
    <row r="386" spans="1:6">
      <c r="B386" s="17"/>
      <c r="C386" s="17"/>
      <c r="D386" s="20"/>
    </row>
    <row r="387" spans="1:6">
      <c r="A387" t="s">
        <v>371</v>
      </c>
      <c r="B387" s="17">
        <v>287</v>
      </c>
      <c r="C387" s="17">
        <v>0.04</v>
      </c>
      <c r="D387" s="6">
        <f xml:space="preserve"> 1 / B387</f>
        <v>3.4843205574912892E-3</v>
      </c>
      <c r="E387" s="15">
        <f xml:space="preserve"> B387 * C387</f>
        <v>11.48</v>
      </c>
      <c r="F387" s="3" t="s">
        <v>378</v>
      </c>
    </row>
    <row r="388" spans="1:6">
      <c r="A388" t="s">
        <v>339</v>
      </c>
      <c r="B388" s="17">
        <v>1070</v>
      </c>
      <c r="C388" s="17">
        <v>0.01</v>
      </c>
      <c r="D388" s="6">
        <f t="shared" ref="D388:D436" si="12" xml:space="preserve"> 1 / B388</f>
        <v>9.3457943925233649E-4</v>
      </c>
      <c r="E388" s="15">
        <f t="shared" ref="E388:E436" si="13" xml:space="preserve"> B388 * C388</f>
        <v>10.700000000000001</v>
      </c>
    </row>
    <row r="389" spans="1:6">
      <c r="A389" t="s">
        <v>411</v>
      </c>
      <c r="B389" s="17">
        <v>362</v>
      </c>
      <c r="C389" s="17">
        <v>0.03</v>
      </c>
      <c r="D389" s="6">
        <f t="shared" si="12"/>
        <v>2.7624309392265192E-3</v>
      </c>
      <c r="E389" s="15">
        <f t="shared" si="13"/>
        <v>10.86</v>
      </c>
    </row>
    <row r="390" spans="1:6">
      <c r="A390" t="s">
        <v>412</v>
      </c>
      <c r="B390" s="17">
        <v>249</v>
      </c>
      <c r="C390" s="17">
        <v>0.09</v>
      </c>
      <c r="D390" s="6">
        <f t="shared" si="12"/>
        <v>4.0160642570281121E-3</v>
      </c>
      <c r="E390" s="15">
        <f t="shared" si="13"/>
        <v>22.41</v>
      </c>
    </row>
    <row r="391" spans="1:6">
      <c r="A391" t="s">
        <v>409</v>
      </c>
      <c r="B391" s="17">
        <v>228</v>
      </c>
      <c r="C391" s="17">
        <v>0.08</v>
      </c>
      <c r="D391" s="6">
        <f t="shared" si="12"/>
        <v>4.3859649122807015E-3</v>
      </c>
      <c r="E391" s="15">
        <f t="shared" si="13"/>
        <v>18.240000000000002</v>
      </c>
    </row>
    <row r="392" spans="1:6">
      <c r="A392" t="s">
        <v>410</v>
      </c>
      <c r="B392" s="17">
        <v>252</v>
      </c>
      <c r="C392" s="17">
        <v>0.08</v>
      </c>
      <c r="D392" s="6">
        <f t="shared" si="12"/>
        <v>3.968253968253968E-3</v>
      </c>
      <c r="E392" s="15">
        <f t="shared" si="13"/>
        <v>20.16</v>
      </c>
    </row>
    <row r="393" spans="1:6">
      <c r="A393" t="s">
        <v>413</v>
      </c>
      <c r="B393" s="17">
        <v>290</v>
      </c>
      <c r="C393" s="17">
        <v>0.05</v>
      </c>
      <c r="D393" s="6">
        <f t="shared" si="12"/>
        <v>3.4482758620689655E-3</v>
      </c>
      <c r="E393" s="15">
        <f t="shared" si="13"/>
        <v>14.5</v>
      </c>
    </row>
    <row r="394" spans="1:6">
      <c r="A394" t="s">
        <v>406</v>
      </c>
      <c r="B394" s="17">
        <v>246</v>
      </c>
      <c r="C394" s="17">
        <v>1.6E-2</v>
      </c>
      <c r="D394" s="6">
        <f t="shared" ref="D394" si="14" xml:space="preserve"> 1 / B394</f>
        <v>4.0650406504065045E-3</v>
      </c>
      <c r="E394" s="15">
        <f t="shared" ref="E394" si="15" xml:space="preserve"> B394 * C394</f>
        <v>3.9359999999999999</v>
      </c>
    </row>
    <row r="395" spans="1:6">
      <c r="A395" t="s">
        <v>407</v>
      </c>
      <c r="B395" s="17">
        <v>245</v>
      </c>
      <c r="C395" s="17">
        <v>0.03</v>
      </c>
      <c r="D395" s="6">
        <f t="shared" si="12"/>
        <v>4.0816326530612249E-3</v>
      </c>
      <c r="E395" s="15">
        <f t="shared" si="13"/>
        <v>7.35</v>
      </c>
    </row>
    <row r="396" spans="1:6">
      <c r="A396" t="s">
        <v>340</v>
      </c>
      <c r="B396" s="17">
        <v>365</v>
      </c>
      <c r="C396" s="17">
        <v>0.03</v>
      </c>
      <c r="D396" s="6">
        <f t="shared" si="12"/>
        <v>2.7397260273972603E-3</v>
      </c>
      <c r="E396" s="15">
        <f t="shared" si="13"/>
        <v>10.95</v>
      </c>
    </row>
    <row r="397" spans="1:6">
      <c r="A397" t="s">
        <v>341</v>
      </c>
      <c r="B397" s="17">
        <v>1776</v>
      </c>
      <c r="C397" s="17">
        <v>7.0000000000000001E-3</v>
      </c>
      <c r="D397" s="6">
        <f t="shared" si="12"/>
        <v>5.6306306306306306E-4</v>
      </c>
      <c r="E397" s="15">
        <f t="shared" si="13"/>
        <v>12.432</v>
      </c>
    </row>
    <row r="398" spans="1:6">
      <c r="A398" t="s">
        <v>342</v>
      </c>
      <c r="B398" s="17">
        <v>1053</v>
      </c>
      <c r="C398" s="17">
        <v>0.02</v>
      </c>
      <c r="D398" s="6">
        <f t="shared" si="12"/>
        <v>9.4966761633428305E-4</v>
      </c>
      <c r="E398" s="15">
        <f t="shared" si="13"/>
        <v>21.06</v>
      </c>
    </row>
    <row r="399" spans="1:6">
      <c r="A399" t="s">
        <v>405</v>
      </c>
      <c r="B399" s="17">
        <v>227</v>
      </c>
      <c r="C399" s="17">
        <v>0.11</v>
      </c>
      <c r="D399" s="6">
        <f t="shared" si="12"/>
        <v>4.4052863436123352E-3</v>
      </c>
      <c r="E399" s="15">
        <f t="shared" si="13"/>
        <v>24.97</v>
      </c>
    </row>
    <row r="400" spans="1:6">
      <c r="A400" t="s">
        <v>372</v>
      </c>
      <c r="B400" s="17">
        <v>123</v>
      </c>
      <c r="C400" s="17">
        <v>0.12</v>
      </c>
      <c r="D400" s="6">
        <f t="shared" si="12"/>
        <v>8.130081300813009E-3</v>
      </c>
      <c r="E400" s="15">
        <f t="shared" si="13"/>
        <v>14.76</v>
      </c>
    </row>
    <row r="401" spans="1:5">
      <c r="A401" t="s">
        <v>414</v>
      </c>
      <c r="B401" s="17">
        <v>230</v>
      </c>
      <c r="C401" s="17">
        <v>0.09</v>
      </c>
      <c r="D401" s="6">
        <f t="shared" si="12"/>
        <v>4.3478260869565218E-3</v>
      </c>
      <c r="E401" s="15">
        <f t="shared" si="13"/>
        <v>20.7</v>
      </c>
    </row>
    <row r="402" spans="1:5">
      <c r="A402" t="s">
        <v>415</v>
      </c>
      <c r="B402" s="17">
        <v>265</v>
      </c>
      <c r="C402" s="17">
        <v>0.12</v>
      </c>
      <c r="D402" s="6">
        <f t="shared" si="12"/>
        <v>3.7735849056603774E-3</v>
      </c>
      <c r="E402" s="15">
        <f t="shared" si="13"/>
        <v>31.799999999999997</v>
      </c>
    </row>
    <row r="403" spans="1:5">
      <c r="A403" t="s">
        <v>408</v>
      </c>
      <c r="B403" s="17">
        <v>254</v>
      </c>
      <c r="C403" s="17">
        <v>0.1</v>
      </c>
      <c r="D403" s="6">
        <f t="shared" si="12"/>
        <v>3.937007874015748E-3</v>
      </c>
      <c r="E403" s="15">
        <f t="shared" si="13"/>
        <v>25.400000000000002</v>
      </c>
    </row>
    <row r="404" spans="1:5">
      <c r="A404" t="s">
        <v>343</v>
      </c>
      <c r="B404" s="17">
        <v>32</v>
      </c>
      <c r="C404" s="17">
        <v>0.3</v>
      </c>
      <c r="D404" s="6">
        <f t="shared" si="12"/>
        <v>3.125E-2</v>
      </c>
      <c r="E404" s="15">
        <f t="shared" si="13"/>
        <v>9.6</v>
      </c>
    </row>
    <row r="405" spans="1:5">
      <c r="A405" t="s">
        <v>344</v>
      </c>
      <c r="B405" s="17">
        <v>286</v>
      </c>
      <c r="C405" s="17">
        <v>0.04</v>
      </c>
      <c r="D405" s="6">
        <f t="shared" si="12"/>
        <v>3.4965034965034965E-3</v>
      </c>
      <c r="E405" s="15">
        <f t="shared" si="13"/>
        <v>11.44</v>
      </c>
    </row>
    <row r="406" spans="1:5">
      <c r="A406" t="s">
        <v>345</v>
      </c>
      <c r="B406" s="17">
        <v>988</v>
      </c>
      <c r="C406" s="17">
        <v>0.02</v>
      </c>
      <c r="D406" s="6">
        <f t="shared" si="12"/>
        <v>1.0121457489878543E-3</v>
      </c>
      <c r="E406" s="15">
        <f t="shared" si="13"/>
        <v>19.760000000000002</v>
      </c>
    </row>
    <row r="407" spans="1:5">
      <c r="A407" t="s">
        <v>373</v>
      </c>
      <c r="B407" s="17">
        <v>987</v>
      </c>
      <c r="C407" s="17">
        <v>7.0000000000000001E-3</v>
      </c>
      <c r="D407" s="6">
        <f t="shared" si="12"/>
        <v>1.0131712259371835E-3</v>
      </c>
      <c r="E407" s="15">
        <f t="shared" si="13"/>
        <v>6.9089999999999998</v>
      </c>
    </row>
    <row r="408" spans="1:5">
      <c r="A408" t="s">
        <v>374</v>
      </c>
      <c r="B408" s="17">
        <v>820</v>
      </c>
      <c r="C408" s="17">
        <v>1.2999999999999999E-2</v>
      </c>
      <c r="D408" s="6">
        <f t="shared" si="12"/>
        <v>1.2195121951219512E-3</v>
      </c>
      <c r="E408" s="15">
        <f t="shared" si="13"/>
        <v>10.66</v>
      </c>
    </row>
    <row r="409" spans="1:5">
      <c r="A409" t="s">
        <v>346</v>
      </c>
      <c r="B409" s="17">
        <v>14</v>
      </c>
      <c r="C409" s="17">
        <v>0.56000000000000005</v>
      </c>
      <c r="D409" s="6">
        <f t="shared" si="12"/>
        <v>7.1428571428571425E-2</v>
      </c>
      <c r="E409" s="15">
        <f t="shared" si="13"/>
        <v>7.8400000000000007</v>
      </c>
    </row>
    <row r="410" spans="1:5">
      <c r="A410" t="s">
        <v>347</v>
      </c>
      <c r="B410" s="17">
        <v>285</v>
      </c>
      <c r="C410" s="17">
        <v>0.03</v>
      </c>
      <c r="D410" s="6">
        <f t="shared" si="12"/>
        <v>3.5087719298245615E-3</v>
      </c>
      <c r="E410" s="15">
        <f t="shared" si="13"/>
        <v>8.5499999999999989</v>
      </c>
    </row>
    <row r="411" spans="1:5">
      <c r="A411" t="s">
        <v>375</v>
      </c>
      <c r="B411" s="17">
        <v>448</v>
      </c>
      <c r="C411" s="17">
        <v>0.05</v>
      </c>
      <c r="D411" s="6">
        <f t="shared" si="12"/>
        <v>2.232142857142857E-3</v>
      </c>
      <c r="E411" s="15">
        <f t="shared" si="13"/>
        <v>22.400000000000002</v>
      </c>
    </row>
    <row r="412" spans="1:5">
      <c r="A412" t="s">
        <v>376</v>
      </c>
      <c r="B412" s="17">
        <v>448</v>
      </c>
      <c r="C412" s="17">
        <v>0.05</v>
      </c>
      <c r="D412" s="6">
        <f t="shared" si="12"/>
        <v>2.232142857142857E-3</v>
      </c>
      <c r="E412" s="15">
        <f t="shared" si="13"/>
        <v>22.400000000000002</v>
      </c>
    </row>
    <row r="413" spans="1:5">
      <c r="A413" t="s">
        <v>348</v>
      </c>
      <c r="B413" s="17">
        <v>405</v>
      </c>
      <c r="C413" s="17">
        <v>3.2000000000000001E-2</v>
      </c>
      <c r="D413" s="6">
        <f t="shared" si="12"/>
        <v>2.4691358024691358E-3</v>
      </c>
      <c r="E413" s="15">
        <f t="shared" si="13"/>
        <v>12.96</v>
      </c>
    </row>
    <row r="414" spans="1:5">
      <c r="A414" t="s">
        <v>349</v>
      </c>
      <c r="B414" s="17">
        <v>271</v>
      </c>
      <c r="C414" s="17">
        <v>0.02</v>
      </c>
      <c r="D414" s="6">
        <f t="shared" si="12"/>
        <v>3.6900369003690036E-3</v>
      </c>
      <c r="E414" s="15">
        <f t="shared" si="13"/>
        <v>5.42</v>
      </c>
    </row>
    <row r="415" spans="1:5">
      <c r="A415" t="s">
        <v>350</v>
      </c>
      <c r="B415" s="17">
        <v>316</v>
      </c>
      <c r="C415" s="17">
        <v>0.04</v>
      </c>
      <c r="D415" s="6">
        <f t="shared" si="12"/>
        <v>3.1645569620253164E-3</v>
      </c>
      <c r="E415" s="15">
        <f t="shared" si="13"/>
        <v>12.64</v>
      </c>
    </row>
    <row r="416" spans="1:5">
      <c r="A416" t="s">
        <v>351</v>
      </c>
      <c r="B416" s="17">
        <v>24</v>
      </c>
      <c r="C416" s="17">
        <v>0.34</v>
      </c>
      <c r="D416" s="6">
        <f t="shared" si="12"/>
        <v>4.1666666666666664E-2</v>
      </c>
      <c r="E416" s="15">
        <f t="shared" si="13"/>
        <v>8.16</v>
      </c>
    </row>
    <row r="417" spans="1:5">
      <c r="A417" t="s">
        <v>377</v>
      </c>
      <c r="B417" s="17">
        <v>441</v>
      </c>
      <c r="C417" s="17">
        <v>0.04</v>
      </c>
      <c r="D417" s="6">
        <f t="shared" si="12"/>
        <v>2.2675736961451248E-3</v>
      </c>
      <c r="E417" s="15">
        <f t="shared" si="13"/>
        <v>17.64</v>
      </c>
    </row>
    <row r="418" spans="1:5">
      <c r="A418" t="s">
        <v>352</v>
      </c>
      <c r="B418" s="17">
        <v>193</v>
      </c>
      <c r="C418" s="17">
        <v>0.14000000000000001</v>
      </c>
      <c r="D418" s="6">
        <f t="shared" si="12"/>
        <v>5.1813471502590676E-3</v>
      </c>
      <c r="E418" s="15">
        <f t="shared" si="13"/>
        <v>27.020000000000003</v>
      </c>
    </row>
    <row r="419" spans="1:5">
      <c r="A419" t="s">
        <v>353</v>
      </c>
      <c r="B419" s="17">
        <v>266</v>
      </c>
      <c r="C419" s="17">
        <v>0.08</v>
      </c>
      <c r="D419" s="6">
        <f t="shared" si="12"/>
        <v>3.7593984962406013E-3</v>
      </c>
      <c r="E419" s="15">
        <f t="shared" si="13"/>
        <v>21.28</v>
      </c>
    </row>
    <row r="420" spans="1:5">
      <c r="A420" t="s">
        <v>354</v>
      </c>
      <c r="B420" s="17">
        <v>5</v>
      </c>
      <c r="C420" s="17">
        <v>2</v>
      </c>
      <c r="D420" s="6">
        <f t="shared" si="12"/>
        <v>0.2</v>
      </c>
      <c r="E420" s="15">
        <f t="shared" si="13"/>
        <v>10</v>
      </c>
    </row>
    <row r="421" spans="1:5">
      <c r="A421" t="s">
        <v>355</v>
      </c>
      <c r="B421" s="17">
        <v>461</v>
      </c>
      <c r="C421" s="17">
        <v>0.03</v>
      </c>
      <c r="D421" s="6">
        <f t="shared" si="12"/>
        <v>2.1691973969631237E-3</v>
      </c>
      <c r="E421" s="15">
        <f t="shared" si="13"/>
        <v>13.83</v>
      </c>
    </row>
    <row r="422" spans="1:5">
      <c r="A422" t="s">
        <v>356</v>
      </c>
      <c r="B422" s="17">
        <v>343</v>
      </c>
      <c r="C422" s="17">
        <v>0.03</v>
      </c>
      <c r="D422" s="6">
        <f t="shared" si="12"/>
        <v>2.9154518950437317E-3</v>
      </c>
      <c r="E422" s="15">
        <f t="shared" si="13"/>
        <v>10.29</v>
      </c>
    </row>
    <row r="423" spans="1:5">
      <c r="A423" t="s">
        <v>357</v>
      </c>
      <c r="B423" s="17">
        <v>405</v>
      </c>
      <c r="C423" s="17">
        <v>0.04</v>
      </c>
      <c r="D423" s="6">
        <f t="shared" si="12"/>
        <v>2.4691358024691358E-3</v>
      </c>
      <c r="E423" s="15">
        <f t="shared" si="13"/>
        <v>16.2</v>
      </c>
    </row>
    <row r="424" spans="1:5">
      <c r="A424" t="s">
        <v>358</v>
      </c>
      <c r="B424" s="17">
        <v>298</v>
      </c>
      <c r="C424" s="17">
        <v>0.03</v>
      </c>
      <c r="D424" s="6">
        <f t="shared" si="12"/>
        <v>3.3557046979865771E-3</v>
      </c>
      <c r="E424" s="15">
        <f t="shared" si="13"/>
        <v>8.94</v>
      </c>
    </row>
    <row r="425" spans="1:5">
      <c r="A425" t="s">
        <v>359</v>
      </c>
      <c r="B425" s="17">
        <v>985</v>
      </c>
      <c r="C425" s="17">
        <v>1.2999999999999999E-2</v>
      </c>
      <c r="D425" s="6">
        <f t="shared" si="12"/>
        <v>1.0152284263959391E-3</v>
      </c>
      <c r="E425" s="15">
        <f t="shared" si="13"/>
        <v>12.805</v>
      </c>
    </row>
    <row r="426" spans="1:5">
      <c r="A426" t="s">
        <v>360</v>
      </c>
      <c r="B426" s="17">
        <v>460</v>
      </c>
      <c r="C426" s="17">
        <v>0.02</v>
      </c>
      <c r="D426" s="6">
        <f t="shared" si="12"/>
        <v>2.1739130434782609E-3</v>
      </c>
      <c r="E426" s="15">
        <f t="shared" si="13"/>
        <v>9.2000000000000011</v>
      </c>
    </row>
    <row r="427" spans="1:5">
      <c r="A427" t="s">
        <v>361</v>
      </c>
      <c r="B427" s="17">
        <v>517</v>
      </c>
      <c r="C427" s="17">
        <v>0.02</v>
      </c>
      <c r="D427" s="6">
        <f t="shared" si="12"/>
        <v>1.9342359767891683E-3</v>
      </c>
      <c r="E427" s="15">
        <f t="shared" si="13"/>
        <v>10.34</v>
      </c>
    </row>
    <row r="428" spans="1:5">
      <c r="A428" t="s">
        <v>362</v>
      </c>
      <c r="B428" s="17">
        <v>572</v>
      </c>
      <c r="C428" s="17">
        <v>7.0000000000000007E-2</v>
      </c>
      <c r="D428" s="6">
        <f t="shared" si="12"/>
        <v>1.7482517482517483E-3</v>
      </c>
      <c r="E428" s="15">
        <f t="shared" si="13"/>
        <v>40.040000000000006</v>
      </c>
    </row>
    <row r="429" spans="1:5">
      <c r="A429" t="s">
        <v>363</v>
      </c>
      <c r="B429" s="17">
        <v>299</v>
      </c>
      <c r="C429" s="17">
        <v>0.03</v>
      </c>
      <c r="D429" s="6">
        <f t="shared" si="12"/>
        <v>3.3444816053511705E-3</v>
      </c>
      <c r="E429" s="15">
        <f t="shared" si="13"/>
        <v>8.9699999999999989</v>
      </c>
    </row>
    <row r="430" spans="1:5">
      <c r="A430" t="s">
        <v>364</v>
      </c>
      <c r="B430" s="17">
        <v>34</v>
      </c>
      <c r="C430" s="17">
        <v>0.4</v>
      </c>
      <c r="D430" s="6">
        <f t="shared" si="12"/>
        <v>2.9411764705882353E-2</v>
      </c>
      <c r="E430" s="15">
        <f t="shared" si="13"/>
        <v>13.600000000000001</v>
      </c>
    </row>
    <row r="431" spans="1:5">
      <c r="A431" t="s">
        <v>365</v>
      </c>
      <c r="B431" s="17">
        <v>276</v>
      </c>
      <c r="C431" s="17">
        <v>0.05</v>
      </c>
      <c r="D431" s="6">
        <f t="shared" si="12"/>
        <v>3.6231884057971015E-3</v>
      </c>
      <c r="E431" s="15">
        <f t="shared" si="13"/>
        <v>13.8</v>
      </c>
    </row>
    <row r="432" spans="1:5">
      <c r="A432" t="s">
        <v>366</v>
      </c>
      <c r="B432" s="17">
        <v>366</v>
      </c>
      <c r="C432" s="17">
        <v>0.02</v>
      </c>
      <c r="D432" s="6">
        <f t="shared" si="12"/>
        <v>2.7322404371584699E-3</v>
      </c>
      <c r="E432" s="15">
        <f t="shared" si="13"/>
        <v>7.32</v>
      </c>
    </row>
    <row r="433" spans="1:5">
      <c r="A433" t="s">
        <v>367</v>
      </c>
      <c r="B433" s="17">
        <v>302</v>
      </c>
      <c r="C433" s="17">
        <v>7.0000000000000007E-2</v>
      </c>
      <c r="D433" s="6">
        <f t="shared" si="12"/>
        <v>3.3112582781456954E-3</v>
      </c>
      <c r="E433" s="15">
        <f t="shared" si="13"/>
        <v>21.14</v>
      </c>
    </row>
    <row r="434" spans="1:5">
      <c r="A434" t="s">
        <v>368</v>
      </c>
      <c r="B434" s="17">
        <v>436</v>
      </c>
      <c r="C434" s="17">
        <v>0.02</v>
      </c>
      <c r="D434" s="6">
        <f t="shared" si="12"/>
        <v>2.2935779816513763E-3</v>
      </c>
      <c r="E434" s="15">
        <f t="shared" si="13"/>
        <v>8.7200000000000006</v>
      </c>
    </row>
    <row r="435" spans="1:5">
      <c r="A435" t="s">
        <v>369</v>
      </c>
      <c r="B435" s="17">
        <v>600</v>
      </c>
      <c r="C435" s="17">
        <v>0.02</v>
      </c>
      <c r="D435" s="6">
        <f t="shared" si="12"/>
        <v>1.6666666666666668E-3</v>
      </c>
      <c r="E435" s="15">
        <f t="shared" si="13"/>
        <v>12</v>
      </c>
    </row>
    <row r="436" spans="1:5">
      <c r="A436" t="s">
        <v>370</v>
      </c>
      <c r="B436" s="17">
        <v>354</v>
      </c>
      <c r="C436" s="17">
        <v>0.03</v>
      </c>
      <c r="D436" s="6">
        <f t="shared" si="12"/>
        <v>2.8248587570621469E-3</v>
      </c>
      <c r="E436" s="15">
        <f t="shared" si="13"/>
        <v>10.62</v>
      </c>
    </row>
    <row r="437" spans="1:5">
      <c r="B437" s="17"/>
      <c r="C437" s="17"/>
      <c r="D437" s="20"/>
    </row>
    <row r="438" spans="1:5">
      <c r="A438" s="20" t="s">
        <v>3</v>
      </c>
      <c r="B438" s="17"/>
      <c r="C438" s="17"/>
      <c r="D438" s="20"/>
      <c r="E438" s="15">
        <f>AVERAGE(E387:E436)</f>
        <v>14.68404</v>
      </c>
    </row>
    <row r="439" spans="1:5">
      <c r="A439" s="20" t="s">
        <v>11</v>
      </c>
      <c r="B439" s="17"/>
      <c r="C439" s="17"/>
      <c r="D439" s="20"/>
      <c r="E439" s="15">
        <f>STDEV(E387:E436)</f>
        <v>7.2374196127783419</v>
      </c>
    </row>
    <row r="440" spans="1:5">
      <c r="A440" t="s">
        <v>21</v>
      </c>
      <c r="E440" s="15">
        <f>COUNT(E387:E436)</f>
        <v>50</v>
      </c>
    </row>
    <row r="443" spans="1:5">
      <c r="A443" s="48" t="s">
        <v>481</v>
      </c>
      <c r="B443" s="39" t="s">
        <v>17</v>
      </c>
      <c r="C443" s="42">
        <v>1</v>
      </c>
      <c r="D443" s="39" t="s">
        <v>404</v>
      </c>
    </row>
    <row r="445" spans="1:5">
      <c r="A445" t="s">
        <v>12</v>
      </c>
      <c r="B445" s="11" t="s">
        <v>4</v>
      </c>
      <c r="C445" s="13" t="s">
        <v>0</v>
      </c>
      <c r="D445" s="7" t="s">
        <v>5</v>
      </c>
      <c r="E445" s="16" t="s">
        <v>6</v>
      </c>
    </row>
    <row r="447" spans="1:5">
      <c r="A447" t="s">
        <v>194</v>
      </c>
      <c r="B447" s="10">
        <v>500</v>
      </c>
      <c r="C447" s="12">
        <v>10</v>
      </c>
      <c r="D447" s="6">
        <f xml:space="preserve"> 1 / B447</f>
        <v>2E-3</v>
      </c>
      <c r="E447" s="15">
        <f t="shared" ref="E447:E451" si="16" xml:space="preserve"> B447 * C447</f>
        <v>5000</v>
      </c>
    </row>
    <row r="448" spans="1:5">
      <c r="A448" t="s">
        <v>195</v>
      </c>
      <c r="B448" s="10">
        <v>511</v>
      </c>
      <c r="C448" s="12">
        <v>10</v>
      </c>
      <c r="D448" s="6">
        <f t="shared" ref="D448:D451" si="17" xml:space="preserve"> 1 / B448</f>
        <v>1.9569471624266144E-3</v>
      </c>
      <c r="E448" s="15">
        <f t="shared" si="16"/>
        <v>5110</v>
      </c>
    </row>
    <row r="449" spans="1:5">
      <c r="A449" t="s">
        <v>196</v>
      </c>
      <c r="B449" s="10">
        <v>251</v>
      </c>
      <c r="C449" s="12">
        <v>0.9</v>
      </c>
      <c r="D449" s="6">
        <f t="shared" si="17"/>
        <v>3.9840637450199202E-3</v>
      </c>
      <c r="E449" s="15">
        <f t="shared" si="16"/>
        <v>225.9</v>
      </c>
    </row>
    <row r="450" spans="1:5">
      <c r="A450" t="s">
        <v>197</v>
      </c>
      <c r="B450" s="10">
        <v>209</v>
      </c>
      <c r="C450" s="12">
        <v>0.2</v>
      </c>
      <c r="D450" s="6">
        <f t="shared" si="17"/>
        <v>4.7846889952153108E-3</v>
      </c>
      <c r="E450" s="15">
        <f t="shared" si="16"/>
        <v>41.800000000000004</v>
      </c>
    </row>
    <row r="451" spans="1:5">
      <c r="A451" t="s">
        <v>198</v>
      </c>
      <c r="B451" s="10">
        <v>412</v>
      </c>
      <c r="C451" s="12">
        <v>10</v>
      </c>
      <c r="D451" s="6">
        <f t="shared" si="17"/>
        <v>2.4271844660194173E-3</v>
      </c>
      <c r="E451" s="15">
        <f t="shared" si="16"/>
        <v>4120</v>
      </c>
    </row>
    <row r="453" spans="1:5">
      <c r="A453" s="20" t="s">
        <v>3</v>
      </c>
      <c r="E453" s="15">
        <f>AVERAGE(E447:E451)</f>
        <v>2899.54</v>
      </c>
    </row>
    <row r="454" spans="1:5">
      <c r="A454" s="20" t="s">
        <v>11</v>
      </c>
      <c r="E454" s="15">
        <f>STDEV(E447:E451)</f>
        <v>2554.5360142303739</v>
      </c>
    </row>
    <row r="455" spans="1:5">
      <c r="A455" t="s">
        <v>21</v>
      </c>
      <c r="E455" s="15">
        <f>COUNT(E447:E451)</f>
        <v>5</v>
      </c>
    </row>
    <row r="458" spans="1:5">
      <c r="A458" s="48" t="s">
        <v>293</v>
      </c>
      <c r="B458" s="39" t="s">
        <v>17</v>
      </c>
      <c r="C458" s="42" t="s">
        <v>294</v>
      </c>
      <c r="D458" s="39" t="s">
        <v>404</v>
      </c>
    </row>
    <row r="459" spans="1:5">
      <c r="A459" s="48"/>
      <c r="B459" s="39"/>
      <c r="C459" s="42"/>
      <c r="D459" s="39"/>
    </row>
    <row r="460" spans="1:5">
      <c r="A460" t="s">
        <v>12</v>
      </c>
      <c r="B460" s="11" t="s">
        <v>4</v>
      </c>
      <c r="C460" s="13" t="s">
        <v>0</v>
      </c>
      <c r="D460" s="7" t="s">
        <v>5</v>
      </c>
      <c r="E460" s="16" t="s">
        <v>6</v>
      </c>
    </row>
    <row r="461" spans="1:5">
      <c r="B461" s="11"/>
      <c r="C461" s="13"/>
      <c r="D461" s="7"/>
      <c r="E461" s="16"/>
    </row>
    <row r="462" spans="1:5">
      <c r="A462" t="s">
        <v>300</v>
      </c>
      <c r="B462" s="10">
        <v>417</v>
      </c>
      <c r="C462" s="12">
        <v>1.9E-2</v>
      </c>
      <c r="D462" s="6">
        <f xml:space="preserve"> 1 / B462</f>
        <v>2.3980815347721821E-3</v>
      </c>
      <c r="E462" s="15">
        <f xml:space="preserve"> B462 * C462</f>
        <v>7.923</v>
      </c>
    </row>
    <row r="463" spans="1:5">
      <c r="A463" t="s">
        <v>303</v>
      </c>
      <c r="B463" s="10">
        <v>606</v>
      </c>
      <c r="C463" s="12">
        <v>0.03</v>
      </c>
      <c r="D463" s="6">
        <f xml:space="preserve"> 1 / B463</f>
        <v>1.6501650165016502E-3</v>
      </c>
      <c r="E463" s="15">
        <f xml:space="preserve"> B463 * C463</f>
        <v>18.18</v>
      </c>
    </row>
    <row r="464" spans="1:5">
      <c r="A464" t="s">
        <v>298</v>
      </c>
      <c r="B464" s="10">
        <v>573</v>
      </c>
      <c r="C464" s="12">
        <v>0.04</v>
      </c>
      <c r="D464" s="6">
        <f xml:space="preserve"> 1 / B464</f>
        <v>1.7452006980802793E-3</v>
      </c>
      <c r="E464" s="15">
        <f xml:space="preserve"> B464 * C464</f>
        <v>22.92</v>
      </c>
    </row>
    <row r="465" spans="1:5">
      <c r="A465" t="s">
        <v>297</v>
      </c>
      <c r="B465" s="10">
        <v>327</v>
      </c>
      <c r="C465" s="12">
        <v>0.05</v>
      </c>
      <c r="D465" s="6">
        <f xml:space="preserve"> 1 / B465</f>
        <v>3.0581039755351682E-3</v>
      </c>
      <c r="E465" s="15">
        <f xml:space="preserve"> B465 * C465</f>
        <v>16.350000000000001</v>
      </c>
    </row>
    <row r="466" spans="1:5">
      <c r="A466" t="s">
        <v>295</v>
      </c>
      <c r="B466" s="10">
        <v>387</v>
      </c>
      <c r="C466" s="12">
        <v>0.06</v>
      </c>
      <c r="D466" s="6">
        <f xml:space="preserve"> 1 / B466</f>
        <v>2.5839793281653748E-3</v>
      </c>
      <c r="E466" s="15">
        <f xml:space="preserve"> B466 * C466</f>
        <v>23.22</v>
      </c>
    </row>
    <row r="467" spans="1:5">
      <c r="A467" t="s">
        <v>304</v>
      </c>
      <c r="B467" s="10">
        <v>391</v>
      </c>
      <c r="C467" s="12">
        <v>0.06</v>
      </c>
      <c r="D467" s="6">
        <f xml:space="preserve"> 1 / B467</f>
        <v>2.5575447570332483E-3</v>
      </c>
      <c r="E467" s="15">
        <f xml:space="preserve"> B467 * C467</f>
        <v>23.46</v>
      </c>
    </row>
    <row r="468" spans="1:5">
      <c r="A468" t="s">
        <v>301</v>
      </c>
      <c r="B468" s="10">
        <v>416</v>
      </c>
      <c r="C468" s="12">
        <v>0.09</v>
      </c>
      <c r="D468" s="6">
        <f xml:space="preserve"> 1 / B468</f>
        <v>2.403846153846154E-3</v>
      </c>
      <c r="E468" s="15">
        <f xml:space="preserve"> B468 * C468</f>
        <v>37.44</v>
      </c>
    </row>
    <row r="469" spans="1:5">
      <c r="A469" t="s">
        <v>296</v>
      </c>
      <c r="B469" s="10">
        <v>269</v>
      </c>
      <c r="C469" s="12">
        <v>0.11</v>
      </c>
      <c r="D469" s="6">
        <f xml:space="preserve"> 1 / B469</f>
        <v>3.7174721189591076E-3</v>
      </c>
      <c r="E469" s="15">
        <f xml:space="preserve"> B469 * C469</f>
        <v>29.59</v>
      </c>
    </row>
    <row r="470" spans="1:5">
      <c r="A470" t="s">
        <v>302</v>
      </c>
      <c r="B470" s="10">
        <v>573</v>
      </c>
      <c r="C470" s="12">
        <v>0.12</v>
      </c>
      <c r="D470" s="6">
        <f xml:space="preserve"> 1 / B470</f>
        <v>1.7452006980802793E-3</v>
      </c>
      <c r="E470" s="15">
        <f xml:space="preserve"> B470 * C470</f>
        <v>68.759999999999991</v>
      </c>
    </row>
    <row r="471" spans="1:5">
      <c r="A471" t="s">
        <v>299</v>
      </c>
      <c r="B471" s="10">
        <v>265</v>
      </c>
      <c r="C471" s="12">
        <v>0.3</v>
      </c>
      <c r="D471" s="6">
        <f xml:space="preserve"> 1 / B471</f>
        <v>3.7735849056603774E-3</v>
      </c>
      <c r="E471" s="15">
        <f xml:space="preserve"> B471 * C471</f>
        <v>79.5</v>
      </c>
    </row>
    <row r="473" spans="1:5">
      <c r="A473" s="20" t="s">
        <v>3</v>
      </c>
      <c r="E473" s="15">
        <f>AVERAGE(E462:E471)</f>
        <v>32.734299999999998</v>
      </c>
    </row>
    <row r="474" spans="1:5">
      <c r="A474" s="20" t="s">
        <v>11</v>
      </c>
      <c r="E474" s="15">
        <f>STDEV(E462:E471)</f>
        <v>23.299119115680462</v>
      </c>
    </row>
    <row r="475" spans="1:5">
      <c r="A475" t="s">
        <v>21</v>
      </c>
      <c r="E475" s="15">
        <f>COUNT(E462:E471)</f>
        <v>10</v>
      </c>
    </row>
    <row r="478" spans="1:5">
      <c r="A478" s="24" t="s">
        <v>418</v>
      </c>
      <c r="B478" s="39" t="s">
        <v>14</v>
      </c>
      <c r="C478" s="42" t="s">
        <v>445</v>
      </c>
      <c r="D478" s="39" t="s">
        <v>402</v>
      </c>
      <c r="E478" s="8"/>
    </row>
    <row r="479" spans="1:5">
      <c r="C479" s="18"/>
      <c r="D479" s="6"/>
      <c r="E479" s="8"/>
    </row>
    <row r="480" spans="1:5">
      <c r="A480" t="s">
        <v>12</v>
      </c>
      <c r="B480" s="11" t="s">
        <v>4</v>
      </c>
      <c r="C480" s="19" t="s">
        <v>0</v>
      </c>
      <c r="D480" s="7" t="s">
        <v>5</v>
      </c>
      <c r="E480" s="9" t="s">
        <v>6</v>
      </c>
    </row>
    <row r="481" spans="1:6">
      <c r="C481" s="18"/>
      <c r="D481" s="6"/>
      <c r="E481" s="8"/>
    </row>
    <row r="482" spans="1:6">
      <c r="A482" t="s">
        <v>419</v>
      </c>
      <c r="B482" s="10">
        <v>1171</v>
      </c>
      <c r="C482" s="18">
        <v>0.33</v>
      </c>
      <c r="D482" s="6">
        <f xml:space="preserve"> 1 / B482</f>
        <v>8.5397096498719043E-4</v>
      </c>
      <c r="E482" s="8">
        <f xml:space="preserve"> B482 * C482</f>
        <v>386.43</v>
      </c>
      <c r="F482" s="57" t="s">
        <v>479</v>
      </c>
    </row>
    <row r="483" spans="1:6">
      <c r="A483" t="s">
        <v>421</v>
      </c>
      <c r="B483" s="10">
        <v>303</v>
      </c>
      <c r="C483" s="18">
        <v>0.02</v>
      </c>
      <c r="D483" s="6">
        <f t="shared" ref="D483:D498" si="18" xml:space="preserve"> 1 / B483</f>
        <v>3.3003300330033004E-3</v>
      </c>
      <c r="E483" s="8">
        <f t="shared" ref="E483:E498" si="19" xml:space="preserve"> B483 * C483</f>
        <v>6.0600000000000005</v>
      </c>
      <c r="F483" s="57"/>
    </row>
    <row r="484" spans="1:6">
      <c r="A484" t="s">
        <v>422</v>
      </c>
      <c r="B484" s="10">
        <v>304</v>
      </c>
      <c r="C484" s="18">
        <v>0.03</v>
      </c>
      <c r="D484" s="6">
        <f t="shared" si="18"/>
        <v>3.2894736842105261E-3</v>
      </c>
      <c r="E484" s="8">
        <f t="shared" si="19"/>
        <v>9.1199999999999992</v>
      </c>
    </row>
    <row r="485" spans="1:6">
      <c r="A485" t="s">
        <v>423</v>
      </c>
      <c r="B485" s="10">
        <v>263</v>
      </c>
      <c r="C485" s="18">
        <v>0.04</v>
      </c>
      <c r="D485" s="6">
        <f t="shared" si="18"/>
        <v>3.8022813688212928E-3</v>
      </c>
      <c r="E485" s="8">
        <f t="shared" si="19"/>
        <v>10.52</v>
      </c>
    </row>
    <row r="486" spans="1:6">
      <c r="A486" t="s">
        <v>424</v>
      </c>
      <c r="B486" s="10">
        <v>450</v>
      </c>
      <c r="C486" s="18">
        <v>0.04</v>
      </c>
      <c r="D486" s="6">
        <f t="shared" si="18"/>
        <v>2.2222222222222222E-3</v>
      </c>
      <c r="E486" s="8">
        <f t="shared" si="19"/>
        <v>18</v>
      </c>
    </row>
    <row r="487" spans="1:6">
      <c r="A487" t="s">
        <v>425</v>
      </c>
      <c r="B487" s="10">
        <v>330</v>
      </c>
      <c r="C487" s="18">
        <v>0.06</v>
      </c>
      <c r="D487" s="6">
        <f t="shared" si="18"/>
        <v>3.0303030303030303E-3</v>
      </c>
      <c r="E487" s="8">
        <f t="shared" si="19"/>
        <v>19.8</v>
      </c>
    </row>
    <row r="488" spans="1:6">
      <c r="A488" t="s">
        <v>426</v>
      </c>
      <c r="B488" s="10">
        <v>380</v>
      </c>
      <c r="C488" s="18">
        <v>0.03</v>
      </c>
      <c r="D488" s="6">
        <f t="shared" si="18"/>
        <v>2.631578947368421E-3</v>
      </c>
      <c r="E488" s="8">
        <f t="shared" si="19"/>
        <v>11.4</v>
      </c>
    </row>
    <row r="489" spans="1:6">
      <c r="A489" t="s">
        <v>429</v>
      </c>
      <c r="B489" s="10">
        <v>1227</v>
      </c>
      <c r="C489" s="12">
        <v>0.02</v>
      </c>
      <c r="D489" s="14">
        <f t="shared" si="18"/>
        <v>8.1499592502037486E-4</v>
      </c>
      <c r="E489" s="15">
        <f t="shared" si="19"/>
        <v>24.54</v>
      </c>
    </row>
    <row r="490" spans="1:6">
      <c r="A490" t="s">
        <v>430</v>
      </c>
      <c r="B490" s="10">
        <v>1227</v>
      </c>
      <c r="C490" s="18">
        <v>0.02</v>
      </c>
      <c r="D490" s="6">
        <f t="shared" si="18"/>
        <v>8.1499592502037486E-4</v>
      </c>
      <c r="E490" s="8">
        <f t="shared" si="19"/>
        <v>24.54</v>
      </c>
    </row>
    <row r="491" spans="1:6">
      <c r="A491" t="s">
        <v>431</v>
      </c>
      <c r="B491" s="10">
        <v>1227</v>
      </c>
      <c r="C491" s="18">
        <v>1.9E-2</v>
      </c>
      <c r="D491" s="6">
        <f t="shared" si="18"/>
        <v>8.1499592502037486E-4</v>
      </c>
      <c r="E491" s="8">
        <f t="shared" si="19"/>
        <v>23.312999999999999</v>
      </c>
    </row>
    <row r="492" spans="1:6">
      <c r="A492" t="s">
        <v>432</v>
      </c>
      <c r="B492" s="10">
        <v>1018</v>
      </c>
      <c r="C492" s="18">
        <v>1.0999999999999999E-2</v>
      </c>
      <c r="D492" s="6">
        <f t="shared" si="18"/>
        <v>9.8231827111984276E-4</v>
      </c>
      <c r="E492" s="8">
        <f t="shared" si="19"/>
        <v>11.197999999999999</v>
      </c>
    </row>
    <row r="493" spans="1:6">
      <c r="A493" t="s">
        <v>435</v>
      </c>
      <c r="B493" s="10">
        <v>316</v>
      </c>
      <c r="C493" s="12">
        <v>0.01</v>
      </c>
      <c r="D493" s="14">
        <f t="shared" si="18"/>
        <v>3.1645569620253164E-3</v>
      </c>
      <c r="E493" s="15">
        <f t="shared" si="19"/>
        <v>3.16</v>
      </c>
    </row>
    <row r="494" spans="1:6">
      <c r="A494" t="s">
        <v>437</v>
      </c>
      <c r="B494" s="10">
        <v>296</v>
      </c>
      <c r="C494" s="12">
        <v>0.02</v>
      </c>
      <c r="D494" s="14">
        <f t="shared" si="18"/>
        <v>3.3783783783783786E-3</v>
      </c>
      <c r="E494" s="15">
        <f t="shared" si="19"/>
        <v>5.92</v>
      </c>
    </row>
    <row r="495" spans="1:6">
      <c r="A495" t="s">
        <v>438</v>
      </c>
      <c r="B495" s="10">
        <v>299</v>
      </c>
      <c r="C495" s="12">
        <v>0.02</v>
      </c>
      <c r="D495" s="14">
        <f t="shared" si="18"/>
        <v>3.3444816053511705E-3</v>
      </c>
      <c r="E495" s="15">
        <f t="shared" si="19"/>
        <v>5.98</v>
      </c>
    </row>
    <row r="496" spans="1:6">
      <c r="A496" t="s">
        <v>439</v>
      </c>
      <c r="B496" s="10">
        <v>677</v>
      </c>
      <c r="C496" s="12">
        <v>0.01</v>
      </c>
      <c r="D496" s="14">
        <f t="shared" si="18"/>
        <v>1.4771048744460858E-3</v>
      </c>
      <c r="E496" s="15">
        <f t="shared" si="19"/>
        <v>6.7700000000000005</v>
      </c>
    </row>
    <row r="497" spans="1:6">
      <c r="A497" t="s">
        <v>440</v>
      </c>
      <c r="B497" s="10">
        <v>462</v>
      </c>
      <c r="C497" s="18">
        <v>0.02</v>
      </c>
      <c r="D497" s="6">
        <f t="shared" si="18"/>
        <v>2.1645021645021645E-3</v>
      </c>
      <c r="E497" s="8">
        <f t="shared" si="19"/>
        <v>9.24</v>
      </c>
    </row>
    <row r="498" spans="1:6">
      <c r="A498" t="s">
        <v>441</v>
      </c>
      <c r="B498" s="10">
        <v>314</v>
      </c>
      <c r="C498" s="18">
        <v>0.09</v>
      </c>
      <c r="D498" s="6">
        <f t="shared" si="18"/>
        <v>3.1847133757961785E-3</v>
      </c>
      <c r="E498" s="8">
        <f t="shared" si="19"/>
        <v>28.259999999999998</v>
      </c>
    </row>
    <row r="499" spans="1:6">
      <c r="C499" s="18"/>
      <c r="D499" s="6"/>
      <c r="E499" s="8"/>
    </row>
    <row r="500" spans="1:6">
      <c r="A500" s="22" t="s">
        <v>3</v>
      </c>
      <c r="C500" s="18"/>
      <c r="D500" s="22"/>
      <c r="E500" s="8">
        <f>AVERAGE(E483:E498)</f>
        <v>13.613812499999998</v>
      </c>
      <c r="F500" s="3" t="s">
        <v>378</v>
      </c>
    </row>
    <row r="501" spans="1:6">
      <c r="A501" s="22" t="s">
        <v>11</v>
      </c>
      <c r="C501" s="18"/>
      <c r="D501" s="22"/>
      <c r="E501" s="8">
        <f>STDEV(E483:E498)</f>
        <v>8.14509676814831</v>
      </c>
    </row>
    <row r="502" spans="1:6">
      <c r="A502" s="22" t="s">
        <v>21</v>
      </c>
      <c r="C502" s="18"/>
      <c r="D502" s="22"/>
      <c r="E502" s="8">
        <f>COUNT(E483:E498)</f>
        <v>16</v>
      </c>
    </row>
    <row r="505" spans="1:6">
      <c r="A505" s="24" t="s">
        <v>442</v>
      </c>
      <c r="B505" s="39" t="s">
        <v>443</v>
      </c>
      <c r="C505" s="42" t="s">
        <v>444</v>
      </c>
      <c r="D505" s="39" t="s">
        <v>402</v>
      </c>
      <c r="E505" s="8"/>
    </row>
    <row r="506" spans="1:6">
      <c r="C506" s="18"/>
      <c r="D506" s="6"/>
      <c r="E506" s="8"/>
    </row>
    <row r="507" spans="1:6">
      <c r="A507" t="s">
        <v>12</v>
      </c>
      <c r="B507" s="11" t="s">
        <v>4</v>
      </c>
      <c r="C507" s="19" t="s">
        <v>0</v>
      </c>
      <c r="D507" s="7" t="s">
        <v>5</v>
      </c>
      <c r="E507" s="9" t="s">
        <v>6</v>
      </c>
    </row>
    <row r="508" spans="1:6">
      <c r="C508" s="18"/>
      <c r="D508" s="6"/>
      <c r="E508" s="8"/>
    </row>
    <row r="509" spans="1:6">
      <c r="A509" t="s">
        <v>420</v>
      </c>
      <c r="B509" s="10">
        <v>242</v>
      </c>
      <c r="C509" s="18">
        <v>0.08</v>
      </c>
      <c r="D509" s="6">
        <f xml:space="preserve"> 1 / B509</f>
        <v>4.1322314049586778E-3</v>
      </c>
      <c r="E509" s="8">
        <f xml:space="preserve"> B509 * C509</f>
        <v>19.36</v>
      </c>
      <c r="F509" s="3" t="s">
        <v>446</v>
      </c>
    </row>
    <row r="510" spans="1:6">
      <c r="A510" t="s">
        <v>427</v>
      </c>
      <c r="B510" s="10">
        <v>294</v>
      </c>
      <c r="C510" s="18">
        <v>0.04</v>
      </c>
      <c r="D510" s="6">
        <f xml:space="preserve"> 1 / B510</f>
        <v>3.4013605442176869E-3</v>
      </c>
      <c r="E510" s="8">
        <f xml:space="preserve"> B510 * C510</f>
        <v>11.76</v>
      </c>
    </row>
    <row r="511" spans="1:6">
      <c r="A511" t="s">
        <v>428</v>
      </c>
      <c r="B511" s="10">
        <v>294</v>
      </c>
      <c r="C511" s="18">
        <v>0.02</v>
      </c>
      <c r="D511" s="6">
        <f xml:space="preserve"> 1 / B511</f>
        <v>3.4013605442176869E-3</v>
      </c>
      <c r="E511" s="8">
        <f xml:space="preserve"> B511 * C511</f>
        <v>5.88</v>
      </c>
    </row>
    <row r="512" spans="1:6">
      <c r="A512" t="s">
        <v>433</v>
      </c>
      <c r="B512" s="10">
        <v>313</v>
      </c>
      <c r="C512" s="18">
        <v>0.02</v>
      </c>
      <c r="D512" s="6">
        <f t="shared" ref="D512:D514" si="20" xml:space="preserve"> 1 / B512</f>
        <v>3.1948881789137379E-3</v>
      </c>
      <c r="E512" s="8">
        <f t="shared" ref="E512:E514" si="21" xml:space="preserve"> B512 * C512</f>
        <v>6.26</v>
      </c>
    </row>
    <row r="513" spans="1:5">
      <c r="A513" t="s">
        <v>434</v>
      </c>
      <c r="B513" s="10">
        <v>311</v>
      </c>
      <c r="C513" s="18">
        <v>0.01</v>
      </c>
      <c r="D513" s="6">
        <f t="shared" si="20"/>
        <v>3.2154340836012861E-3</v>
      </c>
      <c r="E513" s="8">
        <f t="shared" si="21"/>
        <v>3.11</v>
      </c>
    </row>
    <row r="514" spans="1:5">
      <c r="A514" t="s">
        <v>436</v>
      </c>
      <c r="B514" s="10">
        <v>305</v>
      </c>
      <c r="C514" s="18">
        <v>0.02</v>
      </c>
      <c r="D514" s="6">
        <f t="shared" si="20"/>
        <v>3.2786885245901639E-3</v>
      </c>
      <c r="E514" s="8">
        <f t="shared" si="21"/>
        <v>6.1000000000000005</v>
      </c>
    </row>
    <row r="515" spans="1:5">
      <c r="C515" s="18"/>
      <c r="D515" s="6"/>
      <c r="E515" s="8"/>
    </row>
    <row r="516" spans="1:5">
      <c r="A516" s="22" t="s">
        <v>3</v>
      </c>
      <c r="C516" s="18"/>
      <c r="D516" s="22"/>
      <c r="E516" s="8">
        <f>AVERAGE(E509:E514)</f>
        <v>8.7449999999999992</v>
      </c>
    </row>
    <row r="517" spans="1:5">
      <c r="A517" s="22" t="s">
        <v>11</v>
      </c>
      <c r="C517" s="18"/>
      <c r="D517" s="22"/>
      <c r="E517" s="8">
        <f>STDEV(E509:E514)</f>
        <v>5.9144086771206457</v>
      </c>
    </row>
    <row r="518" spans="1:5">
      <c r="A518" s="22" t="s">
        <v>21</v>
      </c>
      <c r="C518" s="18"/>
      <c r="D518" s="22"/>
      <c r="E518" s="8">
        <f>COUNT(E509:E514)</f>
        <v>6</v>
      </c>
    </row>
    <row r="521" spans="1:5">
      <c r="A521" s="22" t="s">
        <v>447</v>
      </c>
      <c r="B521" s="59" t="s">
        <v>14</v>
      </c>
      <c r="C521" s="58" t="s">
        <v>444</v>
      </c>
      <c r="D521" s="23" t="s">
        <v>448</v>
      </c>
    </row>
    <row r="523" spans="1:5">
      <c r="A523" t="s">
        <v>12</v>
      </c>
      <c r="B523" s="11" t="s">
        <v>4</v>
      </c>
      <c r="C523" s="19" t="s">
        <v>0</v>
      </c>
      <c r="D523" s="7" t="s">
        <v>5</v>
      </c>
      <c r="E523" s="9" t="s">
        <v>6</v>
      </c>
    </row>
    <row r="525" spans="1:5">
      <c r="A525" t="s">
        <v>455</v>
      </c>
      <c r="B525" s="10">
        <v>792</v>
      </c>
      <c r="C525" s="60">
        <v>1E-3</v>
      </c>
      <c r="D525" s="6">
        <f xml:space="preserve"> 1 / B525</f>
        <v>1.2626262626262627E-3</v>
      </c>
      <c r="E525" s="8">
        <f xml:space="preserve"> B525 * C525</f>
        <v>0.79200000000000004</v>
      </c>
    </row>
    <row r="526" spans="1:5">
      <c r="A526" t="s">
        <v>476</v>
      </c>
      <c r="B526" s="10">
        <v>1306</v>
      </c>
      <c r="C526" s="60">
        <v>3.0000000000000001E-3</v>
      </c>
      <c r="D526" s="6">
        <f xml:space="preserve"> 1 / B526</f>
        <v>7.6569678407350692E-4</v>
      </c>
      <c r="E526" s="8">
        <f xml:space="preserve"> B526 * C526</f>
        <v>3.9180000000000001</v>
      </c>
    </row>
    <row r="527" spans="1:5">
      <c r="A527" t="s">
        <v>452</v>
      </c>
      <c r="B527" s="10">
        <v>415</v>
      </c>
      <c r="C527" s="60">
        <v>7.0000000000000001E-3</v>
      </c>
      <c r="D527" s="6">
        <f xml:space="preserve"> 1 / B527</f>
        <v>2.4096385542168677E-3</v>
      </c>
      <c r="E527" s="8">
        <f xml:space="preserve"> B527 * C527</f>
        <v>2.9050000000000002</v>
      </c>
    </row>
    <row r="528" spans="1:5">
      <c r="A528" t="s">
        <v>461</v>
      </c>
      <c r="B528" s="10">
        <v>389</v>
      </c>
      <c r="C528" s="60">
        <v>8.0000000000000002E-3</v>
      </c>
      <c r="D528" s="6">
        <f xml:space="preserve"> 1 / B528</f>
        <v>2.5706940874035988E-3</v>
      </c>
      <c r="E528" s="8">
        <f xml:space="preserve"> B528 * C528</f>
        <v>3.1120000000000001</v>
      </c>
    </row>
    <row r="529" spans="1:5">
      <c r="A529" t="s">
        <v>457</v>
      </c>
      <c r="B529" s="10">
        <v>926</v>
      </c>
      <c r="C529" s="60">
        <v>0.01</v>
      </c>
      <c r="D529" s="6">
        <f xml:space="preserve"> 1 / B529</f>
        <v>1.0799136069114472E-3</v>
      </c>
      <c r="E529" s="8">
        <f xml:space="preserve"> B529 * C529</f>
        <v>9.26</v>
      </c>
    </row>
    <row r="530" spans="1:5">
      <c r="A530" t="s">
        <v>474</v>
      </c>
      <c r="B530" s="10">
        <v>486</v>
      </c>
      <c r="C530" s="60">
        <v>0.01</v>
      </c>
      <c r="D530" s="6">
        <f xml:space="preserve"> 1 / B530</f>
        <v>2.05761316872428E-3</v>
      </c>
      <c r="E530" s="8">
        <f xml:space="preserve"> B530 * C530</f>
        <v>4.8600000000000003</v>
      </c>
    </row>
    <row r="531" spans="1:5">
      <c r="A531" t="s">
        <v>450</v>
      </c>
      <c r="B531" s="10">
        <v>575</v>
      </c>
      <c r="C531" s="60">
        <v>0.01</v>
      </c>
      <c r="D531" s="6">
        <f xml:space="preserve"> 1 / B531</f>
        <v>1.7391304347826088E-3</v>
      </c>
      <c r="E531" s="8">
        <f xml:space="preserve"> B531 * C531</f>
        <v>5.75</v>
      </c>
    </row>
    <row r="532" spans="1:5">
      <c r="A532" t="s">
        <v>477</v>
      </c>
      <c r="B532" s="10">
        <v>939</v>
      </c>
      <c r="C532" s="60">
        <v>1.2E-2</v>
      </c>
      <c r="D532" s="6">
        <f xml:space="preserve"> 1 / B532</f>
        <v>1.0649627263045794E-3</v>
      </c>
      <c r="E532" s="8">
        <f xml:space="preserve"> B532 * C532</f>
        <v>11.268000000000001</v>
      </c>
    </row>
    <row r="533" spans="1:5">
      <c r="A533" t="s">
        <v>463</v>
      </c>
      <c r="B533" s="10">
        <v>1220</v>
      </c>
      <c r="C533" s="60">
        <v>1.4E-2</v>
      </c>
      <c r="D533" s="6">
        <f xml:space="preserve"> 1 / B533</f>
        <v>8.1967213114754098E-4</v>
      </c>
      <c r="E533" s="8">
        <f xml:space="preserve"> B533 * C533</f>
        <v>17.080000000000002</v>
      </c>
    </row>
    <row r="534" spans="1:5">
      <c r="A534" t="s">
        <v>449</v>
      </c>
      <c r="B534" s="10">
        <v>306</v>
      </c>
      <c r="C534" s="60">
        <v>1.7000000000000001E-2</v>
      </c>
      <c r="D534" s="6">
        <f xml:space="preserve"> 1 / B534</f>
        <v>3.2679738562091504E-3</v>
      </c>
      <c r="E534" s="8">
        <f xml:space="preserve"> B534 * C534</f>
        <v>5.202</v>
      </c>
    </row>
    <row r="535" spans="1:5">
      <c r="A535" t="s">
        <v>466</v>
      </c>
      <c r="B535" s="10">
        <v>538</v>
      </c>
      <c r="C535" s="60">
        <v>1.9E-2</v>
      </c>
      <c r="D535" s="6">
        <f xml:space="preserve"> 1 / B535</f>
        <v>1.8587360594795538E-3</v>
      </c>
      <c r="E535" s="8">
        <f xml:space="preserve"> B535 * C535</f>
        <v>10.222</v>
      </c>
    </row>
    <row r="536" spans="1:5">
      <c r="A536" t="s">
        <v>460</v>
      </c>
      <c r="B536" s="10">
        <v>857</v>
      </c>
      <c r="C536" s="60">
        <v>0.02</v>
      </c>
      <c r="D536" s="6">
        <f xml:space="preserve"> 1 / B536</f>
        <v>1.1668611435239206E-3</v>
      </c>
      <c r="E536" s="8">
        <f xml:space="preserve"> B536 * C536</f>
        <v>17.14</v>
      </c>
    </row>
    <row r="537" spans="1:5">
      <c r="A537" t="s">
        <v>478</v>
      </c>
      <c r="B537" s="10">
        <v>365</v>
      </c>
      <c r="C537" s="60">
        <v>0.02</v>
      </c>
      <c r="D537" s="6">
        <f xml:space="preserve"> 1 / B537</f>
        <v>2.7397260273972603E-3</v>
      </c>
      <c r="E537" s="8">
        <f xml:space="preserve"> B537 * C537</f>
        <v>7.3</v>
      </c>
    </row>
    <row r="538" spans="1:5">
      <c r="A538" t="s">
        <v>459</v>
      </c>
      <c r="B538" s="10">
        <v>174</v>
      </c>
      <c r="C538" s="60">
        <v>0.03</v>
      </c>
      <c r="D538" s="6">
        <f xml:space="preserve"> 1 / B538</f>
        <v>5.7471264367816091E-3</v>
      </c>
      <c r="E538" s="8">
        <f xml:space="preserve"> B538 * C538</f>
        <v>5.22</v>
      </c>
    </row>
    <row r="539" spans="1:5">
      <c r="A539" t="s">
        <v>464</v>
      </c>
      <c r="B539" s="10">
        <v>191</v>
      </c>
      <c r="C539" s="60">
        <v>0.03</v>
      </c>
      <c r="D539" s="6">
        <f xml:space="preserve"> 1 / B539</f>
        <v>5.235602094240838E-3</v>
      </c>
      <c r="E539" s="8">
        <f xml:space="preserve"> B539 * C539</f>
        <v>5.7299999999999995</v>
      </c>
    </row>
    <row r="540" spans="1:5">
      <c r="A540" t="s">
        <v>468</v>
      </c>
      <c r="B540" s="10">
        <v>786</v>
      </c>
      <c r="C540" s="60">
        <v>0.03</v>
      </c>
      <c r="D540" s="6">
        <f xml:space="preserve"> 1 / B540</f>
        <v>1.2722646310432571E-3</v>
      </c>
      <c r="E540" s="8">
        <f xml:space="preserve"> B540 * C540</f>
        <v>23.58</v>
      </c>
    </row>
    <row r="541" spans="1:5">
      <c r="A541" t="s">
        <v>473</v>
      </c>
      <c r="B541" s="10">
        <v>248</v>
      </c>
      <c r="C541" s="60">
        <v>0.03</v>
      </c>
      <c r="D541" s="6">
        <f xml:space="preserve"> 1 / B541</f>
        <v>4.0322580645161289E-3</v>
      </c>
      <c r="E541" s="8">
        <f xml:space="preserve"> B541 * C541</f>
        <v>7.4399999999999995</v>
      </c>
    </row>
    <row r="542" spans="1:5">
      <c r="A542" t="s">
        <v>465</v>
      </c>
      <c r="B542" s="10">
        <v>618</v>
      </c>
      <c r="C542" s="60">
        <v>0.03</v>
      </c>
      <c r="D542" s="6">
        <f xml:space="preserve"> 1 / B542</f>
        <v>1.6181229773462784E-3</v>
      </c>
      <c r="E542" s="8">
        <f xml:space="preserve"> B542 * C542</f>
        <v>18.54</v>
      </c>
    </row>
    <row r="543" spans="1:5">
      <c r="A543" t="s">
        <v>470</v>
      </c>
      <c r="B543" s="10">
        <v>120</v>
      </c>
      <c r="C543" s="60">
        <v>0.04</v>
      </c>
      <c r="D543" s="6">
        <f xml:space="preserve"> 1 / B543</f>
        <v>8.3333333333333332E-3</v>
      </c>
      <c r="E543" s="8">
        <f xml:space="preserve"> B543 * C543</f>
        <v>4.8</v>
      </c>
    </row>
    <row r="544" spans="1:5">
      <c r="A544" t="s">
        <v>454</v>
      </c>
      <c r="B544" s="10">
        <v>693</v>
      </c>
      <c r="C544" s="60">
        <v>0.05</v>
      </c>
      <c r="D544" s="6">
        <f xml:space="preserve"> 1 / B544</f>
        <v>1.443001443001443E-3</v>
      </c>
      <c r="E544" s="8">
        <f xml:space="preserve"> B544 * C544</f>
        <v>34.65</v>
      </c>
    </row>
    <row r="545" spans="1:5">
      <c r="A545" t="s">
        <v>456</v>
      </c>
      <c r="B545" s="10">
        <v>104</v>
      </c>
      <c r="C545" s="60">
        <v>0.05</v>
      </c>
      <c r="D545" s="6">
        <f xml:space="preserve"> 1 / B545</f>
        <v>9.6153846153846159E-3</v>
      </c>
      <c r="E545" s="8">
        <f xml:space="preserve"> B545 * C545</f>
        <v>5.2</v>
      </c>
    </row>
    <row r="546" spans="1:5">
      <c r="A546" t="s">
        <v>471</v>
      </c>
      <c r="B546" s="10">
        <v>110</v>
      </c>
      <c r="C546" s="60">
        <v>0.05</v>
      </c>
      <c r="D546" s="6">
        <f xml:space="preserve"> 1 / B546</f>
        <v>9.0909090909090905E-3</v>
      </c>
      <c r="E546" s="8">
        <f xml:space="preserve"> B546 * C546</f>
        <v>5.5</v>
      </c>
    </row>
    <row r="547" spans="1:5">
      <c r="A547" t="s">
        <v>469</v>
      </c>
      <c r="B547" s="10">
        <v>89</v>
      </c>
      <c r="C547" s="60">
        <v>0.06</v>
      </c>
      <c r="D547" s="6">
        <f xml:space="preserve"> 1 / B547</f>
        <v>1.1235955056179775E-2</v>
      </c>
      <c r="E547" s="8">
        <f xml:space="preserve"> B547 * C547</f>
        <v>5.34</v>
      </c>
    </row>
    <row r="548" spans="1:5">
      <c r="A548" t="s">
        <v>475</v>
      </c>
      <c r="B548" s="10">
        <v>109</v>
      </c>
      <c r="C548" s="60">
        <v>0.06</v>
      </c>
      <c r="D548" s="6">
        <f xml:space="preserve"> 1 / B548</f>
        <v>9.1743119266055051E-3</v>
      </c>
      <c r="E548" s="8">
        <f xml:space="preserve"> B548 * C548</f>
        <v>6.54</v>
      </c>
    </row>
    <row r="549" spans="1:5">
      <c r="A549" t="s">
        <v>458</v>
      </c>
      <c r="B549" s="10">
        <v>74</v>
      </c>
      <c r="C549" s="60">
        <v>7.0000000000000007E-2</v>
      </c>
      <c r="D549" s="6">
        <f xml:space="preserve"> 1 / B549</f>
        <v>1.3513513513513514E-2</v>
      </c>
      <c r="E549" s="8">
        <f xml:space="preserve"> B549 * C549</f>
        <v>5.1800000000000006</v>
      </c>
    </row>
    <row r="550" spans="1:5">
      <c r="A550" t="s">
        <v>467</v>
      </c>
      <c r="B550" s="10">
        <v>76</v>
      </c>
      <c r="C550" s="60">
        <v>0.08</v>
      </c>
      <c r="D550" s="6">
        <f xml:space="preserve"> 1 / B550</f>
        <v>1.3157894736842105E-2</v>
      </c>
      <c r="E550" s="8">
        <f xml:space="preserve"> B550 * C550</f>
        <v>6.08</v>
      </c>
    </row>
    <row r="551" spans="1:5">
      <c r="A551" t="s">
        <v>453</v>
      </c>
      <c r="B551" s="10">
        <v>70</v>
      </c>
      <c r="C551" s="60">
        <v>0.1</v>
      </c>
      <c r="D551" s="6">
        <f xml:space="preserve"> 1 / B551</f>
        <v>1.4285714285714285E-2</v>
      </c>
      <c r="E551" s="8">
        <f xml:space="preserve"> B551 * C551</f>
        <v>7</v>
      </c>
    </row>
    <row r="552" spans="1:5">
      <c r="A552" t="s">
        <v>451</v>
      </c>
      <c r="B552" s="10">
        <v>81</v>
      </c>
      <c r="C552" s="60">
        <v>0.11</v>
      </c>
      <c r="D552" s="6">
        <f xml:space="preserve"> 1 / B552</f>
        <v>1.2345679012345678E-2</v>
      </c>
      <c r="E552" s="8">
        <f xml:space="preserve"> B552 * C552</f>
        <v>8.91</v>
      </c>
    </row>
    <row r="553" spans="1:5">
      <c r="A553" t="s">
        <v>462</v>
      </c>
      <c r="B553" s="10">
        <v>87</v>
      </c>
      <c r="C553" s="60">
        <v>0.11</v>
      </c>
      <c r="D553" s="6">
        <f xml:space="preserve"> 1 / B553</f>
        <v>1.1494252873563218E-2</v>
      </c>
      <c r="E553" s="8">
        <f xml:space="preserve"> B553 * C553</f>
        <v>9.57</v>
      </c>
    </row>
    <row r="554" spans="1:5">
      <c r="A554" t="s">
        <v>472</v>
      </c>
      <c r="B554" s="10">
        <v>100</v>
      </c>
      <c r="C554" s="60">
        <v>0.3</v>
      </c>
      <c r="D554" s="6">
        <f xml:space="preserve"> 1 / B554</f>
        <v>0.01</v>
      </c>
      <c r="E554" s="8">
        <f xml:space="preserve"> B554 * C554</f>
        <v>30</v>
      </c>
    </row>
    <row r="556" spans="1:5">
      <c r="A556" s="22" t="s">
        <v>3</v>
      </c>
      <c r="C556" s="18"/>
      <c r="D556" s="22"/>
      <c r="E556" s="8">
        <f>AVERAGE(E525:E554)</f>
        <v>9.6029666666666671</v>
      </c>
    </row>
    <row r="557" spans="1:5">
      <c r="A557" s="22" t="s">
        <v>11</v>
      </c>
      <c r="C557" s="18"/>
      <c r="D557" s="22"/>
      <c r="E557" s="8">
        <f>STDEV(E525:E554)</f>
        <v>8.0054518168529398</v>
      </c>
    </row>
    <row r="558" spans="1:5">
      <c r="A558" s="22" t="s">
        <v>21</v>
      </c>
      <c r="C558" s="18"/>
      <c r="D558" s="22"/>
      <c r="E558" s="8">
        <f>COUNT(E525:E554)</f>
        <v>30</v>
      </c>
    </row>
    <row r="561" spans="1:5">
      <c r="A561" s="22"/>
      <c r="B561" s="59"/>
      <c r="C561" s="58"/>
      <c r="D561" s="23"/>
    </row>
    <row r="563" spans="1:5">
      <c r="B563" s="11"/>
      <c r="C563" s="19"/>
      <c r="D563" s="7"/>
      <c r="E563" s="9"/>
    </row>
    <row r="565" spans="1:5">
      <c r="C565" s="60"/>
      <c r="D565" s="6"/>
      <c r="E565" s="8"/>
    </row>
    <row r="566" spans="1:5">
      <c r="C566" s="60"/>
      <c r="D566" s="6"/>
      <c r="E566" s="8"/>
    </row>
  </sheetData>
  <sortState ref="A525:E554">
    <sortCondition ref="C525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G29"/>
  <sheetViews>
    <sheetView workbookViewId="0">
      <selection activeCell="N20" sqref="N20"/>
    </sheetView>
  </sheetViews>
  <sheetFormatPr defaultRowHeight="12.75"/>
  <cols>
    <col min="1" max="1" width="6.140625" customWidth="1"/>
    <col min="2" max="2" width="6.42578125" customWidth="1"/>
    <col min="3" max="3" width="9.85546875" customWidth="1"/>
    <col min="4" max="4" width="9.28515625" customWidth="1"/>
    <col min="5" max="5" width="11.5703125" style="10" customWidth="1"/>
    <col min="6" max="6" width="11.85546875" style="15" customWidth="1"/>
    <col min="7" max="7" width="12.7109375" customWidth="1"/>
  </cols>
  <sheetData>
    <row r="3" spans="1:7">
      <c r="A3" s="47" t="s">
        <v>20</v>
      </c>
      <c r="B3" s="40"/>
      <c r="C3" s="43"/>
      <c r="D3" s="40"/>
      <c r="E3" s="44"/>
      <c r="F3" s="49"/>
      <c r="G3" s="32"/>
    </row>
    <row r="4" spans="1:7">
      <c r="A4" s="40"/>
      <c r="B4" s="40"/>
      <c r="C4" s="43"/>
      <c r="D4" s="40"/>
      <c r="E4" s="44"/>
      <c r="F4" s="49"/>
      <c r="G4" s="32"/>
    </row>
    <row r="5" spans="1:7">
      <c r="A5" s="61" t="s">
        <v>490</v>
      </c>
      <c r="B5" s="44" t="s">
        <v>482</v>
      </c>
      <c r="C5" s="50" t="s">
        <v>19</v>
      </c>
      <c r="D5" s="4" t="s">
        <v>483</v>
      </c>
      <c r="E5" s="63" t="s">
        <v>486</v>
      </c>
      <c r="F5" s="39" t="s">
        <v>13</v>
      </c>
    </row>
    <row r="6" spans="1:7">
      <c r="A6" s="62" t="s">
        <v>489</v>
      </c>
      <c r="B6" s="44"/>
      <c r="C6" s="50"/>
      <c r="D6" s="61" t="s">
        <v>15</v>
      </c>
      <c r="E6" s="63" t="s">
        <v>487</v>
      </c>
      <c r="F6" s="39"/>
    </row>
    <row r="7" spans="1:7">
      <c r="A7" s="62"/>
      <c r="B7" s="10"/>
      <c r="C7" s="15"/>
      <c r="D7" s="61"/>
      <c r="E7" s="63"/>
      <c r="F7" s="39"/>
    </row>
    <row r="8" spans="1:7">
      <c r="A8" s="62" t="s">
        <v>1</v>
      </c>
      <c r="B8" s="10">
        <f>Sheet1!E158</f>
        <v>148</v>
      </c>
      <c r="C8" s="15">
        <f>Sheet1!E156</f>
        <v>13.933040540540542</v>
      </c>
      <c r="D8" s="62" t="s">
        <v>484</v>
      </c>
      <c r="E8" s="18">
        <v>100</v>
      </c>
      <c r="F8" s="39" t="s">
        <v>18</v>
      </c>
    </row>
    <row r="9" spans="1:7">
      <c r="A9" s="62" t="s">
        <v>2</v>
      </c>
      <c r="B9" s="10">
        <f>Sheet1!E218</f>
        <v>50</v>
      </c>
      <c r="C9" s="15">
        <f>Sheet1!E216</f>
        <v>8.3948800000000023</v>
      </c>
      <c r="D9" s="62" t="s">
        <v>484</v>
      </c>
      <c r="E9" s="18">
        <v>100</v>
      </c>
      <c r="F9" s="39" t="s">
        <v>402</v>
      </c>
    </row>
    <row r="10" spans="1:7">
      <c r="A10" s="64" t="s">
        <v>418</v>
      </c>
      <c r="B10" s="10">
        <f>Sheet1!E502</f>
        <v>16</v>
      </c>
      <c r="C10" s="15">
        <f>Sheet1!E500</f>
        <v>13.613812499999998</v>
      </c>
      <c r="D10" s="62" t="s">
        <v>484</v>
      </c>
      <c r="E10" s="18" t="s">
        <v>294</v>
      </c>
      <c r="F10" s="39" t="s">
        <v>402</v>
      </c>
    </row>
    <row r="11" spans="1:7">
      <c r="A11" s="6" t="s">
        <v>447</v>
      </c>
      <c r="B11" s="10">
        <f>Sheet1!E558</f>
        <v>30</v>
      </c>
      <c r="C11" s="15">
        <f>Sheet1!E556</f>
        <v>9.6029666666666671</v>
      </c>
      <c r="D11" s="10" t="s">
        <v>484</v>
      </c>
      <c r="E11" s="18" t="s">
        <v>444</v>
      </c>
      <c r="F11" s="23" t="s">
        <v>448</v>
      </c>
    </row>
    <row r="12" spans="1:7">
      <c r="A12" s="6"/>
      <c r="B12" s="10"/>
      <c r="C12" s="15"/>
      <c r="D12" s="10"/>
      <c r="E12" s="18"/>
      <c r="F12" s="23"/>
    </row>
    <row r="13" spans="1:7">
      <c r="A13" s="62" t="s">
        <v>9</v>
      </c>
      <c r="B13" s="10">
        <f>Sheet1!E380</f>
        <v>36</v>
      </c>
      <c r="C13" s="15">
        <f>Sheet1!E378</f>
        <v>10.160916666666669</v>
      </c>
      <c r="D13" s="62" t="s">
        <v>443</v>
      </c>
      <c r="E13" s="18">
        <v>100</v>
      </c>
      <c r="F13" s="39" t="s">
        <v>401</v>
      </c>
    </row>
    <row r="14" spans="1:7">
      <c r="A14" s="62" t="s">
        <v>10</v>
      </c>
      <c r="B14" s="10">
        <f>Sheet1!E440</f>
        <v>50</v>
      </c>
      <c r="C14" s="15">
        <f>Sheet1!E438</f>
        <v>14.68404</v>
      </c>
      <c r="D14" s="62" t="s">
        <v>443</v>
      </c>
      <c r="E14" s="18">
        <v>0</v>
      </c>
      <c r="F14" s="39" t="s">
        <v>401</v>
      </c>
    </row>
    <row r="15" spans="1:7">
      <c r="A15" s="64" t="s">
        <v>442</v>
      </c>
      <c r="B15" s="10">
        <f>Sheet1!E518</f>
        <v>6</v>
      </c>
      <c r="C15" s="15">
        <f>Sheet1!E516</f>
        <v>8.7449999999999992</v>
      </c>
      <c r="D15" s="62" t="s">
        <v>443</v>
      </c>
      <c r="E15" s="18" t="s">
        <v>444</v>
      </c>
      <c r="F15" s="39" t="s">
        <v>402</v>
      </c>
    </row>
    <row r="16" spans="1:7">
      <c r="A16" s="62"/>
      <c r="B16" s="10"/>
      <c r="C16" s="15"/>
      <c r="D16" s="62"/>
      <c r="E16" s="18"/>
      <c r="F16" s="39"/>
    </row>
    <row r="17" spans="1:6">
      <c r="A17" s="62" t="s">
        <v>7</v>
      </c>
      <c r="B17" s="10">
        <f>Sheet1!E258</f>
        <v>30</v>
      </c>
      <c r="C17" s="15">
        <f>Sheet1!E256</f>
        <v>25.888366666666673</v>
      </c>
      <c r="D17" s="62" t="s">
        <v>485</v>
      </c>
      <c r="E17" s="18">
        <v>100</v>
      </c>
      <c r="F17" s="39" t="s">
        <v>401</v>
      </c>
    </row>
    <row r="18" spans="1:6">
      <c r="A18" s="62" t="s">
        <v>8</v>
      </c>
      <c r="B18" s="10">
        <f>Sheet1!E334</f>
        <v>66</v>
      </c>
      <c r="C18" s="15">
        <f>Sheet1!E332</f>
        <v>23.121636363636373</v>
      </c>
      <c r="D18" s="62" t="s">
        <v>485</v>
      </c>
      <c r="E18" s="18">
        <v>0</v>
      </c>
      <c r="F18" s="39" t="s">
        <v>401</v>
      </c>
    </row>
    <row r="19" spans="1:6">
      <c r="A19" s="62" t="s">
        <v>293</v>
      </c>
      <c r="B19" s="10">
        <f>Sheet1!E475</f>
        <v>10</v>
      </c>
      <c r="C19" s="15">
        <f>Sheet1!E473</f>
        <v>32.734299999999998</v>
      </c>
      <c r="D19" s="62" t="s">
        <v>485</v>
      </c>
      <c r="E19" s="18" t="s">
        <v>294</v>
      </c>
      <c r="F19" s="39" t="s">
        <v>401</v>
      </c>
    </row>
    <row r="20" spans="1:6">
      <c r="A20" s="62" t="s">
        <v>481</v>
      </c>
      <c r="B20" s="10">
        <f>Sheet1!E455</f>
        <v>5</v>
      </c>
      <c r="C20" s="15">
        <f>Sheet1!E453</f>
        <v>2899.54</v>
      </c>
      <c r="D20" s="62" t="s">
        <v>485</v>
      </c>
      <c r="E20" s="18">
        <v>100</v>
      </c>
      <c r="F20" s="39" t="s">
        <v>488</v>
      </c>
    </row>
    <row r="24" spans="1:6">
      <c r="D24" t="s">
        <v>378</v>
      </c>
    </row>
    <row r="26" spans="1:6">
      <c r="F26" s="15" t="s">
        <v>378</v>
      </c>
    </row>
    <row r="29" spans="1:6">
      <c r="E29" s="10" t="s">
        <v>378</v>
      </c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>
      <selection activeCell="A3" sqref="A3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5</vt:i4>
      </vt:variant>
    </vt:vector>
  </HeadingPairs>
  <TitlesOfParts>
    <vt:vector size="8" baseType="lpstr">
      <vt:lpstr>Sheet1</vt:lpstr>
      <vt:lpstr>Sheet2</vt:lpstr>
      <vt:lpstr>Sheet3</vt:lpstr>
      <vt:lpstr>Chart2</vt:lpstr>
      <vt:lpstr>Chart4</vt:lpstr>
      <vt:lpstr>Chart1</vt:lpstr>
      <vt:lpstr>Chart5</vt:lpstr>
      <vt:lpstr>Chart3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cp:lastPrinted>2008-02-05T08:51:23Z</cp:lastPrinted>
  <dcterms:created xsi:type="dcterms:W3CDTF">2007-07-30T14:05:16Z</dcterms:created>
  <dcterms:modified xsi:type="dcterms:W3CDTF">2008-02-05T09:33:27Z</dcterms:modified>
</cp:coreProperties>
</file>