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180" windowHeight="13170" activeTab="1"/>
  </bookViews>
  <sheets>
    <sheet name="Chart1" sheetId="4" r:id="rId1"/>
    <sheet name="Feuil1" sheetId="1" r:id="rId2"/>
    <sheet name="Feuil2" sheetId="2" r:id="rId3"/>
    <sheet name="Feuil3" sheetId="3" r:id="rId4"/>
  </sheets>
  <calcPr calcId="125725"/>
</workbook>
</file>

<file path=xl/calcChain.xml><?xml version="1.0" encoding="utf-8"?>
<calcChain xmlns="http://schemas.openxmlformats.org/spreadsheetml/2006/main">
  <c r="M150" i="1"/>
  <c r="N150"/>
  <c r="M149"/>
  <c r="N149"/>
  <c r="F156"/>
  <c r="M148"/>
  <c r="N148"/>
  <c r="M147"/>
  <c r="N147"/>
  <c r="M146"/>
  <c r="N146"/>
  <c r="M145"/>
  <c r="N145"/>
  <c r="M144"/>
  <c r="N144"/>
  <c r="M143"/>
  <c r="N143"/>
  <c r="M142"/>
  <c r="N142"/>
  <c r="M141"/>
  <c r="N141"/>
  <c r="M140"/>
  <c r="N140"/>
  <c r="M139"/>
  <c r="N139"/>
  <c r="M138"/>
  <c r="N138"/>
  <c r="M137"/>
  <c r="N137"/>
  <c r="M136"/>
  <c r="N136"/>
  <c r="M135"/>
  <c r="N135"/>
  <c r="M134"/>
  <c r="N134"/>
  <c r="M133"/>
  <c r="N133"/>
  <c r="M132"/>
  <c r="N132"/>
  <c r="M131"/>
  <c r="N131"/>
  <c r="M130"/>
  <c r="N130"/>
  <c r="M129"/>
  <c r="N129"/>
  <c r="M128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C18" i="2"/>
</calcChain>
</file>

<file path=xl/sharedStrings.xml><?xml version="1.0" encoding="utf-8"?>
<sst xmlns="http://schemas.openxmlformats.org/spreadsheetml/2006/main" count="905" uniqueCount="361">
  <si>
    <t>Code</t>
  </si>
  <si>
    <t>Space group</t>
  </si>
  <si>
    <t>l</t>
  </si>
  <si>
    <t>f" max</t>
  </si>
  <si>
    <t>AL/02/588</t>
  </si>
  <si>
    <t>Stadi4</t>
  </si>
  <si>
    <t>P21</t>
  </si>
  <si>
    <t>Cu</t>
  </si>
  <si>
    <t>P</t>
  </si>
  <si>
    <t>Al/03/596</t>
  </si>
  <si>
    <t>IPDS</t>
  </si>
  <si>
    <t>P41212</t>
  </si>
  <si>
    <t>Mo</t>
  </si>
  <si>
    <t>Zn</t>
  </si>
  <si>
    <t>AL/04/599</t>
  </si>
  <si>
    <t>P212121</t>
  </si>
  <si>
    <t>S</t>
  </si>
  <si>
    <t>AL/08/620</t>
  </si>
  <si>
    <t>Fe</t>
  </si>
  <si>
    <t>AL/06/617</t>
  </si>
  <si>
    <t>AL/05/612</t>
  </si>
  <si>
    <t>AL/09/623</t>
  </si>
  <si>
    <t>AL/10/629</t>
  </si>
  <si>
    <t>AL/11/631</t>
  </si>
  <si>
    <t>AL/12/650</t>
  </si>
  <si>
    <t>P1</t>
  </si>
  <si>
    <t>Cr</t>
  </si>
  <si>
    <t>AL/13/664</t>
  </si>
  <si>
    <t>P43</t>
  </si>
  <si>
    <t>AL/16/761</t>
  </si>
  <si>
    <t>P43212</t>
  </si>
  <si>
    <t>Cl</t>
  </si>
  <si>
    <t>AL/17/804</t>
  </si>
  <si>
    <t>Pd</t>
  </si>
  <si>
    <t>AL/18/814</t>
  </si>
  <si>
    <t>P3221</t>
  </si>
  <si>
    <t>CAD4</t>
  </si>
  <si>
    <t>Pna21</t>
  </si>
  <si>
    <t>GE/43/503</t>
  </si>
  <si>
    <t>KU/44/417</t>
  </si>
  <si>
    <t>STADI4</t>
  </si>
  <si>
    <t xml:space="preserve">P21212 </t>
  </si>
  <si>
    <t>KU/46/424/</t>
  </si>
  <si>
    <t>KU/50/448</t>
  </si>
  <si>
    <t>KU/54/495</t>
  </si>
  <si>
    <t>KU/57/528</t>
  </si>
  <si>
    <t>KU/58/529</t>
  </si>
  <si>
    <t>Ru</t>
  </si>
  <si>
    <t>KU/60/534</t>
  </si>
  <si>
    <t>KU/84/692</t>
  </si>
  <si>
    <t>KU/61/539</t>
  </si>
  <si>
    <t>KU/63/543</t>
  </si>
  <si>
    <t>KU/65/547</t>
  </si>
  <si>
    <t>KU/67/552</t>
  </si>
  <si>
    <t>KU/68/553</t>
  </si>
  <si>
    <t>KU/69/558</t>
  </si>
  <si>
    <t>KU/70/580</t>
  </si>
  <si>
    <t>KU/72/601</t>
  </si>
  <si>
    <t>KU/73/607</t>
  </si>
  <si>
    <t>KU/74/609</t>
  </si>
  <si>
    <t>KU/75/651</t>
  </si>
  <si>
    <t>Rh</t>
  </si>
  <si>
    <t>KU/76/657</t>
  </si>
  <si>
    <t>KU/77/659</t>
  </si>
  <si>
    <t>KU/78/660</t>
  </si>
  <si>
    <t>KU/82/682</t>
  </si>
  <si>
    <t>P21212</t>
  </si>
  <si>
    <t>KU/83/690</t>
  </si>
  <si>
    <t>KU/85/696</t>
  </si>
  <si>
    <t>KU/86/719</t>
  </si>
  <si>
    <t>KU/87/722</t>
  </si>
  <si>
    <t>KU/88/742</t>
  </si>
  <si>
    <t>KU/90/747</t>
  </si>
  <si>
    <t>KU/91/751</t>
  </si>
  <si>
    <t>KU/92/755</t>
  </si>
  <si>
    <t xml:space="preserve">P41 </t>
  </si>
  <si>
    <t>KU/95/772</t>
  </si>
  <si>
    <t>I</t>
  </si>
  <si>
    <t>KU/99/786</t>
  </si>
  <si>
    <t>KU/101/794</t>
  </si>
  <si>
    <t>KU/103/799</t>
  </si>
  <si>
    <t>KU/105/808</t>
  </si>
  <si>
    <t>KU/107/810</t>
  </si>
  <si>
    <t>KU/108/813</t>
  </si>
  <si>
    <t>KU/109/815</t>
  </si>
  <si>
    <t>KU/111/821</t>
  </si>
  <si>
    <t>KU/112/826</t>
  </si>
  <si>
    <t>LA/06/491</t>
  </si>
  <si>
    <t>LA/08/520</t>
  </si>
  <si>
    <t>LA/12/557</t>
  </si>
  <si>
    <t>P3121</t>
  </si>
  <si>
    <t>LA/14/581</t>
  </si>
  <si>
    <t>LA/19/639</t>
  </si>
  <si>
    <t>LA/20/640</t>
  </si>
  <si>
    <t>I2</t>
  </si>
  <si>
    <t>LA/21/645</t>
  </si>
  <si>
    <t>LA/22/680</t>
  </si>
  <si>
    <t>LA/29/730</t>
  </si>
  <si>
    <t>C2</t>
  </si>
  <si>
    <t>LA/30/731</t>
  </si>
  <si>
    <t>P61</t>
  </si>
  <si>
    <t>LA/33/738</t>
  </si>
  <si>
    <t>LA/34/741</t>
  </si>
  <si>
    <t>LA/36/753</t>
  </si>
  <si>
    <t>R3</t>
  </si>
  <si>
    <t>LA/38/764</t>
  </si>
  <si>
    <t>LA/39/773</t>
  </si>
  <si>
    <t>LA/40/774</t>
  </si>
  <si>
    <t>LA/41/784</t>
  </si>
  <si>
    <t>LA/44/802</t>
  </si>
  <si>
    <t>LA/46/819</t>
  </si>
  <si>
    <t>LA/48/822</t>
  </si>
  <si>
    <t>PI/24/665</t>
  </si>
  <si>
    <t>Tb</t>
  </si>
  <si>
    <t>PI/30/677</t>
  </si>
  <si>
    <t>R3c</t>
  </si>
  <si>
    <t>La</t>
  </si>
  <si>
    <t>PI/35/698</t>
  </si>
  <si>
    <t>Eu</t>
  </si>
  <si>
    <t>PI/37/708</t>
  </si>
  <si>
    <t>WI/59/499</t>
  </si>
  <si>
    <t>Ag</t>
  </si>
  <si>
    <t>WI/60/504</t>
  </si>
  <si>
    <t>Co</t>
  </si>
  <si>
    <t>WI/67/518</t>
  </si>
  <si>
    <t>WI/74/578</t>
  </si>
  <si>
    <t>WI/78/595</t>
  </si>
  <si>
    <t>C2221</t>
  </si>
  <si>
    <t>Ni</t>
  </si>
  <si>
    <t>WI/83/614</t>
  </si>
  <si>
    <t>Mn</t>
  </si>
  <si>
    <t>WI/86/632</t>
  </si>
  <si>
    <t>WI/89/641</t>
  </si>
  <si>
    <t>WI/90/642</t>
  </si>
  <si>
    <t>WI/91/644</t>
  </si>
  <si>
    <t>WI/98/667</t>
  </si>
  <si>
    <t>WI/100/684</t>
  </si>
  <si>
    <t>EX/46</t>
  </si>
  <si>
    <t>Br</t>
  </si>
  <si>
    <t>EX/59</t>
  </si>
  <si>
    <t>EX/60</t>
  </si>
  <si>
    <t>EX/66</t>
  </si>
  <si>
    <t>P3112</t>
  </si>
  <si>
    <t>EX/68</t>
  </si>
  <si>
    <t>EX/70</t>
  </si>
  <si>
    <t>EX/75</t>
  </si>
  <si>
    <t>ZE/01/512</t>
  </si>
  <si>
    <t>P6</t>
  </si>
  <si>
    <t>TR/30/438</t>
  </si>
  <si>
    <t>Si</t>
  </si>
  <si>
    <t>TR/36/563</t>
  </si>
  <si>
    <t>MU/30/500</t>
  </si>
  <si>
    <t>Cc</t>
  </si>
  <si>
    <t>MU/32/583</t>
  </si>
  <si>
    <t>MU/33/587</t>
  </si>
  <si>
    <t>MU/45/733</t>
  </si>
  <si>
    <t>MU/48/793</t>
  </si>
  <si>
    <t>JE/97/574</t>
  </si>
  <si>
    <t>x</t>
  </si>
  <si>
    <t>u</t>
  </si>
  <si>
    <t>100 x</t>
  </si>
  <si>
    <t>Nbe de structures</t>
  </si>
  <si>
    <r>
      <t xml:space="preserve">          S</t>
    </r>
    <r>
      <rPr>
        <sz val="10"/>
        <rFont val="Arial"/>
        <family val="2"/>
      </rPr>
      <t xml:space="preserve"> x =</t>
    </r>
  </si>
  <si>
    <t>Chemical formula</t>
  </si>
  <si>
    <t>C28 H35 N O3 S P</t>
  </si>
  <si>
    <t>C24 H32 Cl2 N2 Zn</t>
  </si>
  <si>
    <t>C20 H27 N2 O P S</t>
  </si>
  <si>
    <t xml:space="preserve">C19 H24 Fe N2 </t>
  </si>
  <si>
    <t>C20 H31 N2 O P S</t>
  </si>
  <si>
    <t>C28 H26 N O2 P</t>
  </si>
  <si>
    <t>C28 H29 N2 O P S</t>
  </si>
  <si>
    <t>C30 H29 Cr N2 O3 P</t>
  </si>
  <si>
    <t>C24 H20 Cl N O</t>
  </si>
  <si>
    <t>C116 H112 Cl4 N4 O10 P4 Pd2</t>
  </si>
  <si>
    <t>Z'</t>
  </si>
  <si>
    <t>C22 H24 Cl Cu N2</t>
  </si>
  <si>
    <t>C28 H21 P</t>
  </si>
  <si>
    <t>C23 H31 Cr N3 O6</t>
  </si>
  <si>
    <t>C19 H27 Cr N O5 Si</t>
  </si>
  <si>
    <t>C23 H21 Cr N O4</t>
  </si>
  <si>
    <t>C20 H19 Cr N O4</t>
  </si>
  <si>
    <t>C20 H23 Cr N O8</t>
  </si>
  <si>
    <t>C44 H19 Cl2 F20 I O2 P Ru</t>
  </si>
  <si>
    <t>C52 H35 F26 O5 P2 Ru Sb</t>
  </si>
  <si>
    <t>C33 H33 Cl N O P Pd</t>
  </si>
  <si>
    <t>C50 H19 Cl2 F20 I O2 P2 Ru</t>
  </si>
  <si>
    <t>C69 H68 Cl2 F6 N2 O8 P2 Pd2 S2</t>
  </si>
  <si>
    <t>C51 H33 F23 Fe O2 P2</t>
  </si>
  <si>
    <t>C47 H23 F26 O3 P2 Ru Sb</t>
  </si>
  <si>
    <t>C35 H36 Fe O2 P</t>
  </si>
  <si>
    <t>C94 H86 Cl4 F6 N2 O8 P2 Pd2 S2</t>
  </si>
  <si>
    <t>C52 H35 Cl2 F26 O4 P2 Ru Sb</t>
  </si>
  <si>
    <t>C45 H20 Cl2 F20 Fe N2 P2</t>
  </si>
  <si>
    <t>C49 H27 Cl F20 O4 P2 Ru</t>
  </si>
  <si>
    <t>C51 H49 Cl2 F6 O8 P2 Rh S2</t>
  </si>
  <si>
    <t xml:space="preserve">C17 H30 Cl2 N2 O3 </t>
  </si>
  <si>
    <t>C18 H24 Cr O4</t>
  </si>
  <si>
    <t>C19 H30 N2 O4 S</t>
  </si>
  <si>
    <t>C57 H35 F26 O4 P2 Ru Sb</t>
  </si>
  <si>
    <t>C108 H68 F52 O9 P4 Ru2 Sb2</t>
  </si>
  <si>
    <t>C52 H30 Cl F26 O5 P2 Ru S Sb</t>
  </si>
  <si>
    <t>C93 H42 B2 Cl2 F48 O4 P4 Ru2</t>
  </si>
  <si>
    <t>C13 H7 Br Cr O3</t>
  </si>
  <si>
    <t>C78 H32 B F44 N O2 P2 Ru</t>
  </si>
  <si>
    <t>C20 H16 Cr O6</t>
  </si>
  <si>
    <t>C54 H36 F26 N O2 P2 Ru Sb</t>
  </si>
  <si>
    <t>C53 H36 Cl F23 O6 P2 Ru S</t>
  </si>
  <si>
    <t>C48 H25 Cl2 F22 I O2 P2 Ru</t>
  </si>
  <si>
    <t>C12 H26 Cl2 N2</t>
  </si>
  <si>
    <t>C13 H10 Cr O5</t>
  </si>
  <si>
    <t>C47 H23 F22 I O2 P2 Ru</t>
  </si>
  <si>
    <t>C64 H76 B4 N4 O8 P4</t>
  </si>
  <si>
    <t>C26 H26 Fe N3 O3</t>
  </si>
  <si>
    <t>C20 H14 Cr O6</t>
  </si>
  <si>
    <t>C13 H8 Cr O5</t>
  </si>
  <si>
    <t>C67 H43 F26 O5 P2 Ru Sb</t>
  </si>
  <si>
    <t>C48 H25 Cl2 F26 O3 P2 Ru Sb</t>
  </si>
  <si>
    <t>C64 H80 Cl16 N2 O10 P</t>
  </si>
  <si>
    <t>C71 H29 Cl39 Fe2 N6 O12 P2</t>
  </si>
  <si>
    <t>C27 H32 Cl8 N O11 P</t>
  </si>
  <si>
    <t>C181 H149 Cl24 N6 O26 P3</t>
  </si>
  <si>
    <t>C36 H52 B N4 Rh</t>
  </si>
  <si>
    <t>C38 H56 B N4 Rh</t>
  </si>
  <si>
    <t>C117 H178 Cl N13 Rh6</t>
  </si>
  <si>
    <t>C218 H184 Cl6 O48 P6</t>
  </si>
  <si>
    <t>C31 H30 Cl8 N O11 P</t>
  </si>
  <si>
    <t>C29 H36 Cl8 N O10 P</t>
  </si>
  <si>
    <t>C47 H38 Cl8 F N2 O8 P</t>
  </si>
  <si>
    <t>C37 H18 Cl12 O6 P2</t>
  </si>
  <si>
    <t>C76 H72 Cl13 N4 O9 P</t>
  </si>
  <si>
    <t>C35 H38 N2 O3 S</t>
  </si>
  <si>
    <t>C49 H44 Cl8 N2 O8 P</t>
  </si>
  <si>
    <t>C46 H37 Cl9 N3 O8 P</t>
  </si>
  <si>
    <t>C104 H98 Cl24 O15 P4</t>
  </si>
  <si>
    <t>C45 H20 Cl19 Cu N3 O6 P</t>
  </si>
  <si>
    <t>C77 H62 Cl24 N2 O17 P2</t>
  </si>
  <si>
    <t>C141 H131 F18 N21 O31 S6 Tb2</t>
  </si>
  <si>
    <t>C67 H82 Cl3 La N12 O18</t>
  </si>
  <si>
    <t>C68 H84 Cl3 Eu N12 O18</t>
  </si>
  <si>
    <t>C113 H111 Cr Eu F18 N25 O21 S6</t>
  </si>
  <si>
    <t>C50 H46 Ag B2 F8 N6 O4</t>
  </si>
  <si>
    <t>C50 H47 Cl2 Co N9 O12</t>
  </si>
  <si>
    <t>C73 H70 Cl6 Cu2 N20 O24</t>
  </si>
  <si>
    <t>C27 H27 Cl3 N6</t>
  </si>
  <si>
    <t>C78 H88 Cl2 N16 Ni2 O20</t>
  </si>
  <si>
    <t>C270 H290 F30 Mn5 N50 O60 S10</t>
  </si>
  <si>
    <t>C66 H123 Cl7 Fe N12 O42</t>
  </si>
  <si>
    <t>C37 H43 Cl2 Cu N8 O15</t>
  </si>
  <si>
    <t>C56 H60 Cl4 Cu4 N12 O17</t>
  </si>
  <si>
    <t>C70 H132 Cl9 Co N12 O54</t>
  </si>
  <si>
    <t>C82 H94 Cl2 Co4 N16 O17</t>
  </si>
  <si>
    <t>C64 H60 Cl2 Cu4 N18 O26</t>
  </si>
  <si>
    <t>C12 H16 Br I O5</t>
  </si>
  <si>
    <t>C21 H29 Br O3 S</t>
  </si>
  <si>
    <t>C26 H40 P2</t>
  </si>
  <si>
    <t>C23 H26 B2 F8 O2 Ru</t>
  </si>
  <si>
    <t>C36 H62 O7 P4</t>
  </si>
  <si>
    <t>C17 H28 O4 S</t>
  </si>
  <si>
    <t>C25 H26 N2 O4 S2</t>
  </si>
  <si>
    <t>C46 H50 Ag F6 N5 O P</t>
  </si>
  <si>
    <t>C18 H32 O7 S Si</t>
  </si>
  <si>
    <t>C10 H10 Cl3 N O7</t>
  </si>
  <si>
    <t>C16 H14 N2 O4 S</t>
  </si>
  <si>
    <t>C26 H28 N O3 P</t>
  </si>
  <si>
    <t>C22 H18 N O2 P</t>
  </si>
  <si>
    <t>C14 H17 N O2 S</t>
  </si>
  <si>
    <t>C13 H13 N3 O5 S2</t>
  </si>
  <si>
    <t>C20 H33 Br O</t>
  </si>
  <si>
    <t>AL/20/845</t>
  </si>
  <si>
    <t>C26 H22 Cl N3 O8</t>
  </si>
  <si>
    <t>AL/21/850</t>
  </si>
  <si>
    <t>C28 H31 B N P</t>
  </si>
  <si>
    <t>HA/10/699</t>
  </si>
  <si>
    <t>P31</t>
  </si>
  <si>
    <t>Cd</t>
  </si>
  <si>
    <t>C30 H24 Cd F12 N6 P2</t>
  </si>
  <si>
    <t>KU/115/846</t>
  </si>
  <si>
    <t>C17 H10 Cr O4</t>
  </si>
  <si>
    <t>KU/116/852</t>
  </si>
  <si>
    <t>C28 H39 Cl2 I N2</t>
  </si>
  <si>
    <t>KU/117/854</t>
  </si>
  <si>
    <t>C15 H12 Br N O</t>
  </si>
  <si>
    <t>KU/118/856</t>
  </si>
  <si>
    <t>C22 H20 Cr O5</t>
  </si>
  <si>
    <t>KU/121/867</t>
  </si>
  <si>
    <t>C25 H29 Cl N2 O</t>
  </si>
  <si>
    <t>LA/52/842</t>
  </si>
  <si>
    <t>C53 H32 Cl8 F10 N O9 P</t>
  </si>
  <si>
    <t>LA/56/875</t>
  </si>
  <si>
    <t>C32 H30 Cl3 N</t>
  </si>
  <si>
    <t>PI/67/872</t>
  </si>
  <si>
    <t>Os</t>
  </si>
  <si>
    <t>C90 H87 F24 N21 Os2 P4</t>
  </si>
  <si>
    <t>WI/132/857</t>
  </si>
  <si>
    <t>C16 H20 Cl2 N4 O3</t>
  </si>
  <si>
    <t>WI/136/864</t>
  </si>
  <si>
    <t>C16 H20 Cl2 N4 O4</t>
  </si>
  <si>
    <t>EX/84</t>
  </si>
  <si>
    <t>C20 H15 Cl N2 O5</t>
  </si>
  <si>
    <t>EX/86</t>
  </si>
  <si>
    <t>C20 H14 Cl F N2 O5</t>
  </si>
  <si>
    <t>EX/89</t>
  </si>
  <si>
    <t>C20 H15 Cl2 F N2 O4</t>
  </si>
  <si>
    <t>AL/01/577</t>
  </si>
  <si>
    <t>Diffracto</t>
  </si>
  <si>
    <t xml:space="preserve">C26 H31 N2 O S P </t>
  </si>
  <si>
    <t>C32 H64 Cl2 N8 Zn3</t>
  </si>
  <si>
    <t>C18 H20 Cr N2 O3</t>
  </si>
  <si>
    <t xml:space="preserve">  Rescat</t>
  </si>
  <si>
    <t>C56 H33 F26 O4 P2 Ru Sb</t>
  </si>
  <si>
    <t>log(Friedif)</t>
  </si>
  <si>
    <t xml:space="preserve">  Friedif</t>
  </si>
  <si>
    <t>log(u)</t>
  </si>
  <si>
    <t>BU/08/402</t>
  </si>
  <si>
    <t>C26H16Cl2O2</t>
  </si>
  <si>
    <t>BU/09/416</t>
  </si>
  <si>
    <t>C22H15Br</t>
  </si>
  <si>
    <t xml:space="preserve">O </t>
  </si>
  <si>
    <t>C21H27NO11</t>
  </si>
  <si>
    <t>BU/16/579</t>
  </si>
  <si>
    <t>BU/17/611</t>
  </si>
  <si>
    <t>O</t>
  </si>
  <si>
    <t>C10H10N2O4</t>
  </si>
  <si>
    <t>C20H33BrO</t>
  </si>
  <si>
    <t>OP/40/359</t>
  </si>
  <si>
    <t>C28H48N2O4S</t>
  </si>
  <si>
    <t>OP/41/363</t>
  </si>
  <si>
    <t>C17H27NO3SSi</t>
  </si>
  <si>
    <t>OP/43/374</t>
  </si>
  <si>
    <t>C17H21NO3S</t>
  </si>
  <si>
    <t>OP/47/436</t>
  </si>
  <si>
    <t>P65</t>
  </si>
  <si>
    <t>OP/48/440</t>
  </si>
  <si>
    <t>C17H23NO3S2</t>
  </si>
  <si>
    <t>C36H58N4O9S2</t>
  </si>
  <si>
    <t>OP/50/458</t>
  </si>
  <si>
    <t>C20H23NOS</t>
  </si>
  <si>
    <t>OP/51/464</t>
  </si>
  <si>
    <t>C21H27Cl3N2O3</t>
  </si>
  <si>
    <t>OP/53/478</t>
  </si>
  <si>
    <t>C17H20NO3S</t>
  </si>
  <si>
    <t>OP/54/508</t>
  </si>
  <si>
    <t>C19H31NO5S</t>
  </si>
  <si>
    <t>OP/56/536</t>
  </si>
  <si>
    <t>TR/34/557</t>
  </si>
  <si>
    <t>C22H25NO4</t>
  </si>
  <si>
    <t>TR/36/564</t>
  </si>
  <si>
    <t>C21H25NO9</t>
  </si>
  <si>
    <t>SP1</t>
  </si>
  <si>
    <t>C30H57BrO7</t>
  </si>
  <si>
    <t>SP3</t>
  </si>
  <si>
    <t>C36H45ClN4O</t>
  </si>
  <si>
    <t>SP4</t>
  </si>
  <si>
    <t>C30H53BrO7</t>
  </si>
  <si>
    <t>PM/07</t>
  </si>
  <si>
    <t>C26H39NO7S</t>
  </si>
  <si>
    <t>PM/08</t>
  </si>
  <si>
    <t>C30H42O7</t>
  </si>
  <si>
    <t>PW1100</t>
  </si>
  <si>
    <t>OP/44/375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</si>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</sst>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0"/>
  </numFmts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 indent="3"/>
    </xf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right" indent="5"/>
    </xf>
    <xf numFmtId="0" fontId="0" fillId="0" borderId="1" xfId="0" applyBorder="1" applyAlignment="1">
      <alignment horizontal="right" indent="3"/>
    </xf>
    <xf numFmtId="0" fontId="0" fillId="0" borderId="1" xfId="0" applyBorder="1" applyAlignment="1">
      <alignment horizontal="right" indent="5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2" fontId="3" fillId="0" borderId="0" xfId="0" applyNumberFormat="1" applyFont="1" applyAlignment="1">
      <alignment horizontal="center" vertical="distributed"/>
    </xf>
    <xf numFmtId="2" fontId="0" fillId="0" borderId="3" xfId="0" applyNumberFormat="1" applyBorder="1" applyAlignment="1">
      <alignment horizontal="center" vertical="distributed"/>
    </xf>
    <xf numFmtId="2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distributed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 indent="2"/>
    </xf>
    <xf numFmtId="2" fontId="0" fillId="0" borderId="3" xfId="0" applyNumberFormat="1" applyBorder="1" applyAlignment="1">
      <alignment horizontal="right" indent="2"/>
    </xf>
    <xf numFmtId="2" fontId="0" fillId="0" borderId="4" xfId="0" applyNumberFormat="1" applyBorder="1" applyAlignment="1">
      <alignment horizontal="right" vertical="center" indent="2"/>
    </xf>
    <xf numFmtId="2" fontId="0" fillId="0" borderId="2" xfId="0" applyNumberFormat="1" applyBorder="1" applyAlignment="1">
      <alignment horizontal="right" vertical="center" indent="2"/>
    </xf>
    <xf numFmtId="2" fontId="0" fillId="0" borderId="0" xfId="0" applyNumberFormat="1" applyAlignment="1">
      <alignment horizontal="right" indent="2"/>
    </xf>
    <xf numFmtId="49" fontId="3" fillId="0" borderId="0" xfId="0" applyNumberFormat="1" applyFont="1" applyAlignment="1">
      <alignment horizontal="left"/>
    </xf>
    <xf numFmtId="49" fontId="0" fillId="0" borderId="3" xfId="0" applyNumberFormat="1" applyBorder="1"/>
    <xf numFmtId="49" fontId="0" fillId="0" borderId="4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49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0" fillId="0" borderId="3" xfId="0" applyNumberFormat="1" applyBorder="1" applyAlignment="1">
      <alignment horizontal="right" indent="2"/>
    </xf>
    <xf numFmtId="1" fontId="0" fillId="0" borderId="4" xfId="0" applyNumberFormat="1" applyBorder="1" applyAlignment="1">
      <alignment horizontal="right" vertical="center" indent="2"/>
    </xf>
    <xf numFmtId="1" fontId="0" fillId="0" borderId="2" xfId="0" applyNumberFormat="1" applyBorder="1" applyAlignment="1">
      <alignment horizontal="right" vertical="center" indent="2"/>
    </xf>
    <xf numFmtId="1" fontId="0" fillId="0" borderId="0" xfId="0" applyNumberFormat="1" applyAlignment="1">
      <alignment horizontal="right" indent="2"/>
    </xf>
    <xf numFmtId="1" fontId="0" fillId="0" borderId="3" xfId="0" applyNumberFormat="1" applyBorder="1" applyAlignment="1">
      <alignment horizontal="right" indent="3"/>
    </xf>
    <xf numFmtId="1" fontId="0" fillId="0" borderId="4" xfId="0" applyNumberFormat="1" applyBorder="1" applyAlignment="1">
      <alignment horizontal="right" vertical="center" indent="3"/>
    </xf>
    <xf numFmtId="1" fontId="0" fillId="0" borderId="2" xfId="0" applyNumberFormat="1" applyBorder="1" applyAlignment="1">
      <alignment horizontal="right" vertical="center" indent="3"/>
    </xf>
    <xf numFmtId="1" fontId="0" fillId="0" borderId="0" xfId="0" applyNumberFormat="1" applyAlignment="1">
      <alignment horizontal="right" indent="3"/>
    </xf>
    <xf numFmtId="164" fontId="3" fillId="0" borderId="0" xfId="0" applyNumberFormat="1" applyFont="1" applyAlignment="1">
      <alignment horizontal="center"/>
    </xf>
    <xf numFmtId="164" fontId="0" fillId="0" borderId="3" xfId="0" applyNumberFormat="1" applyBorder="1"/>
    <xf numFmtId="164" fontId="0" fillId="0" borderId="0" xfId="0" applyNumberFormat="1" applyBorder="1" applyAlignment="1">
      <alignment vertical="center"/>
    </xf>
    <xf numFmtId="164" fontId="0" fillId="0" borderId="0" xfId="0" applyNumberFormat="1"/>
    <xf numFmtId="0" fontId="0" fillId="0" borderId="0" xfId="0" applyFill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4" xfId="0" applyBorder="1"/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1666666666666688E-2"/>
          <c:y val="5.218855218855218E-2"/>
          <c:w val="0.71354166666666663"/>
          <c:h val="0.78956228956228947"/>
        </c:manualLayout>
      </c:layout>
      <c:scatterChart>
        <c:scatterStyle val="lineMarker"/>
        <c:ser>
          <c:idx val="0"/>
          <c:order val="0"/>
          <c:tx>
            <c:v>Unige-nonpseudo</c:v>
          </c:tx>
          <c:spPr>
            <a:ln w="28575">
              <a:noFill/>
            </a:ln>
          </c:spPr>
          <c:dLbls>
            <c:delete val="1"/>
          </c:dLbls>
          <c:xVal>
            <c:numRef>
              <c:f>Feuil1!$M$3:$M$150</c:f>
              <c:numCache>
                <c:formatCode>0.0000</c:formatCode>
                <c:ptCount val="148"/>
                <c:pt idx="0">
                  <c:v>2.5976951859255122</c:v>
                </c:pt>
                <c:pt idx="1">
                  <c:v>2.5831987739686229</c:v>
                </c:pt>
                <c:pt idx="2">
                  <c:v>2.8041394323353503</c:v>
                </c:pt>
                <c:pt idx="3">
                  <c:v>2.7839035792727351</c:v>
                </c:pt>
                <c:pt idx="4">
                  <c:v>1.9590413923210936</c:v>
                </c:pt>
                <c:pt idx="5">
                  <c:v>1.9590413923210936</c:v>
                </c:pt>
                <c:pt idx="6">
                  <c:v>2.6560982020128319</c:v>
                </c:pt>
                <c:pt idx="7">
                  <c:v>1.9590413923210936</c:v>
                </c:pt>
                <c:pt idx="8">
                  <c:v>1.7853298350107671</c:v>
                </c:pt>
                <c:pt idx="9">
                  <c:v>1.9395192526186185</c:v>
                </c:pt>
                <c:pt idx="10">
                  <c:v>2.5453071164658239</c:v>
                </c:pt>
                <c:pt idx="11">
                  <c:v>2.4955443375464483</c:v>
                </c:pt>
                <c:pt idx="12">
                  <c:v>2.0293837776852097</c:v>
                </c:pt>
                <c:pt idx="13">
                  <c:v>2.4424797690644486</c:v>
                </c:pt>
                <c:pt idx="14">
                  <c:v>2.762678563727436</c:v>
                </c:pt>
                <c:pt idx="15">
                  <c:v>1.954242509439325</c:v>
                </c:pt>
                <c:pt idx="16">
                  <c:v>1.8061799739838871</c:v>
                </c:pt>
                <c:pt idx="17">
                  <c:v>2.4742162640762553</c:v>
                </c:pt>
                <c:pt idx="18">
                  <c:v>2.5237464668115646</c:v>
                </c:pt>
                <c:pt idx="19">
                  <c:v>3.1078880251827985</c:v>
                </c:pt>
                <c:pt idx="20">
                  <c:v>3.1051694279993316</c:v>
                </c:pt>
                <c:pt idx="21">
                  <c:v>2.5327543789924976</c:v>
                </c:pt>
                <c:pt idx="22">
                  <c:v>3.1303337684950061</c:v>
                </c:pt>
                <c:pt idx="23">
                  <c:v>3.1122697684172707</c:v>
                </c:pt>
                <c:pt idx="24">
                  <c:v>3.1439511164239633</c:v>
                </c:pt>
                <c:pt idx="25">
                  <c:v>3.13640344813399</c:v>
                </c:pt>
                <c:pt idx="26">
                  <c:v>3.0382226383687185</c:v>
                </c:pt>
                <c:pt idx="27">
                  <c:v>3.1720188094245563</c:v>
                </c:pt>
                <c:pt idx="28">
                  <c:v>3.0334237554869499</c:v>
                </c:pt>
                <c:pt idx="29">
                  <c:v>3.060320028688285</c:v>
                </c:pt>
                <c:pt idx="30">
                  <c:v>2.5587085705331658</c:v>
                </c:pt>
                <c:pt idx="31">
                  <c:v>3.1835545336188615</c:v>
                </c:pt>
                <c:pt idx="32">
                  <c:v>3.0253058652647704</c:v>
                </c:pt>
                <c:pt idx="33">
                  <c:v>2.5465426634781312</c:v>
                </c:pt>
                <c:pt idx="34">
                  <c:v>2.4785664955938436</c:v>
                </c:pt>
                <c:pt idx="35">
                  <c:v>2.3654879848908998</c:v>
                </c:pt>
                <c:pt idx="36">
                  <c:v>2.3856062735983121</c:v>
                </c:pt>
                <c:pt idx="37">
                  <c:v>2.5587085705331658</c:v>
                </c:pt>
                <c:pt idx="38">
                  <c:v>2.0899051114393981</c:v>
                </c:pt>
                <c:pt idx="39">
                  <c:v>2.5465426634781312</c:v>
                </c:pt>
                <c:pt idx="40">
                  <c:v>1.9138138523837167</c:v>
                </c:pt>
                <c:pt idx="41">
                  <c:v>2.5587085705331658</c:v>
                </c:pt>
                <c:pt idx="42">
                  <c:v>2.5587085705331658</c:v>
                </c:pt>
                <c:pt idx="43">
                  <c:v>2.5477747053878224</c:v>
                </c:pt>
                <c:pt idx="44">
                  <c:v>2.3636119798921444</c:v>
                </c:pt>
                <c:pt idx="45">
                  <c:v>2.9339931638312424</c:v>
                </c:pt>
                <c:pt idx="46">
                  <c:v>2.357934847000454</c:v>
                </c:pt>
                <c:pt idx="47">
                  <c:v>2.5340261060561349</c:v>
                </c:pt>
                <c:pt idx="48">
                  <c:v>2.5587085705331658</c:v>
                </c:pt>
                <c:pt idx="49">
                  <c:v>2.3502480183341627</c:v>
                </c:pt>
                <c:pt idx="50">
                  <c:v>2.5998830720736876</c:v>
                </c:pt>
                <c:pt idx="51">
                  <c:v>2.1072099696478683</c:v>
                </c:pt>
                <c:pt idx="52">
                  <c:v>2.5514499979728753</c:v>
                </c:pt>
                <c:pt idx="53">
                  <c:v>2.61066016308988</c:v>
                </c:pt>
                <c:pt idx="54">
                  <c:v>1.8450980400142569</c:v>
                </c:pt>
                <c:pt idx="55">
                  <c:v>2.6344772701607315</c:v>
                </c:pt>
                <c:pt idx="56">
                  <c:v>2.5340261060561349</c:v>
                </c:pt>
                <c:pt idx="57">
                  <c:v>2.5514499979728753</c:v>
                </c:pt>
                <c:pt idx="58">
                  <c:v>2.5575072019056577</c:v>
                </c:pt>
                <c:pt idx="59">
                  <c:v>2.5465426634781312</c:v>
                </c:pt>
                <c:pt idx="60">
                  <c:v>2.5490032620257876</c:v>
                </c:pt>
                <c:pt idx="61">
                  <c:v>2.6334684555795866</c:v>
                </c:pt>
                <c:pt idx="62">
                  <c:v>2.9749719942980688</c:v>
                </c:pt>
                <c:pt idx="63">
                  <c:v>2.5340261060561349</c:v>
                </c:pt>
                <c:pt idx="64">
                  <c:v>2.0170333392987803</c:v>
                </c:pt>
                <c:pt idx="65">
                  <c:v>2.7299742856995555</c:v>
                </c:pt>
                <c:pt idx="66">
                  <c:v>2.9222062774390163</c:v>
                </c:pt>
                <c:pt idx="67">
                  <c:v>2.7242758696007892</c:v>
                </c:pt>
                <c:pt idx="68">
                  <c:v>2.0934216851622351</c:v>
                </c:pt>
                <c:pt idx="69">
                  <c:v>2.4502491083193609</c:v>
                </c:pt>
                <c:pt idx="70">
                  <c:v>2.4517864355242902</c:v>
                </c:pt>
                <c:pt idx="71">
                  <c:v>2.4048337166199381</c:v>
                </c:pt>
                <c:pt idx="72">
                  <c:v>1.9590413923210936</c:v>
                </c:pt>
                <c:pt idx="73">
                  <c:v>2.0863598306747484</c:v>
                </c:pt>
                <c:pt idx="74">
                  <c:v>2.0827853703164503</c:v>
                </c:pt>
                <c:pt idx="75">
                  <c:v>2.0934216851622351</c:v>
                </c:pt>
                <c:pt idx="76">
                  <c:v>2.0934216851622351</c:v>
                </c:pt>
                <c:pt idx="77">
                  <c:v>2.0606978403536118</c:v>
                </c:pt>
                <c:pt idx="78">
                  <c:v>2.0969100130080562</c:v>
                </c:pt>
                <c:pt idx="79">
                  <c:v>1.8573324964312685</c:v>
                </c:pt>
                <c:pt idx="80">
                  <c:v>2.0934216851622351</c:v>
                </c:pt>
                <c:pt idx="81">
                  <c:v>2.0934216851622351</c:v>
                </c:pt>
                <c:pt idx="82">
                  <c:v>2.0644579892269186</c:v>
                </c:pt>
                <c:pt idx="83">
                  <c:v>2.5132176000679389</c:v>
                </c:pt>
                <c:pt idx="84">
                  <c:v>2.0755469613925306</c:v>
                </c:pt>
                <c:pt idx="85">
                  <c:v>2.0863598306747484</c:v>
                </c:pt>
                <c:pt idx="86">
                  <c:v>2.1003705451175629</c:v>
                </c:pt>
                <c:pt idx="87">
                  <c:v>2.9420080530223132</c:v>
                </c:pt>
                <c:pt idx="88">
                  <c:v>2.7566361082458481</c:v>
                </c:pt>
                <c:pt idx="89">
                  <c:v>2.8992731873176036</c:v>
                </c:pt>
                <c:pt idx="90">
                  <c:v>2.8579352647194289</c:v>
                </c:pt>
                <c:pt idx="91">
                  <c:v>3.1332194567324945</c:v>
                </c:pt>
                <c:pt idx="92">
                  <c:v>3.0909630765957314</c:v>
                </c:pt>
                <c:pt idx="93">
                  <c:v>3.137670537236755</c:v>
                </c:pt>
                <c:pt idx="94">
                  <c:v>2.6404814369704219</c:v>
                </c:pt>
                <c:pt idx="95">
                  <c:v>2.7395723444500919</c:v>
                </c:pt>
                <c:pt idx="96">
                  <c:v>2.6580113966571126</c:v>
                </c:pt>
                <c:pt idx="97">
                  <c:v>2.4313637641589874</c:v>
                </c:pt>
                <c:pt idx="98">
                  <c:v>2.399673721481038</c:v>
                </c:pt>
                <c:pt idx="99">
                  <c:v>2.6821450763738319</c:v>
                </c:pt>
                <c:pt idx="100">
                  <c:v>2.7611758131557314</c:v>
                </c:pt>
                <c:pt idx="101">
                  <c:v>2.424881636631067</c:v>
                </c:pt>
                <c:pt idx="102">
                  <c:v>2.6730209071288962</c:v>
                </c:pt>
                <c:pt idx="103">
                  <c:v>2.7656685547590141</c:v>
                </c:pt>
                <c:pt idx="104">
                  <c:v>2.0863598306747484</c:v>
                </c:pt>
                <c:pt idx="105">
                  <c:v>2.0863598306747484</c:v>
                </c:pt>
                <c:pt idx="106">
                  <c:v>3.1763806922432702</c:v>
                </c:pt>
                <c:pt idx="107">
                  <c:v>2.6776069527204931</c:v>
                </c:pt>
                <c:pt idx="108">
                  <c:v>2.5575072019056577</c:v>
                </c:pt>
                <c:pt idx="109">
                  <c:v>3.0043213737826426</c:v>
                </c:pt>
                <c:pt idx="110">
                  <c:v>2.5538830266438746</c:v>
                </c:pt>
                <c:pt idx="111">
                  <c:v>2.6304278750250241</c:v>
                </c:pt>
                <c:pt idx="112">
                  <c:v>1.8920946026904804</c:v>
                </c:pt>
                <c:pt idx="113">
                  <c:v>2.0043213737826426</c:v>
                </c:pt>
                <c:pt idx="114">
                  <c:v>1.9956351945975499</c:v>
                </c:pt>
                <c:pt idx="115">
                  <c:v>2.0718820073061255</c:v>
                </c:pt>
                <c:pt idx="116">
                  <c:v>3.0881360887005513</c:v>
                </c:pt>
                <c:pt idx="117">
                  <c:v>2.5587085705331658</c:v>
                </c:pt>
                <c:pt idx="118">
                  <c:v>2.7355988996981799</c:v>
                </c:pt>
                <c:pt idx="119">
                  <c:v>2.5774917998372255</c:v>
                </c:pt>
                <c:pt idx="120">
                  <c:v>2.4456042032735974</c:v>
                </c:pt>
                <c:pt idx="121">
                  <c:v>2.4742162640762553</c:v>
                </c:pt>
                <c:pt idx="122">
                  <c:v>1.9637878273455553</c:v>
                </c:pt>
                <c:pt idx="123">
                  <c:v>1.9912260756924949</c:v>
                </c:pt>
                <c:pt idx="124">
                  <c:v>2.6848453616444123</c:v>
                </c:pt>
                <c:pt idx="125">
                  <c:v>2.7259116322950483</c:v>
                </c:pt>
                <c:pt idx="126">
                  <c:v>2.6857417386022635</c:v>
                </c:pt>
                <c:pt idx="127">
                  <c:v>1.5563025007672873</c:v>
                </c:pt>
                <c:pt idx="128">
                  <c:v>0.77815125038364363</c:v>
                </c:pt>
                <c:pt idx="129">
                  <c:v>2.6848453616444123</c:v>
                </c:pt>
                <c:pt idx="130">
                  <c:v>2.5263392773898441</c:v>
                </c:pt>
                <c:pt idx="131">
                  <c:v>1.9344984512435677</c:v>
                </c:pt>
                <c:pt idx="132">
                  <c:v>1.9395192526186185</c:v>
                </c:pt>
                <c:pt idx="133">
                  <c:v>1.9395192526186185</c:v>
                </c:pt>
                <c:pt idx="134">
                  <c:v>2.5622928644564746</c:v>
                </c:pt>
                <c:pt idx="135">
                  <c:v>2</c:v>
                </c:pt>
                <c:pt idx="136">
                  <c:v>1.9444826721501687</c:v>
                </c:pt>
                <c:pt idx="137">
                  <c:v>2.741939077729199</c:v>
                </c:pt>
                <c:pt idx="138">
                  <c:v>2.5888317255942073</c:v>
                </c:pt>
                <c:pt idx="139">
                  <c:v>2.5599066250361124</c:v>
                </c:pt>
                <c:pt idx="140">
                  <c:v>2.5599066250361124</c:v>
                </c:pt>
                <c:pt idx="141">
                  <c:v>1.4913616938342726</c:v>
                </c:pt>
                <c:pt idx="142">
                  <c:v>1.5563025007672873</c:v>
                </c:pt>
                <c:pt idx="143">
                  <c:v>2.9903388547876015</c:v>
                </c:pt>
                <c:pt idx="144">
                  <c:v>1.9637878273455553</c:v>
                </c:pt>
                <c:pt idx="145">
                  <c:v>2.6839471307515121</c:v>
                </c:pt>
                <c:pt idx="146">
                  <c:v>1.8692317197309762</c:v>
                </c:pt>
                <c:pt idx="147">
                  <c:v>1.5185139398778875</c:v>
                </c:pt>
              </c:numCache>
            </c:numRef>
          </c:xVal>
          <c:yVal>
            <c:numRef>
              <c:f>Feuil1!$N$3:$N$150</c:f>
              <c:numCache>
                <c:formatCode>0.0000</c:formatCode>
                <c:ptCount val="148"/>
                <c:pt idx="0">
                  <c:v>-1.3979400086720375</c:v>
                </c:pt>
                <c:pt idx="1">
                  <c:v>-1.5228787452803376</c:v>
                </c:pt>
                <c:pt idx="2">
                  <c:v>-1.6989700043360187</c:v>
                </c:pt>
                <c:pt idx="3">
                  <c:v>-2</c:v>
                </c:pt>
                <c:pt idx="4">
                  <c:v>-1.5228787452803376</c:v>
                </c:pt>
                <c:pt idx="5">
                  <c:v>-0.95860731484177497</c:v>
                </c:pt>
                <c:pt idx="6">
                  <c:v>-1.6989700043360187</c:v>
                </c:pt>
                <c:pt idx="7">
                  <c:v>-0.88605664769316317</c:v>
                </c:pt>
                <c:pt idx="8">
                  <c:v>-0.88605664769316317</c:v>
                </c:pt>
                <c:pt idx="9">
                  <c:v>-0.95860731484177497</c:v>
                </c:pt>
                <c:pt idx="10">
                  <c:v>-1.5228787452803376</c:v>
                </c:pt>
                <c:pt idx="11">
                  <c:v>-1.6989700043360187</c:v>
                </c:pt>
                <c:pt idx="12">
                  <c:v>-1.0457574905606752</c:v>
                </c:pt>
                <c:pt idx="13">
                  <c:v>-1.5228787452803376</c:v>
                </c:pt>
                <c:pt idx="14">
                  <c:v>-1.6989700043360187</c:v>
                </c:pt>
                <c:pt idx="15">
                  <c:v>-1.0457574905606752</c:v>
                </c:pt>
                <c:pt idx="16">
                  <c:v>-0.88605664769316317</c:v>
                </c:pt>
                <c:pt idx="17">
                  <c:v>-1.3979400086720375</c:v>
                </c:pt>
                <c:pt idx="18">
                  <c:v>-2</c:v>
                </c:pt>
                <c:pt idx="19">
                  <c:v>-2</c:v>
                </c:pt>
                <c:pt idx="20">
                  <c:v>-2</c:v>
                </c:pt>
                <c:pt idx="21">
                  <c:v>-1.3979400086720375</c:v>
                </c:pt>
                <c:pt idx="22">
                  <c:v>-2</c:v>
                </c:pt>
                <c:pt idx="23">
                  <c:v>-1.6989700043360187</c:v>
                </c:pt>
                <c:pt idx="24">
                  <c:v>-2</c:v>
                </c:pt>
                <c:pt idx="25">
                  <c:v>-2</c:v>
                </c:pt>
                <c:pt idx="26">
                  <c:v>-1.6989700043360187</c:v>
                </c:pt>
                <c:pt idx="27">
                  <c:v>-2</c:v>
                </c:pt>
                <c:pt idx="28">
                  <c:v>-2</c:v>
                </c:pt>
                <c:pt idx="29">
                  <c:v>-2</c:v>
                </c:pt>
                <c:pt idx="30">
                  <c:v>-1.6989700043360187</c:v>
                </c:pt>
                <c:pt idx="31">
                  <c:v>-2</c:v>
                </c:pt>
                <c:pt idx="32">
                  <c:v>-1.6989700043360187</c:v>
                </c:pt>
                <c:pt idx="33">
                  <c:v>-1.5228787452803376</c:v>
                </c:pt>
                <c:pt idx="34">
                  <c:v>-1.6989700043360187</c:v>
                </c:pt>
                <c:pt idx="35">
                  <c:v>-1.6989700043360187</c:v>
                </c:pt>
                <c:pt idx="36">
                  <c:v>-1.5228787452803376</c:v>
                </c:pt>
                <c:pt idx="37">
                  <c:v>-1.5228787452803376</c:v>
                </c:pt>
                <c:pt idx="38">
                  <c:v>-0.95860731484177497</c:v>
                </c:pt>
                <c:pt idx="39">
                  <c:v>-1.5228787452803376</c:v>
                </c:pt>
                <c:pt idx="40">
                  <c:v>-0.95860731484177497</c:v>
                </c:pt>
                <c:pt idx="41">
                  <c:v>-1.6989700043360187</c:v>
                </c:pt>
                <c:pt idx="42">
                  <c:v>-1.2218487496163564</c:v>
                </c:pt>
                <c:pt idx="43">
                  <c:v>-1.3979400086720375</c:v>
                </c:pt>
                <c:pt idx="44">
                  <c:v>-1.3979400086720375</c:v>
                </c:pt>
                <c:pt idx="45">
                  <c:v>-1.6989700043360187</c:v>
                </c:pt>
                <c:pt idx="46">
                  <c:v>-1.6989700043360187</c:v>
                </c:pt>
                <c:pt idx="47">
                  <c:v>-1.6989700043360187</c:v>
                </c:pt>
                <c:pt idx="48">
                  <c:v>-1.5228787452803376</c:v>
                </c:pt>
                <c:pt idx="49">
                  <c:v>-1.5228787452803376</c:v>
                </c:pt>
                <c:pt idx="50">
                  <c:v>-1.6989700043360187</c:v>
                </c:pt>
                <c:pt idx="51">
                  <c:v>-1.0969100130080565</c:v>
                </c:pt>
                <c:pt idx="52">
                  <c:v>-1.5228787452803376</c:v>
                </c:pt>
                <c:pt idx="53">
                  <c:v>-1.6989700043360187</c:v>
                </c:pt>
                <c:pt idx="54">
                  <c:v>-1</c:v>
                </c:pt>
                <c:pt idx="55">
                  <c:v>-1.6989700043360187</c:v>
                </c:pt>
                <c:pt idx="56">
                  <c:v>-1.6989700043360187</c:v>
                </c:pt>
                <c:pt idx="57">
                  <c:v>-1.3979400086720375</c:v>
                </c:pt>
                <c:pt idx="58">
                  <c:v>-1.6989700043360187</c:v>
                </c:pt>
                <c:pt idx="59">
                  <c:v>-1.3979400086720375</c:v>
                </c:pt>
                <c:pt idx="60">
                  <c:v>-1.5228787452803376</c:v>
                </c:pt>
                <c:pt idx="61">
                  <c:v>-1.6989700043360187</c:v>
                </c:pt>
                <c:pt idx="62">
                  <c:v>-1.5228787452803376</c:v>
                </c:pt>
                <c:pt idx="63">
                  <c:v>-1.5228787452803376</c:v>
                </c:pt>
                <c:pt idx="64">
                  <c:v>-1</c:v>
                </c:pt>
                <c:pt idx="65">
                  <c:v>-1.5228787452803376</c:v>
                </c:pt>
                <c:pt idx="66">
                  <c:v>-1.6989700043360187</c:v>
                </c:pt>
                <c:pt idx="67">
                  <c:v>-1.1549019599857431</c:v>
                </c:pt>
                <c:pt idx="68">
                  <c:v>-1.6989700043360187</c:v>
                </c:pt>
                <c:pt idx="69">
                  <c:v>-1.5228787452803376</c:v>
                </c:pt>
                <c:pt idx="70">
                  <c:v>-1.5228787452803376</c:v>
                </c:pt>
                <c:pt idx="71">
                  <c:v>-1.5228787452803376</c:v>
                </c:pt>
                <c:pt idx="72">
                  <c:v>-0.92081875395237522</c:v>
                </c:pt>
                <c:pt idx="73">
                  <c:v>-1.1549019599857431</c:v>
                </c:pt>
                <c:pt idx="74">
                  <c:v>-1.0969100130080565</c:v>
                </c:pt>
                <c:pt idx="75">
                  <c:v>-1.0969100130080565</c:v>
                </c:pt>
                <c:pt idx="76">
                  <c:v>-1.0969100130080565</c:v>
                </c:pt>
                <c:pt idx="77">
                  <c:v>-1.0457574905606752</c:v>
                </c:pt>
                <c:pt idx="78">
                  <c:v>-1.0969100130080565</c:v>
                </c:pt>
                <c:pt idx="79">
                  <c:v>-0.92081875395237522</c:v>
                </c:pt>
                <c:pt idx="80">
                  <c:v>-1.1549019599857431</c:v>
                </c:pt>
                <c:pt idx="81">
                  <c:v>-1.0457574905606752</c:v>
                </c:pt>
                <c:pt idx="82">
                  <c:v>-1</c:v>
                </c:pt>
                <c:pt idx="83">
                  <c:v>-1.5228787452803376</c:v>
                </c:pt>
                <c:pt idx="84">
                  <c:v>-1.2218487496163564</c:v>
                </c:pt>
                <c:pt idx="85">
                  <c:v>-1.2218487496163564</c:v>
                </c:pt>
                <c:pt idx="86">
                  <c:v>-1.0969100130080565</c:v>
                </c:pt>
                <c:pt idx="87">
                  <c:v>-0.92081875395237522</c:v>
                </c:pt>
                <c:pt idx="88">
                  <c:v>-1.5228787452803376</c:v>
                </c:pt>
                <c:pt idx="89">
                  <c:v>-1.6989700043360187</c:v>
                </c:pt>
                <c:pt idx="90">
                  <c:v>-2</c:v>
                </c:pt>
                <c:pt idx="91">
                  <c:v>-2</c:v>
                </c:pt>
                <c:pt idx="92">
                  <c:v>-1.6989700043360187</c:v>
                </c:pt>
                <c:pt idx="93">
                  <c:v>-2</c:v>
                </c:pt>
                <c:pt idx="94">
                  <c:v>-1.6989700043360187</c:v>
                </c:pt>
                <c:pt idx="95">
                  <c:v>-1.5228787452803376</c:v>
                </c:pt>
                <c:pt idx="96">
                  <c:v>-1.5228787452803376</c:v>
                </c:pt>
                <c:pt idx="97">
                  <c:v>-1.3979400086720375</c:v>
                </c:pt>
                <c:pt idx="98">
                  <c:v>-1.6989700043360187</c:v>
                </c:pt>
                <c:pt idx="99">
                  <c:v>-1.5228787452803376</c:v>
                </c:pt>
                <c:pt idx="100">
                  <c:v>-1.6989700043360187</c:v>
                </c:pt>
                <c:pt idx="101">
                  <c:v>-1.5228787452803376</c:v>
                </c:pt>
                <c:pt idx="102">
                  <c:v>-1.6989700043360187</c:v>
                </c:pt>
                <c:pt idx="103">
                  <c:v>-2</c:v>
                </c:pt>
                <c:pt idx="104">
                  <c:v>-0.72124639904717103</c:v>
                </c:pt>
                <c:pt idx="105">
                  <c:v>-1</c:v>
                </c:pt>
                <c:pt idx="106">
                  <c:v>-1.6989700043360187</c:v>
                </c:pt>
                <c:pt idx="107">
                  <c:v>-1.3010299956639813</c:v>
                </c:pt>
                <c:pt idx="108">
                  <c:v>-1.5228787452803376</c:v>
                </c:pt>
                <c:pt idx="109">
                  <c:v>-1.6989700043360187</c:v>
                </c:pt>
                <c:pt idx="110">
                  <c:v>-1.3010299956639813</c:v>
                </c:pt>
                <c:pt idx="111">
                  <c:v>-1.1549019599857431</c:v>
                </c:pt>
                <c:pt idx="112">
                  <c:v>-1.1549019599857431</c:v>
                </c:pt>
                <c:pt idx="113">
                  <c:v>-0.74472749489669399</c:v>
                </c:pt>
                <c:pt idx="114">
                  <c:v>-1.0969100130080565</c:v>
                </c:pt>
                <c:pt idx="115">
                  <c:v>-1.2218487496163564</c:v>
                </c:pt>
                <c:pt idx="116">
                  <c:v>-2</c:v>
                </c:pt>
                <c:pt idx="117">
                  <c:v>-1.3010299956639813</c:v>
                </c:pt>
                <c:pt idx="118">
                  <c:v>-1.5228787452803376</c:v>
                </c:pt>
                <c:pt idx="119">
                  <c:v>-1.6989700043360187</c:v>
                </c:pt>
                <c:pt idx="120">
                  <c:v>-1.3010299956639813</c:v>
                </c:pt>
                <c:pt idx="121">
                  <c:v>-1.3979400086720375</c:v>
                </c:pt>
                <c:pt idx="122">
                  <c:v>-0.92081875395237522</c:v>
                </c:pt>
                <c:pt idx="123">
                  <c:v>-0.92081875395237522</c:v>
                </c:pt>
                <c:pt idx="124">
                  <c:v>-1.5228787452803376</c:v>
                </c:pt>
                <c:pt idx="125">
                  <c:v>-1.5228787452803376</c:v>
                </c:pt>
                <c:pt idx="126">
                  <c:v>-1.5228787452803376</c:v>
                </c:pt>
                <c:pt idx="127">
                  <c:v>-0.45593195564972439</c:v>
                </c:pt>
                <c:pt idx="128">
                  <c:v>0.3010299956639812</c:v>
                </c:pt>
                <c:pt idx="129">
                  <c:v>-1.5228787452803376</c:v>
                </c:pt>
                <c:pt idx="130">
                  <c:v>-0.72124639904717103</c:v>
                </c:pt>
                <c:pt idx="131">
                  <c:v>-0.82390874094431876</c:v>
                </c:pt>
                <c:pt idx="132">
                  <c:v>-0.61978875828839397</c:v>
                </c:pt>
                <c:pt idx="133">
                  <c:v>-0.50863830616572736</c:v>
                </c:pt>
                <c:pt idx="134">
                  <c:v>-1.3010299956639813</c:v>
                </c:pt>
                <c:pt idx="135">
                  <c:v>-0.79588001734407521</c:v>
                </c:pt>
                <c:pt idx="136">
                  <c:v>-0.79588001734407521</c:v>
                </c:pt>
                <c:pt idx="137">
                  <c:v>-1.3010299956639813</c:v>
                </c:pt>
                <c:pt idx="138">
                  <c:v>-1.6989700043360187</c:v>
                </c:pt>
                <c:pt idx="139">
                  <c:v>-1.6989700043360187</c:v>
                </c:pt>
                <c:pt idx="140">
                  <c:v>-1.6989700043360187</c:v>
                </c:pt>
                <c:pt idx="141">
                  <c:v>-0.46852108295774486</c:v>
                </c:pt>
                <c:pt idx="142">
                  <c:v>-0.40893539297350079</c:v>
                </c:pt>
                <c:pt idx="143">
                  <c:v>-1.1549019599857431</c:v>
                </c:pt>
                <c:pt idx="144">
                  <c:v>-0.85387196432176193</c:v>
                </c:pt>
                <c:pt idx="145">
                  <c:v>-1</c:v>
                </c:pt>
                <c:pt idx="146">
                  <c:v>-0.63827216398240705</c:v>
                </c:pt>
                <c:pt idx="147">
                  <c:v>-0.36653154442041347</c:v>
                </c:pt>
              </c:numCache>
            </c:numRef>
          </c:yVal>
        </c:ser>
        <c:dLbls>
          <c:showVal val="1"/>
        </c:dLbls>
        <c:axId val="81074816"/>
        <c:axId val="81089664"/>
      </c:scatterChart>
      <c:valAx>
        <c:axId val="81074816"/>
        <c:scaling>
          <c:orientation val="minMax"/>
          <c:max val="3.5"/>
          <c:min val="0.5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log(Friedif)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" sourceLinked="0"/>
        <c:tickLblPos val="low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1089664"/>
        <c:crossesAt val="-2.5"/>
        <c:crossBetween val="midCat"/>
        <c:majorUnit val="0.5"/>
        <c:minorUnit val="0.1"/>
      </c:valAx>
      <c:valAx>
        <c:axId val="81089664"/>
        <c:scaling>
          <c:orientation val="minMax"/>
          <c:max val="0.5"/>
          <c:min val="-2.5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Log(u of x)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" sourceLinked="0"/>
        <c:tickLblPos val="nextTo"/>
        <c:crossAx val="81074816"/>
        <c:crossesAt val="-2.5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875000000000013"/>
          <c:y val="0.47811447811447821"/>
          <c:w val="0.12395833333333334"/>
          <c:h val="4.0404040404040414E-2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56521739130441"/>
          <c:y val="6.2650676123254104E-2"/>
          <c:w val="0.74782608695652175"/>
          <c:h val="0.7759045273726086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numRef>
              <c:f>Feuil2!$B$4:$B$17</c:f>
              <c:numCache>
                <c:formatCode>General</c:formatCode>
                <c:ptCount val="14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</c:numCache>
            </c:numRef>
          </c:cat>
          <c:val>
            <c:numRef>
              <c:f>Feuil2!$C$4:$C$17</c:f>
              <c:numCache>
                <c:formatCode>General</c:formatCode>
                <c:ptCount val="14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8</c:v>
                </c:pt>
                <c:pt idx="4">
                  <c:v>17</c:v>
                </c:pt>
                <c:pt idx="5">
                  <c:v>22</c:v>
                </c:pt>
                <c:pt idx="6">
                  <c:v>22</c:v>
                </c:pt>
                <c:pt idx="7">
                  <c:v>16</c:v>
                </c:pt>
                <c:pt idx="8">
                  <c:v>4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</c:ser>
        <c:dLbls>
          <c:showVal val="1"/>
        </c:dLbls>
        <c:gapWidth val="60"/>
        <c:axId val="81303040"/>
        <c:axId val="81304960"/>
      </c:barChart>
      <c:catAx>
        <c:axId val="81303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100 . x</a:t>
                </a:r>
              </a:p>
            </c:rich>
          </c:tx>
          <c:layout>
            <c:manualLayout>
              <c:xMode val="edge"/>
              <c:yMode val="edge"/>
              <c:x val="0.448695652173913"/>
              <c:y val="0.910844385415678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04960"/>
        <c:crosses val="autoZero"/>
        <c:auto val="1"/>
        <c:lblAlgn val="ctr"/>
        <c:lblOffset val="100"/>
        <c:tickLblSkip val="1"/>
        <c:tickMarkSkip val="1"/>
      </c:catAx>
      <c:valAx>
        <c:axId val="81304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Nbe de structures</a:t>
                </a:r>
              </a:p>
            </c:rich>
          </c:tx>
          <c:layout>
            <c:manualLayout>
              <c:xMode val="edge"/>
              <c:yMode val="edge"/>
              <c:x val="2.782608695652174E-2"/>
              <c:y val="0.315662903582835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03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2173913043474"/>
          <c:y val="0.42650602409638555"/>
          <c:w val="0.10956521739130436"/>
          <c:h val="5.060240963855422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49212598450000028" footer="0.49212598450000028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78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21</xdr:row>
      <xdr:rowOff>152400</xdr:rowOff>
    </xdr:from>
    <xdr:to>
      <xdr:col>5</xdr:col>
      <xdr:colOff>628650</xdr:colOff>
      <xdr:row>46</xdr:row>
      <xdr:rowOff>57150</xdr:rowOff>
    </xdr:to>
    <xdr:graphicFrame macro="">
      <xdr:nvGraphicFramePr>
        <xdr:cNvPr id="204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>
      <selection activeCell="I3" sqref="I3:I150"/>
    </sheetView>
  </sheetViews>
  <sheetFormatPr defaultColWidth="11.42578125" defaultRowHeight="12.75"/>
  <cols>
    <col min="1" max="1" width="12.85546875" style="30" customWidth="1"/>
    <col min="2" max="2" width="10" customWidth="1"/>
    <col min="3" max="3" width="13.5703125" style="30" customWidth="1"/>
    <col min="4" max="4" width="7" style="30" customWidth="1"/>
    <col min="5" max="5" width="7.7109375" style="30" customWidth="1"/>
    <col min="6" max="6" width="8.28515625" style="16" customWidth="1"/>
    <col min="7" max="7" width="9.5703125" style="25" customWidth="1"/>
    <col min="8" max="8" width="10.42578125" style="36" customWidth="1"/>
    <col min="9" max="9" width="11.5703125" style="40" customWidth="1"/>
    <col min="10" max="10" width="30.7109375" style="30" customWidth="1"/>
    <col min="11" max="11" width="6.5703125" style="1" customWidth="1"/>
    <col min="12" max="12" width="11.42578125" hidden="1" customWidth="1"/>
    <col min="13" max="14" width="11.42578125" style="44"/>
  </cols>
  <sheetData>
    <row r="1" spans="1:14" s="3" customFormat="1">
      <c r="A1" s="26" t="s">
        <v>0</v>
      </c>
      <c r="B1" s="26" t="s">
        <v>304</v>
      </c>
      <c r="C1" s="26" t="s">
        <v>1</v>
      </c>
      <c r="D1" s="20" t="s">
        <v>2</v>
      </c>
      <c r="E1" s="26" t="s">
        <v>3</v>
      </c>
      <c r="F1" s="12" t="s">
        <v>158</v>
      </c>
      <c r="G1" s="21" t="s">
        <v>159</v>
      </c>
      <c r="H1" s="32" t="s">
        <v>308</v>
      </c>
      <c r="I1" s="32" t="s">
        <v>311</v>
      </c>
      <c r="J1" s="26" t="s">
        <v>163</v>
      </c>
      <c r="K1" s="32" t="s">
        <v>174</v>
      </c>
      <c r="M1" s="41" t="s">
        <v>310</v>
      </c>
      <c r="N1" s="41" t="s">
        <v>312</v>
      </c>
    </row>
    <row r="2" spans="1:14" s="9" customFormat="1" ht="13.5" thickBot="1">
      <c r="A2" s="27"/>
      <c r="C2" s="27"/>
      <c r="D2" s="27"/>
      <c r="E2" s="27"/>
      <c r="F2" s="13"/>
      <c r="G2" s="22"/>
      <c r="H2" s="33"/>
      <c r="I2" s="37"/>
      <c r="J2" s="27" t="s">
        <v>360</v>
      </c>
      <c r="K2" s="17"/>
      <c r="M2" s="42"/>
      <c r="N2" s="42"/>
    </row>
    <row r="3" spans="1:14" s="11" customFormat="1" ht="20.100000000000001" customHeight="1">
      <c r="A3" s="28" t="s">
        <v>303</v>
      </c>
      <c r="B3" s="10" t="s">
        <v>5</v>
      </c>
      <c r="C3" s="28" t="s">
        <v>15</v>
      </c>
      <c r="D3" s="28" t="s">
        <v>7</v>
      </c>
      <c r="E3" s="28" t="s">
        <v>16</v>
      </c>
      <c r="F3" s="14">
        <v>0</v>
      </c>
      <c r="G3" s="23">
        <v>0.04</v>
      </c>
      <c r="H3" s="34">
        <v>250</v>
      </c>
      <c r="I3" s="38">
        <v>396</v>
      </c>
      <c r="J3" s="28" t="s">
        <v>305</v>
      </c>
      <c r="K3" s="18"/>
      <c r="L3" s="10"/>
      <c r="M3" s="43">
        <f>LOG10(I3)</f>
        <v>2.5976951859255122</v>
      </c>
      <c r="N3" s="43">
        <f>LOG10(G3)</f>
        <v>-1.3979400086720375</v>
      </c>
    </row>
    <row r="4" spans="1:14" s="11" customFormat="1" ht="20.100000000000001" customHeight="1">
      <c r="A4" s="28" t="s">
        <v>4</v>
      </c>
      <c r="B4" s="10" t="s">
        <v>5</v>
      </c>
      <c r="C4" s="28" t="s">
        <v>6</v>
      </c>
      <c r="D4" s="28" t="s">
        <v>7</v>
      </c>
      <c r="E4" s="28" t="s">
        <v>16</v>
      </c>
      <c r="F4" s="14">
        <v>0</v>
      </c>
      <c r="G4" s="23">
        <v>0.03</v>
      </c>
      <c r="H4" s="34">
        <v>239</v>
      </c>
      <c r="I4" s="38">
        <v>383</v>
      </c>
      <c r="J4" s="28" t="s">
        <v>164</v>
      </c>
      <c r="K4" s="18"/>
      <c r="L4" s="10"/>
      <c r="M4" s="43">
        <f t="shared" ref="M4:M67" si="0">LOG10(I4)</f>
        <v>2.5831987739686229</v>
      </c>
      <c r="N4" s="43">
        <f t="shared" ref="N4:N67" si="1">LOG10(G4)</f>
        <v>-1.5228787452803376</v>
      </c>
    </row>
    <row r="5" spans="1:14" s="4" customFormat="1" ht="20.100000000000001" customHeight="1">
      <c r="A5" s="29" t="s">
        <v>9</v>
      </c>
      <c r="B5" s="8" t="s">
        <v>10</v>
      </c>
      <c r="C5" s="29" t="s">
        <v>11</v>
      </c>
      <c r="D5" s="29" t="s">
        <v>12</v>
      </c>
      <c r="E5" s="29" t="s">
        <v>13</v>
      </c>
      <c r="F5" s="15">
        <v>0</v>
      </c>
      <c r="G5" s="24">
        <v>0.02</v>
      </c>
      <c r="H5" s="35">
        <v>503</v>
      </c>
      <c r="I5" s="39">
        <v>637</v>
      </c>
      <c r="J5" s="29" t="s">
        <v>306</v>
      </c>
      <c r="K5" s="19"/>
      <c r="L5" s="8"/>
      <c r="M5" s="43">
        <f t="shared" si="0"/>
        <v>2.8041394323353503</v>
      </c>
      <c r="N5" s="43">
        <f t="shared" si="1"/>
        <v>-1.6989700043360187</v>
      </c>
    </row>
    <row r="6" spans="1:14" s="4" customFormat="1" ht="20.100000000000001" customHeight="1">
      <c r="A6" s="29" t="s">
        <v>14</v>
      </c>
      <c r="B6" s="8" t="s">
        <v>10</v>
      </c>
      <c r="C6" s="29" t="s">
        <v>15</v>
      </c>
      <c r="D6" s="29" t="s">
        <v>12</v>
      </c>
      <c r="E6" s="29" t="s">
        <v>13</v>
      </c>
      <c r="F6" s="15">
        <v>-0.01</v>
      </c>
      <c r="G6" s="24">
        <v>0.01</v>
      </c>
      <c r="H6" s="35">
        <v>412</v>
      </c>
      <c r="I6" s="39">
        <v>608</v>
      </c>
      <c r="J6" s="29" t="s">
        <v>165</v>
      </c>
      <c r="K6" s="19"/>
      <c r="L6" s="8"/>
      <c r="M6" s="43">
        <f t="shared" si="0"/>
        <v>2.7839035792727351</v>
      </c>
      <c r="N6" s="43">
        <f t="shared" si="1"/>
        <v>-2</v>
      </c>
    </row>
    <row r="7" spans="1:14" s="4" customFormat="1" ht="20.100000000000001" customHeight="1">
      <c r="A7" s="29" t="s">
        <v>20</v>
      </c>
      <c r="B7" s="8" t="s">
        <v>10</v>
      </c>
      <c r="C7" s="29" t="s">
        <v>6</v>
      </c>
      <c r="D7" s="29" t="s">
        <v>12</v>
      </c>
      <c r="E7" s="29" t="s">
        <v>16</v>
      </c>
      <c r="F7" s="15">
        <v>-0.02</v>
      </c>
      <c r="G7" s="24">
        <v>0.03</v>
      </c>
      <c r="H7" s="35">
        <v>59</v>
      </c>
      <c r="I7" s="39">
        <v>91</v>
      </c>
      <c r="J7" s="29" t="s">
        <v>166</v>
      </c>
      <c r="K7" s="19"/>
      <c r="L7" s="8"/>
      <c r="M7" s="43">
        <f t="shared" si="0"/>
        <v>1.9590413923210936</v>
      </c>
      <c r="N7" s="43">
        <f t="shared" si="1"/>
        <v>-1.5228787452803376</v>
      </c>
    </row>
    <row r="8" spans="1:14" s="4" customFormat="1" ht="20.100000000000001" customHeight="1">
      <c r="A8" s="29" t="s">
        <v>19</v>
      </c>
      <c r="B8" s="8" t="s">
        <v>10</v>
      </c>
      <c r="C8" s="29" t="s">
        <v>6</v>
      </c>
      <c r="D8" s="29" t="s">
        <v>12</v>
      </c>
      <c r="E8" s="29" t="s">
        <v>16</v>
      </c>
      <c r="F8" s="15">
        <v>0.02</v>
      </c>
      <c r="G8" s="24">
        <v>0.11</v>
      </c>
      <c r="H8" s="35">
        <v>59</v>
      </c>
      <c r="I8" s="39">
        <v>91</v>
      </c>
      <c r="J8" s="29" t="s">
        <v>166</v>
      </c>
      <c r="K8" s="19"/>
      <c r="L8" s="8"/>
      <c r="M8" s="43">
        <f t="shared" si="0"/>
        <v>1.9590413923210936</v>
      </c>
      <c r="N8" s="43">
        <f t="shared" si="1"/>
        <v>-0.95860731484177497</v>
      </c>
    </row>
    <row r="9" spans="1:14" s="4" customFormat="1" ht="20.100000000000001" customHeight="1">
      <c r="A9" s="29" t="s">
        <v>17</v>
      </c>
      <c r="B9" s="8" t="s">
        <v>10</v>
      </c>
      <c r="C9" s="29" t="s">
        <v>15</v>
      </c>
      <c r="D9" s="29" t="s">
        <v>12</v>
      </c>
      <c r="E9" s="29" t="s">
        <v>18</v>
      </c>
      <c r="F9" s="15">
        <v>0</v>
      </c>
      <c r="G9" s="24">
        <v>0.02</v>
      </c>
      <c r="H9" s="35">
        <v>310</v>
      </c>
      <c r="I9" s="39">
        <v>453</v>
      </c>
      <c r="J9" s="29" t="s">
        <v>167</v>
      </c>
      <c r="K9" s="19"/>
      <c r="L9" s="8"/>
      <c r="M9" s="43">
        <f t="shared" si="0"/>
        <v>2.6560982020128319</v>
      </c>
      <c r="N9" s="43">
        <f t="shared" si="1"/>
        <v>-1.6989700043360187</v>
      </c>
    </row>
    <row r="10" spans="1:14" s="4" customFormat="1" ht="20.100000000000001" customHeight="1">
      <c r="A10" s="29" t="s">
        <v>21</v>
      </c>
      <c r="B10" s="8" t="s">
        <v>10</v>
      </c>
      <c r="C10" s="29" t="s">
        <v>15</v>
      </c>
      <c r="D10" s="29" t="s">
        <v>12</v>
      </c>
      <c r="E10" s="29" t="s">
        <v>16</v>
      </c>
      <c r="F10" s="15">
        <v>-0.04</v>
      </c>
      <c r="G10" s="24">
        <v>0.13</v>
      </c>
      <c r="H10" s="35">
        <v>59</v>
      </c>
      <c r="I10" s="39">
        <v>91</v>
      </c>
      <c r="J10" s="29" t="s">
        <v>168</v>
      </c>
      <c r="K10" s="19"/>
      <c r="L10" s="8"/>
      <c r="M10" s="43">
        <f t="shared" si="0"/>
        <v>1.9590413923210936</v>
      </c>
      <c r="N10" s="43">
        <f t="shared" si="1"/>
        <v>-0.88605664769316317</v>
      </c>
    </row>
    <row r="11" spans="1:14" s="4" customFormat="1" ht="20.100000000000001" customHeight="1">
      <c r="A11" s="29" t="s">
        <v>22</v>
      </c>
      <c r="B11" s="8" t="s">
        <v>10</v>
      </c>
      <c r="C11" s="29" t="s">
        <v>15</v>
      </c>
      <c r="D11" s="29" t="s">
        <v>12</v>
      </c>
      <c r="E11" s="29" t="s">
        <v>8</v>
      </c>
      <c r="F11" s="15">
        <v>-0.02</v>
      </c>
      <c r="G11" s="24">
        <v>0.13</v>
      </c>
      <c r="H11" s="35">
        <v>36</v>
      </c>
      <c r="I11" s="39">
        <v>61</v>
      </c>
      <c r="J11" s="29" t="s">
        <v>169</v>
      </c>
      <c r="K11" s="19"/>
      <c r="L11" s="8"/>
      <c r="M11" s="43">
        <f t="shared" si="0"/>
        <v>1.7853298350107671</v>
      </c>
      <c r="N11" s="43">
        <f t="shared" si="1"/>
        <v>-0.88605664769316317</v>
      </c>
    </row>
    <row r="12" spans="1:14" s="4" customFormat="1" ht="20.100000000000001" customHeight="1">
      <c r="A12" s="29" t="s">
        <v>23</v>
      </c>
      <c r="B12" s="8" t="s">
        <v>10</v>
      </c>
      <c r="C12" s="29" t="s">
        <v>15</v>
      </c>
      <c r="D12" s="29" t="s">
        <v>12</v>
      </c>
      <c r="E12" s="29" t="s">
        <v>16</v>
      </c>
      <c r="F12" s="15">
        <v>-0.03</v>
      </c>
      <c r="G12" s="24">
        <v>0.11</v>
      </c>
      <c r="H12" s="35">
        <v>54</v>
      </c>
      <c r="I12" s="39">
        <v>87</v>
      </c>
      <c r="J12" s="29" t="s">
        <v>170</v>
      </c>
      <c r="K12" s="19"/>
      <c r="L12" s="8"/>
      <c r="M12" s="43">
        <f t="shared" si="0"/>
        <v>1.9395192526186185</v>
      </c>
      <c r="N12" s="43">
        <f t="shared" si="1"/>
        <v>-0.95860731484177497</v>
      </c>
    </row>
    <row r="13" spans="1:14" s="4" customFormat="1" ht="20.100000000000001" customHeight="1">
      <c r="A13" s="29" t="s">
        <v>24</v>
      </c>
      <c r="B13" s="8" t="s">
        <v>10</v>
      </c>
      <c r="C13" s="29" t="s">
        <v>25</v>
      </c>
      <c r="D13" s="29" t="s">
        <v>12</v>
      </c>
      <c r="E13" s="29" t="s">
        <v>26</v>
      </c>
      <c r="F13" s="15">
        <v>0</v>
      </c>
      <c r="G13" s="24">
        <v>0.03</v>
      </c>
      <c r="H13" s="35">
        <v>225</v>
      </c>
      <c r="I13" s="39">
        <v>351</v>
      </c>
      <c r="J13" s="29" t="s">
        <v>307</v>
      </c>
      <c r="K13" s="19"/>
      <c r="L13" s="8"/>
      <c r="M13" s="43">
        <f t="shared" si="0"/>
        <v>2.5453071164658239</v>
      </c>
      <c r="N13" s="43">
        <f t="shared" si="1"/>
        <v>-1.5228787452803376</v>
      </c>
    </row>
    <row r="14" spans="1:14" s="4" customFormat="1" ht="20.100000000000001" customHeight="1">
      <c r="A14" s="29" t="s">
        <v>27</v>
      </c>
      <c r="B14" s="8" t="s">
        <v>10</v>
      </c>
      <c r="C14" s="29" t="s">
        <v>28</v>
      </c>
      <c r="D14" s="29" t="s">
        <v>12</v>
      </c>
      <c r="E14" s="29" t="s">
        <v>26</v>
      </c>
      <c r="F14" s="15">
        <v>0.01</v>
      </c>
      <c r="G14" s="24">
        <v>0.02</v>
      </c>
      <c r="H14" s="35">
        <v>190</v>
      </c>
      <c r="I14" s="39">
        <v>313</v>
      </c>
      <c r="J14" s="29" t="s">
        <v>171</v>
      </c>
      <c r="K14" s="19"/>
      <c r="L14" s="8"/>
      <c r="M14" s="43">
        <f t="shared" si="0"/>
        <v>2.4955443375464483</v>
      </c>
      <c r="N14" s="43">
        <f t="shared" si="1"/>
        <v>-1.6989700043360187</v>
      </c>
    </row>
    <row r="15" spans="1:14" s="4" customFormat="1" ht="20.100000000000001" customHeight="1">
      <c r="A15" s="29" t="s">
        <v>29</v>
      </c>
      <c r="B15" s="8" t="s">
        <v>10</v>
      </c>
      <c r="C15" s="29" t="s">
        <v>30</v>
      </c>
      <c r="D15" s="29" t="s">
        <v>12</v>
      </c>
      <c r="E15" s="29" t="s">
        <v>31</v>
      </c>
      <c r="F15" s="15">
        <v>-0.01</v>
      </c>
      <c r="G15" s="24">
        <v>0.09</v>
      </c>
      <c r="H15" s="35">
        <v>63</v>
      </c>
      <c r="I15" s="39">
        <v>107</v>
      </c>
      <c r="J15" s="29" t="s">
        <v>172</v>
      </c>
      <c r="K15" s="19"/>
      <c r="L15" s="8"/>
      <c r="M15" s="43">
        <f t="shared" si="0"/>
        <v>2.0293837776852097</v>
      </c>
      <c r="N15" s="43">
        <f t="shared" si="1"/>
        <v>-1.0457574905606752</v>
      </c>
    </row>
    <row r="16" spans="1:14" s="4" customFormat="1" ht="20.100000000000001" customHeight="1">
      <c r="A16" s="29" t="s">
        <v>32</v>
      </c>
      <c r="B16" s="8" t="s">
        <v>10</v>
      </c>
      <c r="C16" s="29" t="s">
        <v>15</v>
      </c>
      <c r="D16" s="29" t="s">
        <v>12</v>
      </c>
      <c r="E16" s="29" t="s">
        <v>33</v>
      </c>
      <c r="F16" s="15">
        <v>-0.03</v>
      </c>
      <c r="G16" s="24">
        <v>0.03</v>
      </c>
      <c r="H16" s="35">
        <v>195</v>
      </c>
      <c r="I16" s="39">
        <v>277</v>
      </c>
      <c r="J16" s="29" t="s">
        <v>173</v>
      </c>
      <c r="K16" s="19">
        <v>2</v>
      </c>
      <c r="L16" s="8"/>
      <c r="M16" s="43">
        <f t="shared" si="0"/>
        <v>2.4424797690644486</v>
      </c>
      <c r="N16" s="43">
        <f t="shared" si="1"/>
        <v>-1.5228787452803376</v>
      </c>
    </row>
    <row r="17" spans="1:14" s="4" customFormat="1" ht="20.100000000000001" customHeight="1">
      <c r="A17" s="29" t="s">
        <v>34</v>
      </c>
      <c r="B17" s="8" t="s">
        <v>10</v>
      </c>
      <c r="C17" s="29" t="s">
        <v>35</v>
      </c>
      <c r="D17" s="29" t="s">
        <v>12</v>
      </c>
      <c r="E17" s="29" t="s">
        <v>7</v>
      </c>
      <c r="F17" s="15">
        <v>0</v>
      </c>
      <c r="G17" s="24">
        <v>0.02</v>
      </c>
      <c r="H17" s="35">
        <v>399</v>
      </c>
      <c r="I17" s="39">
        <v>579</v>
      </c>
      <c r="J17" s="29" t="s">
        <v>175</v>
      </c>
      <c r="K17" s="19"/>
      <c r="L17" s="8"/>
      <c r="M17" s="43">
        <f t="shared" si="0"/>
        <v>2.762678563727436</v>
      </c>
      <c r="N17" s="43">
        <f t="shared" si="1"/>
        <v>-1.6989700043360187</v>
      </c>
    </row>
    <row r="18" spans="1:14" s="4" customFormat="1" ht="20.100000000000001" customHeight="1">
      <c r="A18" s="29" t="s">
        <v>268</v>
      </c>
      <c r="B18" s="8" t="s">
        <v>10</v>
      </c>
      <c r="C18" s="29" t="s">
        <v>6</v>
      </c>
      <c r="D18" s="29" t="s">
        <v>12</v>
      </c>
      <c r="E18" s="29" t="s">
        <v>31</v>
      </c>
      <c r="F18" s="15">
        <v>0.03</v>
      </c>
      <c r="G18" s="24">
        <v>0.09</v>
      </c>
      <c r="H18" s="35">
        <v>52</v>
      </c>
      <c r="I18" s="39">
        <v>90</v>
      </c>
      <c r="J18" s="29" t="s">
        <v>269</v>
      </c>
      <c r="K18" s="19"/>
      <c r="L18" s="8"/>
      <c r="M18" s="43">
        <f t="shared" si="0"/>
        <v>1.954242509439325</v>
      </c>
      <c r="N18" s="43">
        <f t="shared" si="1"/>
        <v>-1.0457574905606752</v>
      </c>
    </row>
    <row r="19" spans="1:14" s="4" customFormat="1" ht="20.100000000000001" customHeight="1">
      <c r="A19" s="29" t="s">
        <v>270</v>
      </c>
      <c r="B19" s="8" t="s">
        <v>10</v>
      </c>
      <c r="C19" s="29" t="s">
        <v>15</v>
      </c>
      <c r="D19" s="29" t="s">
        <v>12</v>
      </c>
      <c r="E19" s="29" t="s">
        <v>8</v>
      </c>
      <c r="F19" s="15">
        <v>-0.09</v>
      </c>
      <c r="G19" s="24">
        <v>0.13</v>
      </c>
      <c r="H19" s="35">
        <v>36</v>
      </c>
      <c r="I19" s="39">
        <v>64</v>
      </c>
      <c r="J19" s="29" t="s">
        <v>271</v>
      </c>
      <c r="K19" s="19"/>
      <c r="L19" s="8"/>
      <c r="M19" s="43">
        <f t="shared" si="0"/>
        <v>1.8061799739838871</v>
      </c>
      <c r="N19" s="43">
        <f t="shared" si="1"/>
        <v>-0.88605664769316317</v>
      </c>
    </row>
    <row r="20" spans="1:14" s="4" customFormat="1" ht="20.100000000000001" customHeight="1">
      <c r="A20" s="29" t="s">
        <v>38</v>
      </c>
      <c r="B20" s="8" t="s">
        <v>40</v>
      </c>
      <c r="C20" s="29" t="s">
        <v>15</v>
      </c>
      <c r="D20" s="29" t="s">
        <v>7</v>
      </c>
      <c r="E20" s="29" t="s">
        <v>8</v>
      </c>
      <c r="F20" s="15">
        <v>0.03</v>
      </c>
      <c r="G20" s="24">
        <v>0.04</v>
      </c>
      <c r="H20" s="35">
        <v>174</v>
      </c>
      <c r="I20" s="39">
        <v>298</v>
      </c>
      <c r="J20" s="29" t="s">
        <v>176</v>
      </c>
      <c r="K20" s="19"/>
      <c r="L20" s="8"/>
      <c r="M20" s="43">
        <f t="shared" si="0"/>
        <v>2.4742162640762553</v>
      </c>
      <c r="N20" s="43">
        <f t="shared" si="1"/>
        <v>-1.3979400086720375</v>
      </c>
    </row>
    <row r="21" spans="1:14" s="4" customFormat="1" ht="20.100000000000001" customHeight="1">
      <c r="A21" s="29" t="s">
        <v>272</v>
      </c>
      <c r="B21" s="8" t="s">
        <v>10</v>
      </c>
      <c r="C21" s="29" t="s">
        <v>273</v>
      </c>
      <c r="D21" s="29" t="s">
        <v>12</v>
      </c>
      <c r="E21" s="29" t="s">
        <v>274</v>
      </c>
      <c r="F21" s="15">
        <v>-0.04</v>
      </c>
      <c r="G21" s="24">
        <v>0.01</v>
      </c>
      <c r="H21" s="35">
        <v>239</v>
      </c>
      <c r="I21" s="39">
        <v>334</v>
      </c>
      <c r="J21" s="29" t="s">
        <v>275</v>
      </c>
      <c r="K21" s="19"/>
      <c r="L21" s="8"/>
      <c r="M21" s="43">
        <f t="shared" si="0"/>
        <v>2.5237464668115646</v>
      </c>
      <c r="N21" s="43">
        <f t="shared" si="1"/>
        <v>-2</v>
      </c>
    </row>
    <row r="22" spans="1:14" s="4" customFormat="1" ht="20.100000000000001" customHeight="1">
      <c r="A22" s="29" t="s">
        <v>39</v>
      </c>
      <c r="B22" s="8" t="s">
        <v>36</v>
      </c>
      <c r="C22" s="29" t="s">
        <v>41</v>
      </c>
      <c r="D22" s="29" t="s">
        <v>7</v>
      </c>
      <c r="E22" s="29" t="s">
        <v>26</v>
      </c>
      <c r="F22" s="15">
        <v>0</v>
      </c>
      <c r="G22" s="24">
        <v>0.01</v>
      </c>
      <c r="H22" s="35">
        <v>780</v>
      </c>
      <c r="I22" s="39">
        <v>1282</v>
      </c>
      <c r="J22" s="29" t="s">
        <v>177</v>
      </c>
      <c r="K22" s="19"/>
      <c r="L22" s="8"/>
      <c r="M22" s="43">
        <f t="shared" si="0"/>
        <v>3.1078880251827985</v>
      </c>
      <c r="N22" s="43">
        <f t="shared" si="1"/>
        <v>-2</v>
      </c>
    </row>
    <row r="23" spans="1:14" s="4" customFormat="1" ht="20.100000000000001" customHeight="1">
      <c r="A23" s="29" t="s">
        <v>42</v>
      </c>
      <c r="B23" s="8" t="s">
        <v>36</v>
      </c>
      <c r="C23" s="29" t="s">
        <v>6</v>
      </c>
      <c r="D23" s="29" t="s">
        <v>7</v>
      </c>
      <c r="E23" s="29" t="s">
        <v>26</v>
      </c>
      <c r="F23" s="15">
        <v>0</v>
      </c>
      <c r="G23" s="24">
        <v>0.01</v>
      </c>
      <c r="H23" s="35">
        <v>811</v>
      </c>
      <c r="I23" s="39">
        <v>1274</v>
      </c>
      <c r="J23" s="29" t="s">
        <v>178</v>
      </c>
      <c r="K23" s="19"/>
      <c r="L23" s="8"/>
      <c r="M23" s="43">
        <f t="shared" si="0"/>
        <v>3.1051694279993316</v>
      </c>
      <c r="N23" s="43">
        <f t="shared" si="1"/>
        <v>-2</v>
      </c>
    </row>
    <row r="24" spans="1:14" s="4" customFormat="1" ht="20.100000000000001" customHeight="1">
      <c r="A24" s="29" t="s">
        <v>43</v>
      </c>
      <c r="B24" s="8" t="s">
        <v>40</v>
      </c>
      <c r="C24" s="29" t="s">
        <v>6</v>
      </c>
      <c r="D24" s="29" t="s">
        <v>12</v>
      </c>
      <c r="E24" s="29" t="s">
        <v>26</v>
      </c>
      <c r="F24" s="15">
        <v>0.01</v>
      </c>
      <c r="G24" s="24">
        <v>0.04</v>
      </c>
      <c r="H24" s="35">
        <v>212</v>
      </c>
      <c r="I24" s="39">
        <v>341</v>
      </c>
      <c r="J24" s="29" t="s">
        <v>179</v>
      </c>
      <c r="K24" s="19"/>
      <c r="L24" s="8"/>
      <c r="M24" s="43">
        <f t="shared" si="0"/>
        <v>2.5327543789924976</v>
      </c>
      <c r="N24" s="43">
        <f t="shared" si="1"/>
        <v>-1.3979400086720375</v>
      </c>
    </row>
    <row r="25" spans="1:14" s="4" customFormat="1" ht="20.100000000000001" customHeight="1">
      <c r="A25" s="29" t="s">
        <v>44</v>
      </c>
      <c r="B25" s="8" t="s">
        <v>36</v>
      </c>
      <c r="C25" s="29" t="s">
        <v>11</v>
      </c>
      <c r="D25" s="29" t="s">
        <v>7</v>
      </c>
      <c r="E25" s="29" t="s">
        <v>26</v>
      </c>
      <c r="F25" s="15">
        <v>-0.01</v>
      </c>
      <c r="G25" s="24">
        <v>0.01</v>
      </c>
      <c r="H25" s="35">
        <v>859</v>
      </c>
      <c r="I25" s="39">
        <v>1350</v>
      </c>
      <c r="J25" s="29" t="s">
        <v>180</v>
      </c>
      <c r="K25" s="19"/>
      <c r="L25" s="8"/>
      <c r="M25" s="43">
        <f t="shared" si="0"/>
        <v>3.1303337684950061</v>
      </c>
      <c r="N25" s="43">
        <f t="shared" si="1"/>
        <v>-2</v>
      </c>
    </row>
    <row r="26" spans="1:14" s="4" customFormat="1" ht="20.100000000000001" customHeight="1">
      <c r="A26" s="29" t="s">
        <v>45</v>
      </c>
      <c r="B26" s="8" t="s">
        <v>40</v>
      </c>
      <c r="C26" s="29" t="s">
        <v>15</v>
      </c>
      <c r="D26" s="29" t="s">
        <v>7</v>
      </c>
      <c r="E26" s="29" t="s">
        <v>26</v>
      </c>
      <c r="F26" s="15">
        <v>0.01</v>
      </c>
      <c r="G26" s="24">
        <v>0.02</v>
      </c>
      <c r="H26" s="35">
        <v>798</v>
      </c>
      <c r="I26" s="39">
        <v>1295</v>
      </c>
      <c r="J26" s="29" t="s">
        <v>181</v>
      </c>
      <c r="K26" s="19"/>
      <c r="L26" s="8"/>
      <c r="M26" s="43">
        <f t="shared" si="0"/>
        <v>3.1122697684172707</v>
      </c>
      <c r="N26" s="43">
        <f t="shared" si="1"/>
        <v>-1.6989700043360187</v>
      </c>
    </row>
    <row r="27" spans="1:14" s="4" customFormat="1" ht="20.100000000000001" customHeight="1">
      <c r="A27" s="29" t="s">
        <v>46</v>
      </c>
      <c r="B27" s="8" t="s">
        <v>40</v>
      </c>
      <c r="C27" s="29" t="s">
        <v>15</v>
      </c>
      <c r="D27" s="29" t="s">
        <v>7</v>
      </c>
      <c r="E27" s="29" t="s">
        <v>77</v>
      </c>
      <c r="F27" s="15">
        <v>0.01</v>
      </c>
      <c r="G27" s="24">
        <v>0.01</v>
      </c>
      <c r="H27" s="35">
        <v>1150</v>
      </c>
      <c r="I27" s="39">
        <v>1393</v>
      </c>
      <c r="J27" s="29" t="s">
        <v>182</v>
      </c>
      <c r="K27" s="19"/>
      <c r="L27" s="8"/>
      <c r="M27" s="43">
        <f t="shared" si="0"/>
        <v>3.1439511164239633</v>
      </c>
      <c r="N27" s="43">
        <f t="shared" si="1"/>
        <v>-2</v>
      </c>
    </row>
    <row r="28" spans="1:14" s="4" customFormat="1" ht="20.100000000000001" customHeight="1">
      <c r="A28" s="29" t="s">
        <v>48</v>
      </c>
      <c r="B28" s="8" t="s">
        <v>40</v>
      </c>
      <c r="C28" s="29" t="s">
        <v>15</v>
      </c>
      <c r="D28" s="29" t="s">
        <v>7</v>
      </c>
      <c r="E28" s="29" t="s">
        <v>47</v>
      </c>
      <c r="F28" s="15">
        <v>0</v>
      </c>
      <c r="G28" s="24">
        <v>0.01</v>
      </c>
      <c r="H28" s="35">
        <v>994</v>
      </c>
      <c r="I28" s="39">
        <v>1369</v>
      </c>
      <c r="J28" s="29" t="s">
        <v>183</v>
      </c>
      <c r="K28" s="19"/>
      <c r="L28" s="8"/>
      <c r="M28" s="43">
        <f t="shared" si="0"/>
        <v>3.13640344813399</v>
      </c>
      <c r="N28" s="43">
        <f t="shared" si="1"/>
        <v>-2</v>
      </c>
    </row>
    <row r="29" spans="1:14" s="4" customFormat="1" ht="20.100000000000001" customHeight="1">
      <c r="A29" s="29" t="s">
        <v>50</v>
      </c>
      <c r="B29" s="8" t="s">
        <v>40</v>
      </c>
      <c r="C29" s="29" t="s">
        <v>15</v>
      </c>
      <c r="D29" s="29" t="s">
        <v>7</v>
      </c>
      <c r="E29" s="29" t="s">
        <v>33</v>
      </c>
      <c r="F29" s="15">
        <v>-0.01</v>
      </c>
      <c r="G29" s="24">
        <v>0.02</v>
      </c>
      <c r="H29" s="35">
        <v>903</v>
      </c>
      <c r="I29" s="39">
        <v>1092</v>
      </c>
      <c r="J29" s="29" t="s">
        <v>184</v>
      </c>
      <c r="K29" s="19"/>
      <c r="L29" s="8"/>
      <c r="M29" s="43">
        <f t="shared" si="0"/>
        <v>3.0382226383687185</v>
      </c>
      <c r="N29" s="43">
        <f t="shared" si="1"/>
        <v>-1.6989700043360187</v>
      </c>
    </row>
    <row r="30" spans="1:14" s="4" customFormat="1" ht="20.100000000000001" customHeight="1">
      <c r="A30" s="29" t="s">
        <v>51</v>
      </c>
      <c r="B30" s="8" t="s">
        <v>40</v>
      </c>
      <c r="C30" s="29" t="s">
        <v>15</v>
      </c>
      <c r="D30" s="29" t="s">
        <v>7</v>
      </c>
      <c r="E30" s="29" t="s">
        <v>47</v>
      </c>
      <c r="F30" s="15">
        <v>0</v>
      </c>
      <c r="G30" s="24">
        <v>0.01</v>
      </c>
      <c r="H30" s="35">
        <v>1124</v>
      </c>
      <c r="I30" s="39">
        <v>1486</v>
      </c>
      <c r="J30" s="29" t="s">
        <v>185</v>
      </c>
      <c r="K30" s="19"/>
      <c r="L30" s="8"/>
      <c r="M30" s="43">
        <f t="shared" si="0"/>
        <v>3.1720188094245563</v>
      </c>
      <c r="N30" s="43">
        <f t="shared" si="1"/>
        <v>-2</v>
      </c>
    </row>
    <row r="31" spans="1:14" s="4" customFormat="1" ht="20.100000000000001" customHeight="1">
      <c r="A31" s="29" t="s">
        <v>52</v>
      </c>
      <c r="B31" s="8" t="s">
        <v>40</v>
      </c>
      <c r="C31" s="29" t="s">
        <v>6</v>
      </c>
      <c r="D31" s="29" t="s">
        <v>7</v>
      </c>
      <c r="E31" s="29" t="s">
        <v>33</v>
      </c>
      <c r="F31" s="15">
        <v>0.01</v>
      </c>
      <c r="G31" s="24">
        <v>0.01</v>
      </c>
      <c r="H31" s="35">
        <v>837</v>
      </c>
      <c r="I31" s="39">
        <v>1080</v>
      </c>
      <c r="J31" s="29" t="s">
        <v>186</v>
      </c>
      <c r="K31" s="19">
        <v>2</v>
      </c>
      <c r="L31" s="8"/>
      <c r="M31" s="43">
        <f t="shared" si="0"/>
        <v>3.0334237554869499</v>
      </c>
      <c r="N31" s="43">
        <f t="shared" si="1"/>
        <v>-2</v>
      </c>
    </row>
    <row r="32" spans="1:14" s="4" customFormat="1" ht="20.100000000000001" customHeight="1">
      <c r="A32" s="29" t="s">
        <v>53</v>
      </c>
      <c r="B32" s="8" t="s">
        <v>40</v>
      </c>
      <c r="C32" s="29" t="s">
        <v>15</v>
      </c>
      <c r="D32" s="29" t="s">
        <v>7</v>
      </c>
      <c r="E32" s="29" t="s">
        <v>18</v>
      </c>
      <c r="F32" s="15">
        <v>0.01</v>
      </c>
      <c r="G32" s="24">
        <v>0.01</v>
      </c>
      <c r="H32" s="35">
        <v>654</v>
      </c>
      <c r="I32" s="39">
        <v>1149</v>
      </c>
      <c r="J32" s="29" t="s">
        <v>187</v>
      </c>
      <c r="K32" s="19"/>
      <c r="L32" s="8"/>
      <c r="M32" s="43">
        <f t="shared" si="0"/>
        <v>3.060320028688285</v>
      </c>
      <c r="N32" s="43">
        <f t="shared" si="1"/>
        <v>-2</v>
      </c>
    </row>
    <row r="33" spans="1:14" s="4" customFormat="1" ht="20.100000000000001" customHeight="1">
      <c r="A33" s="29" t="s">
        <v>54</v>
      </c>
      <c r="B33" s="8" t="s">
        <v>10</v>
      </c>
      <c r="C33" s="29" t="s">
        <v>25</v>
      </c>
      <c r="D33" s="29" t="s">
        <v>12</v>
      </c>
      <c r="E33" s="29" t="s">
        <v>47</v>
      </c>
      <c r="F33" s="15">
        <v>-0.01</v>
      </c>
      <c r="G33" s="24">
        <v>0.02</v>
      </c>
      <c r="H33" s="35">
        <v>263</v>
      </c>
      <c r="I33" s="39">
        <v>362</v>
      </c>
      <c r="J33" s="29" t="s">
        <v>188</v>
      </c>
      <c r="K33" s="19"/>
      <c r="L33" s="8"/>
      <c r="M33" s="43">
        <f t="shared" si="0"/>
        <v>2.5587085705331658</v>
      </c>
      <c r="N33" s="43">
        <f t="shared" si="1"/>
        <v>-1.6989700043360187</v>
      </c>
    </row>
    <row r="34" spans="1:14" s="4" customFormat="1" ht="20.100000000000001" customHeight="1">
      <c r="A34" s="29" t="s">
        <v>55</v>
      </c>
      <c r="B34" s="8" t="s">
        <v>40</v>
      </c>
      <c r="C34" s="29" t="s">
        <v>15</v>
      </c>
      <c r="D34" s="29" t="s">
        <v>7</v>
      </c>
      <c r="E34" s="29" t="s">
        <v>18</v>
      </c>
      <c r="F34" s="15">
        <v>0</v>
      </c>
      <c r="G34" s="24">
        <v>0.01</v>
      </c>
      <c r="H34" s="35">
        <v>947</v>
      </c>
      <c r="I34" s="39">
        <v>1526</v>
      </c>
      <c r="J34" s="29" t="s">
        <v>189</v>
      </c>
      <c r="K34" s="19"/>
      <c r="L34" s="8"/>
      <c r="M34" s="43">
        <f t="shared" si="0"/>
        <v>3.1835545336188615</v>
      </c>
      <c r="N34" s="43">
        <f t="shared" si="1"/>
        <v>-2</v>
      </c>
    </row>
    <row r="35" spans="1:14" s="4" customFormat="1" ht="20.100000000000001" customHeight="1">
      <c r="A35" s="29" t="s">
        <v>56</v>
      </c>
      <c r="B35" s="8" t="s">
        <v>40</v>
      </c>
      <c r="C35" s="29" t="s">
        <v>25</v>
      </c>
      <c r="D35" s="29" t="s">
        <v>7</v>
      </c>
      <c r="E35" s="29" t="s">
        <v>33</v>
      </c>
      <c r="F35" s="15">
        <v>-0.01</v>
      </c>
      <c r="G35" s="24">
        <v>0.02</v>
      </c>
      <c r="H35" s="35">
        <v>789</v>
      </c>
      <c r="I35" s="39">
        <v>1060</v>
      </c>
      <c r="J35" s="29" t="s">
        <v>190</v>
      </c>
      <c r="K35" s="19">
        <v>2</v>
      </c>
      <c r="L35" s="8"/>
      <c r="M35" s="43">
        <f t="shared" si="0"/>
        <v>3.0253058652647704</v>
      </c>
      <c r="N35" s="43">
        <f t="shared" si="1"/>
        <v>-1.6989700043360187</v>
      </c>
    </row>
    <row r="36" spans="1:14" s="4" customFormat="1" ht="20.100000000000001" customHeight="1">
      <c r="A36" s="29" t="s">
        <v>57</v>
      </c>
      <c r="B36" s="8" t="s">
        <v>10</v>
      </c>
      <c r="C36" s="29" t="s">
        <v>6</v>
      </c>
      <c r="D36" s="29" t="s">
        <v>12</v>
      </c>
      <c r="E36" s="29" t="s">
        <v>47</v>
      </c>
      <c r="F36" s="15">
        <v>-0.01</v>
      </c>
      <c r="G36" s="24">
        <v>0.03</v>
      </c>
      <c r="H36" s="35">
        <v>254</v>
      </c>
      <c r="I36" s="39">
        <v>352</v>
      </c>
      <c r="J36" s="29" t="s">
        <v>191</v>
      </c>
      <c r="K36" s="19"/>
      <c r="L36" s="8"/>
      <c r="M36" s="43">
        <f t="shared" si="0"/>
        <v>2.5465426634781312</v>
      </c>
      <c r="N36" s="43">
        <f t="shared" si="1"/>
        <v>-1.5228787452803376</v>
      </c>
    </row>
    <row r="37" spans="1:14" s="4" customFormat="1" ht="20.100000000000001" customHeight="1">
      <c r="A37" s="29" t="s">
        <v>58</v>
      </c>
      <c r="B37" s="8" t="s">
        <v>10</v>
      </c>
      <c r="C37" s="29" t="s">
        <v>6</v>
      </c>
      <c r="D37" s="29" t="s">
        <v>12</v>
      </c>
      <c r="E37" s="29" t="s">
        <v>18</v>
      </c>
      <c r="F37" s="15">
        <v>0</v>
      </c>
      <c r="G37" s="24">
        <v>0.02</v>
      </c>
      <c r="H37" s="35">
        <v>176</v>
      </c>
      <c r="I37" s="39">
        <v>301</v>
      </c>
      <c r="J37" s="29" t="s">
        <v>192</v>
      </c>
      <c r="K37" s="19"/>
      <c r="L37" s="8"/>
      <c r="M37" s="43">
        <f t="shared" si="0"/>
        <v>2.4785664955938436</v>
      </c>
      <c r="N37" s="43">
        <f t="shared" si="1"/>
        <v>-1.6989700043360187</v>
      </c>
    </row>
    <row r="38" spans="1:14" s="4" customFormat="1" ht="20.100000000000001" customHeight="1">
      <c r="A38" s="29" t="s">
        <v>59</v>
      </c>
      <c r="B38" s="8" t="s">
        <v>10</v>
      </c>
      <c r="C38" s="29" t="s">
        <v>6</v>
      </c>
      <c r="D38" s="29" t="s">
        <v>12</v>
      </c>
      <c r="E38" s="29" t="s">
        <v>47</v>
      </c>
      <c r="F38" s="15">
        <v>-0.01</v>
      </c>
      <c r="G38" s="24">
        <v>0.02</v>
      </c>
      <c r="H38" s="35">
        <v>153</v>
      </c>
      <c r="I38" s="39">
        <v>232</v>
      </c>
      <c r="J38" s="29" t="s">
        <v>193</v>
      </c>
      <c r="K38" s="19"/>
      <c r="L38" s="8"/>
      <c r="M38" s="43">
        <f t="shared" si="0"/>
        <v>2.3654879848908998</v>
      </c>
      <c r="N38" s="43">
        <f t="shared" si="1"/>
        <v>-1.6989700043360187</v>
      </c>
    </row>
    <row r="39" spans="1:14" s="4" customFormat="1" ht="20.100000000000001" customHeight="1">
      <c r="A39" s="29" t="s">
        <v>60</v>
      </c>
      <c r="B39" s="8" t="s">
        <v>10</v>
      </c>
      <c r="C39" s="29" t="s">
        <v>15</v>
      </c>
      <c r="D39" s="29" t="s">
        <v>12</v>
      </c>
      <c r="E39" s="29" t="s">
        <v>61</v>
      </c>
      <c r="F39" s="15">
        <v>-0.04</v>
      </c>
      <c r="G39" s="24">
        <v>0.03</v>
      </c>
      <c r="H39" s="35">
        <v>171</v>
      </c>
      <c r="I39" s="39">
        <v>243</v>
      </c>
      <c r="J39" s="29" t="s">
        <v>194</v>
      </c>
      <c r="K39" s="19"/>
      <c r="L39" s="8"/>
      <c r="M39" s="43">
        <f t="shared" si="0"/>
        <v>2.3856062735983121</v>
      </c>
      <c r="N39" s="43">
        <f t="shared" si="1"/>
        <v>-1.5228787452803376</v>
      </c>
    </row>
    <row r="40" spans="1:14" s="4" customFormat="1" ht="20.100000000000001" customHeight="1">
      <c r="A40" s="29" t="s">
        <v>62</v>
      </c>
      <c r="B40" s="8" t="s">
        <v>10</v>
      </c>
      <c r="C40" s="29" t="s">
        <v>15</v>
      </c>
      <c r="D40" s="29" t="s">
        <v>12</v>
      </c>
      <c r="E40" s="29" t="s">
        <v>47</v>
      </c>
      <c r="F40" s="15">
        <v>-0.01</v>
      </c>
      <c r="G40" s="24">
        <v>0.03</v>
      </c>
      <c r="H40" s="35">
        <v>257</v>
      </c>
      <c r="I40" s="39">
        <v>362</v>
      </c>
      <c r="J40" s="29" t="s">
        <v>309</v>
      </c>
      <c r="K40" s="19"/>
      <c r="L40" s="8"/>
      <c r="M40" s="43">
        <f t="shared" si="0"/>
        <v>2.5587085705331658</v>
      </c>
      <c r="N40" s="43">
        <f t="shared" si="1"/>
        <v>-1.5228787452803376</v>
      </c>
    </row>
    <row r="41" spans="1:14" s="4" customFormat="1" ht="20.100000000000001" customHeight="1">
      <c r="A41" s="29" t="s">
        <v>63</v>
      </c>
      <c r="B41" s="8" t="s">
        <v>10</v>
      </c>
      <c r="C41" s="29" t="s">
        <v>15</v>
      </c>
      <c r="D41" s="29" t="s">
        <v>12</v>
      </c>
      <c r="E41" s="29" t="s">
        <v>31</v>
      </c>
      <c r="F41" s="15">
        <v>-0.01</v>
      </c>
      <c r="G41" s="24">
        <v>0.11</v>
      </c>
      <c r="H41" s="35">
        <v>82</v>
      </c>
      <c r="I41" s="39">
        <v>123</v>
      </c>
      <c r="J41" s="29" t="s">
        <v>195</v>
      </c>
      <c r="K41" s="19"/>
      <c r="L41" s="8"/>
      <c r="M41" s="43">
        <f t="shared" si="0"/>
        <v>2.0899051114393981</v>
      </c>
      <c r="N41" s="43">
        <f t="shared" si="1"/>
        <v>-0.95860731484177497</v>
      </c>
    </row>
    <row r="42" spans="1:14" s="4" customFormat="1" ht="20.100000000000001" customHeight="1">
      <c r="A42" s="29" t="s">
        <v>64</v>
      </c>
      <c r="B42" s="8" t="s">
        <v>10</v>
      </c>
      <c r="C42" s="29" t="s">
        <v>15</v>
      </c>
      <c r="D42" s="29" t="s">
        <v>12</v>
      </c>
      <c r="E42" s="29" t="s">
        <v>26</v>
      </c>
      <c r="F42" s="15">
        <v>-0.02</v>
      </c>
      <c r="G42" s="24">
        <v>0.03</v>
      </c>
      <c r="H42" s="35">
        <v>227</v>
      </c>
      <c r="I42" s="39">
        <v>352</v>
      </c>
      <c r="J42" s="29" t="s">
        <v>196</v>
      </c>
      <c r="K42" s="19"/>
      <c r="L42" s="8"/>
      <c r="M42" s="43">
        <f t="shared" si="0"/>
        <v>2.5465426634781312</v>
      </c>
      <c r="N42" s="43">
        <f t="shared" si="1"/>
        <v>-1.5228787452803376</v>
      </c>
    </row>
    <row r="43" spans="1:14" s="4" customFormat="1" ht="20.100000000000001" customHeight="1">
      <c r="A43" s="29" t="s">
        <v>65</v>
      </c>
      <c r="B43" s="8" t="s">
        <v>10</v>
      </c>
      <c r="C43" s="29" t="s">
        <v>66</v>
      </c>
      <c r="D43" s="29" t="s">
        <v>12</v>
      </c>
      <c r="E43" s="29" t="s">
        <v>16</v>
      </c>
      <c r="F43" s="15">
        <v>-0.06</v>
      </c>
      <c r="G43" s="24">
        <v>0.11</v>
      </c>
      <c r="H43" s="35">
        <v>48</v>
      </c>
      <c r="I43" s="39">
        <v>82</v>
      </c>
      <c r="J43" s="29" t="s">
        <v>197</v>
      </c>
      <c r="K43" s="19"/>
      <c r="L43" s="8"/>
      <c r="M43" s="43">
        <f t="shared" si="0"/>
        <v>1.9138138523837167</v>
      </c>
      <c r="N43" s="43">
        <f t="shared" si="1"/>
        <v>-0.95860731484177497</v>
      </c>
    </row>
    <row r="44" spans="1:14" s="4" customFormat="1" ht="20.100000000000001" customHeight="1">
      <c r="A44" s="29" t="s">
        <v>67</v>
      </c>
      <c r="B44" s="8" t="s">
        <v>10</v>
      </c>
      <c r="C44" s="29" t="s">
        <v>6</v>
      </c>
      <c r="D44" s="29" t="s">
        <v>12</v>
      </c>
      <c r="E44" s="29" t="s">
        <v>47</v>
      </c>
      <c r="F44" s="15">
        <v>-0.01</v>
      </c>
      <c r="G44" s="24">
        <v>0.02</v>
      </c>
      <c r="H44" s="35">
        <v>257</v>
      </c>
      <c r="I44" s="39">
        <v>362</v>
      </c>
      <c r="J44" s="29" t="s">
        <v>198</v>
      </c>
      <c r="K44" s="19"/>
      <c r="L44" s="8"/>
      <c r="M44" s="43">
        <f t="shared" si="0"/>
        <v>2.5587085705331658</v>
      </c>
      <c r="N44" s="43">
        <f t="shared" si="1"/>
        <v>-1.6989700043360187</v>
      </c>
    </row>
    <row r="45" spans="1:14" s="4" customFormat="1" ht="20.100000000000001" customHeight="1">
      <c r="A45" s="29" t="s">
        <v>49</v>
      </c>
      <c r="B45" s="8" t="s">
        <v>10</v>
      </c>
      <c r="C45" s="29" t="s">
        <v>25</v>
      </c>
      <c r="D45" s="29" t="s">
        <v>12</v>
      </c>
      <c r="E45" s="29" t="s">
        <v>47</v>
      </c>
      <c r="F45" s="15">
        <v>-0.01</v>
      </c>
      <c r="G45" s="24">
        <v>0.06</v>
      </c>
      <c r="H45" s="35">
        <v>257</v>
      </c>
      <c r="I45" s="39">
        <v>362</v>
      </c>
      <c r="J45" s="29" t="s">
        <v>199</v>
      </c>
      <c r="K45" s="19">
        <v>2</v>
      </c>
      <c r="L45" s="8"/>
      <c r="M45" s="43">
        <f t="shared" si="0"/>
        <v>2.5587085705331658</v>
      </c>
      <c r="N45" s="43">
        <f t="shared" si="1"/>
        <v>-1.2218487496163564</v>
      </c>
    </row>
    <row r="46" spans="1:14" s="4" customFormat="1" ht="20.100000000000001" customHeight="1">
      <c r="A46" s="29" t="s">
        <v>68</v>
      </c>
      <c r="B46" s="8" t="s">
        <v>10</v>
      </c>
      <c r="C46" s="29" t="s">
        <v>6</v>
      </c>
      <c r="D46" s="29" t="s">
        <v>12</v>
      </c>
      <c r="E46" s="29" t="s">
        <v>47</v>
      </c>
      <c r="F46" s="15">
        <v>0</v>
      </c>
      <c r="G46" s="24">
        <v>0.04</v>
      </c>
      <c r="H46" s="35">
        <v>253</v>
      </c>
      <c r="I46" s="39">
        <v>353</v>
      </c>
      <c r="J46" s="29" t="s">
        <v>200</v>
      </c>
      <c r="K46" s="19"/>
      <c r="L46" s="8"/>
      <c r="M46" s="43">
        <f t="shared" si="0"/>
        <v>2.5477747053878224</v>
      </c>
      <c r="N46" s="43">
        <f t="shared" si="1"/>
        <v>-1.3979400086720375</v>
      </c>
    </row>
    <row r="47" spans="1:14" s="4" customFormat="1" ht="20.100000000000001" customHeight="1">
      <c r="A47" s="29" t="s">
        <v>69</v>
      </c>
      <c r="B47" s="8" t="s">
        <v>10</v>
      </c>
      <c r="C47" s="29" t="s">
        <v>6</v>
      </c>
      <c r="D47" s="29" t="s">
        <v>12</v>
      </c>
      <c r="E47" s="29" t="s">
        <v>47</v>
      </c>
      <c r="F47" s="15">
        <v>0.01</v>
      </c>
      <c r="G47" s="24">
        <v>0.04</v>
      </c>
      <c r="H47" s="35">
        <v>152</v>
      </c>
      <c r="I47" s="39">
        <v>231</v>
      </c>
      <c r="J47" s="29" t="s">
        <v>201</v>
      </c>
      <c r="K47" s="19">
        <v>2</v>
      </c>
      <c r="L47" s="8"/>
      <c r="M47" s="43">
        <f t="shared" si="0"/>
        <v>2.3636119798921444</v>
      </c>
      <c r="N47" s="43">
        <f t="shared" si="1"/>
        <v>-1.3979400086720375</v>
      </c>
    </row>
    <row r="48" spans="1:14" s="4" customFormat="1" ht="20.100000000000001" customHeight="1">
      <c r="A48" s="29" t="s">
        <v>70</v>
      </c>
      <c r="B48" s="8" t="s">
        <v>10</v>
      </c>
      <c r="C48" s="29" t="s">
        <v>15</v>
      </c>
      <c r="D48" s="29" t="s">
        <v>12</v>
      </c>
      <c r="E48" s="29" t="s">
        <v>26</v>
      </c>
      <c r="F48" s="15">
        <v>-0.01</v>
      </c>
      <c r="G48" s="24">
        <v>0.02</v>
      </c>
      <c r="H48" s="35">
        <v>722</v>
      </c>
      <c r="I48" s="39">
        <v>859</v>
      </c>
      <c r="J48" s="29" t="s">
        <v>202</v>
      </c>
      <c r="K48" s="19"/>
      <c r="L48" s="8"/>
      <c r="M48" s="43">
        <f t="shared" si="0"/>
        <v>2.9339931638312424</v>
      </c>
      <c r="N48" s="43">
        <f t="shared" si="1"/>
        <v>-1.6989700043360187</v>
      </c>
    </row>
    <row r="49" spans="1:14" s="4" customFormat="1" ht="20.100000000000001" customHeight="1">
      <c r="A49" s="29" t="s">
        <v>71</v>
      </c>
      <c r="B49" s="8" t="s">
        <v>10</v>
      </c>
      <c r="C49" s="29" t="s">
        <v>6</v>
      </c>
      <c r="D49" s="29" t="s">
        <v>12</v>
      </c>
      <c r="E49" s="29" t="s">
        <v>47</v>
      </c>
      <c r="F49" s="15">
        <v>-0.02</v>
      </c>
      <c r="G49" s="24">
        <v>0.02</v>
      </c>
      <c r="H49" s="35">
        <v>141</v>
      </c>
      <c r="I49" s="39">
        <v>228</v>
      </c>
      <c r="J49" s="29" t="s">
        <v>203</v>
      </c>
      <c r="K49" s="19"/>
      <c r="L49" s="8"/>
      <c r="M49" s="43">
        <f t="shared" si="0"/>
        <v>2.357934847000454</v>
      </c>
      <c r="N49" s="43">
        <f t="shared" si="1"/>
        <v>-1.6989700043360187</v>
      </c>
    </row>
    <row r="50" spans="1:14" s="4" customFormat="1" ht="20.100000000000001" customHeight="1">
      <c r="A50" s="29" t="s">
        <v>72</v>
      </c>
      <c r="B50" s="8" t="s">
        <v>10</v>
      </c>
      <c r="C50" s="29" t="s">
        <v>6</v>
      </c>
      <c r="D50" s="29" t="s">
        <v>12</v>
      </c>
      <c r="E50" s="29" t="s">
        <v>26</v>
      </c>
      <c r="F50" s="15">
        <v>-0.01</v>
      </c>
      <c r="G50" s="24">
        <v>0.02</v>
      </c>
      <c r="H50" s="35">
        <v>214</v>
      </c>
      <c r="I50" s="39">
        <v>342</v>
      </c>
      <c r="J50" s="29" t="s">
        <v>204</v>
      </c>
      <c r="K50" s="19"/>
      <c r="L50" s="8"/>
      <c r="M50" s="43">
        <f t="shared" si="0"/>
        <v>2.5340261060561349</v>
      </c>
      <c r="N50" s="43">
        <f t="shared" si="1"/>
        <v>-1.6989700043360187</v>
      </c>
    </row>
    <row r="51" spans="1:14" s="4" customFormat="1" ht="20.100000000000001" customHeight="1">
      <c r="A51" s="29" t="s">
        <v>73</v>
      </c>
      <c r="B51" s="8" t="s">
        <v>10</v>
      </c>
      <c r="C51" s="29" t="s">
        <v>15</v>
      </c>
      <c r="D51" s="29" t="s">
        <v>12</v>
      </c>
      <c r="E51" s="29" t="s">
        <v>47</v>
      </c>
      <c r="F51" s="15">
        <v>-0.02</v>
      </c>
      <c r="G51" s="24">
        <v>0.03</v>
      </c>
      <c r="H51" s="35">
        <v>259</v>
      </c>
      <c r="I51" s="39">
        <v>362</v>
      </c>
      <c r="J51" s="29" t="s">
        <v>205</v>
      </c>
      <c r="K51" s="19"/>
      <c r="L51" s="8"/>
      <c r="M51" s="43">
        <f t="shared" si="0"/>
        <v>2.5587085705331658</v>
      </c>
      <c r="N51" s="43">
        <f t="shared" si="1"/>
        <v>-1.5228787452803376</v>
      </c>
    </row>
    <row r="52" spans="1:14" s="4" customFormat="1" ht="20.100000000000001" customHeight="1">
      <c r="A52" s="29" t="s">
        <v>74</v>
      </c>
      <c r="B52" s="8" t="s">
        <v>10</v>
      </c>
      <c r="C52" s="29" t="s">
        <v>75</v>
      </c>
      <c r="D52" s="29" t="s">
        <v>12</v>
      </c>
      <c r="E52" s="29" t="s">
        <v>47</v>
      </c>
      <c r="F52" s="15">
        <v>-0.04</v>
      </c>
      <c r="G52" s="24">
        <v>0.03</v>
      </c>
      <c r="H52" s="35">
        <v>146</v>
      </c>
      <c r="I52" s="39">
        <v>224</v>
      </c>
      <c r="J52" s="29" t="s">
        <v>206</v>
      </c>
      <c r="K52" s="19"/>
      <c r="L52" s="8"/>
      <c r="M52" s="43">
        <f t="shared" si="0"/>
        <v>2.3502480183341627</v>
      </c>
      <c r="N52" s="43">
        <f t="shared" si="1"/>
        <v>-1.5228787452803376</v>
      </c>
    </row>
    <row r="53" spans="1:14" s="4" customFormat="1" ht="20.100000000000001" customHeight="1">
      <c r="A53" s="29" t="s">
        <v>76</v>
      </c>
      <c r="B53" s="8" t="s">
        <v>10</v>
      </c>
      <c r="C53" s="29" t="s">
        <v>6</v>
      </c>
      <c r="D53" s="29" t="s">
        <v>12</v>
      </c>
      <c r="E53" s="29" t="s">
        <v>77</v>
      </c>
      <c r="F53" s="15">
        <v>-0.02</v>
      </c>
      <c r="G53" s="24">
        <v>0.02</v>
      </c>
      <c r="H53" s="35">
        <v>293</v>
      </c>
      <c r="I53" s="39">
        <v>398</v>
      </c>
      <c r="J53" s="29" t="s">
        <v>207</v>
      </c>
      <c r="K53" s="19"/>
      <c r="L53" s="8"/>
      <c r="M53" s="43">
        <f t="shared" si="0"/>
        <v>2.5998830720736876</v>
      </c>
      <c r="N53" s="43">
        <f t="shared" si="1"/>
        <v>-1.6989700043360187</v>
      </c>
    </row>
    <row r="54" spans="1:14" s="4" customFormat="1" ht="20.100000000000001" customHeight="1">
      <c r="A54" s="29" t="s">
        <v>78</v>
      </c>
      <c r="B54" s="8" t="s">
        <v>10</v>
      </c>
      <c r="C54" s="29" t="s">
        <v>6</v>
      </c>
      <c r="D54" s="29" t="s">
        <v>12</v>
      </c>
      <c r="E54" s="29" t="s">
        <v>31</v>
      </c>
      <c r="F54" s="15">
        <v>-0.02</v>
      </c>
      <c r="G54" s="24">
        <v>0.08</v>
      </c>
      <c r="H54" s="35">
        <v>98</v>
      </c>
      <c r="I54" s="39">
        <v>128</v>
      </c>
      <c r="J54" s="29" t="s">
        <v>208</v>
      </c>
      <c r="K54" s="19"/>
      <c r="L54" s="8"/>
      <c r="M54" s="43">
        <f t="shared" si="0"/>
        <v>2.1072099696478683</v>
      </c>
      <c r="N54" s="43">
        <f t="shared" si="1"/>
        <v>-1.0969100130080565</v>
      </c>
    </row>
    <row r="55" spans="1:14" s="4" customFormat="1" ht="20.100000000000001" customHeight="1">
      <c r="A55" s="29" t="s">
        <v>79</v>
      </c>
      <c r="B55" s="8" t="s">
        <v>10</v>
      </c>
      <c r="C55" s="29" t="s">
        <v>37</v>
      </c>
      <c r="D55" s="29" t="s">
        <v>12</v>
      </c>
      <c r="E55" s="29" t="s">
        <v>26</v>
      </c>
      <c r="F55" s="15">
        <v>-0.02</v>
      </c>
      <c r="G55" s="24">
        <v>0.03</v>
      </c>
      <c r="H55" s="35">
        <v>238</v>
      </c>
      <c r="I55" s="39">
        <v>356</v>
      </c>
      <c r="J55" s="29" t="s">
        <v>209</v>
      </c>
      <c r="K55" s="19"/>
      <c r="L55" s="8"/>
      <c r="M55" s="43">
        <f t="shared" si="0"/>
        <v>2.5514499979728753</v>
      </c>
      <c r="N55" s="43">
        <f t="shared" si="1"/>
        <v>-1.5228787452803376</v>
      </c>
    </row>
    <row r="56" spans="1:14" s="4" customFormat="1" ht="20.100000000000001" customHeight="1">
      <c r="A56" s="29" t="s">
        <v>80</v>
      </c>
      <c r="B56" s="8" t="s">
        <v>10</v>
      </c>
      <c r="C56" s="29" t="s">
        <v>6</v>
      </c>
      <c r="D56" s="29" t="s">
        <v>12</v>
      </c>
      <c r="E56" s="29" t="s">
        <v>77</v>
      </c>
      <c r="F56" s="15">
        <v>-0.01</v>
      </c>
      <c r="G56" s="24">
        <v>0.02</v>
      </c>
      <c r="H56" s="35">
        <v>301</v>
      </c>
      <c r="I56" s="39">
        <v>408</v>
      </c>
      <c r="J56" s="29" t="s">
        <v>210</v>
      </c>
      <c r="K56" s="19"/>
      <c r="L56" s="8"/>
      <c r="M56" s="43">
        <f t="shared" si="0"/>
        <v>2.61066016308988</v>
      </c>
      <c r="N56" s="43">
        <f t="shared" si="1"/>
        <v>-1.6989700043360187</v>
      </c>
    </row>
    <row r="57" spans="1:14" s="4" customFormat="1" ht="20.100000000000001" customHeight="1">
      <c r="A57" s="29" t="s">
        <v>81</v>
      </c>
      <c r="B57" s="8" t="s">
        <v>10</v>
      </c>
      <c r="C57" s="29" t="s">
        <v>15</v>
      </c>
      <c r="D57" s="29" t="s">
        <v>12</v>
      </c>
      <c r="E57" s="29" t="s">
        <v>8</v>
      </c>
      <c r="F57" s="15">
        <v>0.03</v>
      </c>
      <c r="G57" s="24">
        <v>0.1</v>
      </c>
      <c r="H57" s="35">
        <v>42</v>
      </c>
      <c r="I57" s="39">
        <v>70</v>
      </c>
      <c r="J57" s="29" t="s">
        <v>211</v>
      </c>
      <c r="K57" s="19">
        <v>4</v>
      </c>
      <c r="L57" s="8"/>
      <c r="M57" s="43">
        <f t="shared" si="0"/>
        <v>1.8450980400142569</v>
      </c>
      <c r="N57" s="43">
        <f t="shared" si="1"/>
        <v>-1</v>
      </c>
    </row>
    <row r="58" spans="1:14" s="4" customFormat="1" ht="20.100000000000001" customHeight="1">
      <c r="A58" s="29" t="s">
        <v>82</v>
      </c>
      <c r="B58" s="8" t="s">
        <v>10</v>
      </c>
      <c r="C58" s="29" t="s">
        <v>35</v>
      </c>
      <c r="D58" s="29" t="s">
        <v>12</v>
      </c>
      <c r="E58" s="29" t="s">
        <v>18</v>
      </c>
      <c r="F58" s="15">
        <v>0</v>
      </c>
      <c r="G58" s="24">
        <v>0.02</v>
      </c>
      <c r="H58" s="35">
        <v>268</v>
      </c>
      <c r="I58" s="39">
        <v>431</v>
      </c>
      <c r="J58" s="29" t="s">
        <v>212</v>
      </c>
      <c r="K58" s="19"/>
      <c r="L58" s="8"/>
      <c r="M58" s="43">
        <f t="shared" si="0"/>
        <v>2.6344772701607315</v>
      </c>
      <c r="N58" s="43">
        <f t="shared" si="1"/>
        <v>-1.6989700043360187</v>
      </c>
    </row>
    <row r="59" spans="1:14" s="4" customFormat="1" ht="20.100000000000001" customHeight="1">
      <c r="A59" s="29" t="s">
        <v>83</v>
      </c>
      <c r="B59" s="8" t="s">
        <v>10</v>
      </c>
      <c r="C59" s="29" t="s">
        <v>15</v>
      </c>
      <c r="D59" s="29" t="s">
        <v>12</v>
      </c>
      <c r="E59" s="29" t="s">
        <v>26</v>
      </c>
      <c r="F59" s="15">
        <v>-0.01</v>
      </c>
      <c r="G59" s="24">
        <v>0.02</v>
      </c>
      <c r="H59" s="35">
        <v>214</v>
      </c>
      <c r="I59" s="39">
        <v>342</v>
      </c>
      <c r="J59" s="29" t="s">
        <v>213</v>
      </c>
      <c r="K59" s="19"/>
      <c r="L59" s="8"/>
      <c r="M59" s="43">
        <f t="shared" si="0"/>
        <v>2.5340261060561349</v>
      </c>
      <c r="N59" s="43">
        <f t="shared" si="1"/>
        <v>-1.6989700043360187</v>
      </c>
    </row>
    <row r="60" spans="1:14" s="4" customFormat="1" ht="20.100000000000001" customHeight="1">
      <c r="A60" s="29" t="s">
        <v>84</v>
      </c>
      <c r="B60" s="8" t="s">
        <v>10</v>
      </c>
      <c r="C60" s="29" t="s">
        <v>37</v>
      </c>
      <c r="D60" s="29" t="s">
        <v>12</v>
      </c>
      <c r="E60" s="29" t="s">
        <v>26</v>
      </c>
      <c r="F60" s="15">
        <v>-0.02</v>
      </c>
      <c r="G60" s="24">
        <v>0.04</v>
      </c>
      <c r="H60" s="35">
        <v>238</v>
      </c>
      <c r="I60" s="39">
        <v>356</v>
      </c>
      <c r="J60" s="29" t="s">
        <v>214</v>
      </c>
      <c r="K60" s="19"/>
      <c r="L60" s="8"/>
      <c r="M60" s="43">
        <f t="shared" si="0"/>
        <v>2.5514499979728753</v>
      </c>
      <c r="N60" s="43">
        <f t="shared" si="1"/>
        <v>-1.3979400086720375</v>
      </c>
    </row>
    <row r="61" spans="1:14" s="4" customFormat="1" ht="20.100000000000001" customHeight="1">
      <c r="A61" s="29" t="s">
        <v>85</v>
      </c>
      <c r="B61" s="8" t="s">
        <v>10</v>
      </c>
      <c r="C61" s="29" t="s">
        <v>15</v>
      </c>
      <c r="D61" s="29" t="s">
        <v>12</v>
      </c>
      <c r="E61" s="29" t="s">
        <v>47</v>
      </c>
      <c r="F61" s="15">
        <v>-0.01</v>
      </c>
      <c r="G61" s="24">
        <v>0.02</v>
      </c>
      <c r="H61" s="35">
        <v>251</v>
      </c>
      <c r="I61" s="39">
        <v>361</v>
      </c>
      <c r="J61" s="29" t="s">
        <v>215</v>
      </c>
      <c r="K61" s="19"/>
      <c r="L61" s="8"/>
      <c r="M61" s="43">
        <f t="shared" si="0"/>
        <v>2.5575072019056577</v>
      </c>
      <c r="N61" s="43">
        <f t="shared" si="1"/>
        <v>-1.6989700043360187</v>
      </c>
    </row>
    <row r="62" spans="1:14" s="4" customFormat="1" ht="20.100000000000001" customHeight="1">
      <c r="A62" s="29" t="s">
        <v>86</v>
      </c>
      <c r="B62" s="8" t="s">
        <v>10</v>
      </c>
      <c r="C62" s="29" t="s">
        <v>15</v>
      </c>
      <c r="D62" s="29" t="s">
        <v>12</v>
      </c>
      <c r="E62" s="29" t="s">
        <v>47</v>
      </c>
      <c r="F62" s="15">
        <v>-0.01</v>
      </c>
      <c r="G62" s="24">
        <v>0.04</v>
      </c>
      <c r="H62" s="35">
        <v>256</v>
      </c>
      <c r="I62" s="39">
        <v>352</v>
      </c>
      <c r="J62" s="29" t="s">
        <v>216</v>
      </c>
      <c r="K62" s="19"/>
      <c r="L62" s="8"/>
      <c r="M62" s="43">
        <f t="shared" si="0"/>
        <v>2.5465426634781312</v>
      </c>
      <c r="N62" s="43">
        <f t="shared" si="1"/>
        <v>-1.3979400086720375</v>
      </c>
    </row>
    <row r="63" spans="1:14" s="4" customFormat="1" ht="20.100000000000001" customHeight="1">
      <c r="A63" s="29" t="s">
        <v>276</v>
      </c>
      <c r="B63" s="8" t="s">
        <v>10</v>
      </c>
      <c r="C63" s="29" t="s">
        <v>15</v>
      </c>
      <c r="D63" s="29" t="s">
        <v>12</v>
      </c>
      <c r="E63" s="29" t="s">
        <v>26</v>
      </c>
      <c r="F63" s="15">
        <v>-0.01</v>
      </c>
      <c r="G63" s="24">
        <v>0.03</v>
      </c>
      <c r="H63" s="35">
        <v>231</v>
      </c>
      <c r="I63" s="39">
        <v>354</v>
      </c>
      <c r="J63" s="29" t="s">
        <v>277</v>
      </c>
      <c r="K63" s="19"/>
      <c r="L63" s="8"/>
      <c r="M63" s="43">
        <f t="shared" si="0"/>
        <v>2.5490032620257876</v>
      </c>
      <c r="N63" s="43">
        <f t="shared" si="1"/>
        <v>-1.5228787452803376</v>
      </c>
    </row>
    <row r="64" spans="1:14" s="4" customFormat="1" ht="20.100000000000001" customHeight="1">
      <c r="A64" s="29" t="s">
        <v>278</v>
      </c>
      <c r="B64" s="8" t="s">
        <v>10</v>
      </c>
      <c r="C64" s="29" t="s">
        <v>15</v>
      </c>
      <c r="D64" s="29" t="s">
        <v>12</v>
      </c>
      <c r="E64" s="29" t="s">
        <v>77</v>
      </c>
      <c r="F64" s="15">
        <v>-0.02</v>
      </c>
      <c r="G64" s="24">
        <v>0.02</v>
      </c>
      <c r="H64" s="35">
        <v>383</v>
      </c>
      <c r="I64" s="39">
        <v>430</v>
      </c>
      <c r="J64" s="29" t="s">
        <v>279</v>
      </c>
      <c r="K64" s="19"/>
      <c r="L64" s="8"/>
      <c r="M64" s="43">
        <f t="shared" si="0"/>
        <v>2.6334684555795866</v>
      </c>
      <c r="N64" s="43">
        <f t="shared" si="1"/>
        <v>-1.6989700043360187</v>
      </c>
    </row>
    <row r="65" spans="1:14" s="4" customFormat="1" ht="20.100000000000001" customHeight="1">
      <c r="A65" s="29" t="s">
        <v>280</v>
      </c>
      <c r="B65" s="8" t="s">
        <v>10</v>
      </c>
      <c r="C65" s="29" t="s">
        <v>6</v>
      </c>
      <c r="D65" s="29" t="s">
        <v>12</v>
      </c>
      <c r="E65" s="29" t="s">
        <v>138</v>
      </c>
      <c r="F65" s="15">
        <v>0.01</v>
      </c>
      <c r="G65" s="24">
        <v>0.03</v>
      </c>
      <c r="H65" s="35">
        <v>800</v>
      </c>
      <c r="I65" s="39">
        <v>944</v>
      </c>
      <c r="J65" s="29" t="s">
        <v>281</v>
      </c>
      <c r="K65" s="19"/>
      <c r="L65" s="8"/>
      <c r="M65" s="43">
        <f t="shared" si="0"/>
        <v>2.9749719942980688</v>
      </c>
      <c r="N65" s="43">
        <f t="shared" si="1"/>
        <v>-1.5228787452803376</v>
      </c>
    </row>
    <row r="66" spans="1:14" s="4" customFormat="1" ht="20.100000000000001" customHeight="1">
      <c r="A66" s="29" t="s">
        <v>282</v>
      </c>
      <c r="B66" s="8" t="s">
        <v>10</v>
      </c>
      <c r="C66" s="29" t="s">
        <v>15</v>
      </c>
      <c r="D66" s="29" t="s">
        <v>12</v>
      </c>
      <c r="E66" s="29" t="s">
        <v>26</v>
      </c>
      <c r="F66" s="15">
        <v>-0.02</v>
      </c>
      <c r="G66" s="24">
        <v>0.03</v>
      </c>
      <c r="H66" s="35">
        <v>213</v>
      </c>
      <c r="I66" s="39">
        <v>342</v>
      </c>
      <c r="J66" s="29" t="s">
        <v>283</v>
      </c>
      <c r="K66" s="19"/>
      <c r="L66" s="8"/>
      <c r="M66" s="43">
        <f t="shared" si="0"/>
        <v>2.5340261060561349</v>
      </c>
      <c r="N66" s="43">
        <f t="shared" si="1"/>
        <v>-1.5228787452803376</v>
      </c>
    </row>
    <row r="67" spans="1:14" s="4" customFormat="1" ht="20.100000000000001" customHeight="1">
      <c r="A67" s="29" t="s">
        <v>284</v>
      </c>
      <c r="B67" s="8" t="s">
        <v>10</v>
      </c>
      <c r="C67" s="29" t="s">
        <v>15</v>
      </c>
      <c r="D67" s="29" t="s">
        <v>12</v>
      </c>
      <c r="E67" s="29" t="s">
        <v>31</v>
      </c>
      <c r="F67" s="15">
        <v>-7.0000000000000007E-2</v>
      </c>
      <c r="G67" s="24">
        <v>0.1</v>
      </c>
      <c r="H67" s="35">
        <v>60</v>
      </c>
      <c r="I67" s="39">
        <v>104</v>
      </c>
      <c r="J67" s="29" t="s">
        <v>285</v>
      </c>
      <c r="K67" s="19"/>
      <c r="L67" s="8"/>
      <c r="M67" s="43">
        <f t="shared" si="0"/>
        <v>2.0170333392987803</v>
      </c>
      <c r="N67" s="43">
        <f t="shared" si="1"/>
        <v>-1</v>
      </c>
    </row>
    <row r="68" spans="1:14" s="4" customFormat="1" ht="20.100000000000001" customHeight="1">
      <c r="A68" s="29" t="s">
        <v>87</v>
      </c>
      <c r="B68" s="8" t="s">
        <v>36</v>
      </c>
      <c r="C68" s="29" t="s">
        <v>6</v>
      </c>
      <c r="D68" s="29" t="s">
        <v>7</v>
      </c>
      <c r="E68" s="29" t="s">
        <v>31</v>
      </c>
      <c r="F68" s="15">
        <v>0.03</v>
      </c>
      <c r="G68" s="24">
        <v>0.03</v>
      </c>
      <c r="H68" s="35">
        <v>450</v>
      </c>
      <c r="I68" s="39">
        <v>537</v>
      </c>
      <c r="J68" s="29" t="s">
        <v>217</v>
      </c>
      <c r="K68" s="19"/>
      <c r="L68" s="8"/>
      <c r="M68" s="43">
        <f t="shared" ref="M68:M150" si="2">LOG10(I68)</f>
        <v>2.7299742856995555</v>
      </c>
      <c r="N68" s="43">
        <f t="shared" ref="N68:N150" si="3">LOG10(G68)</f>
        <v>-1.5228787452803376</v>
      </c>
    </row>
    <row r="69" spans="1:14" s="4" customFormat="1" ht="20.100000000000001" customHeight="1">
      <c r="A69" s="29" t="s">
        <v>88</v>
      </c>
      <c r="B69" s="8" t="s">
        <v>40</v>
      </c>
      <c r="C69" s="29" t="s">
        <v>6</v>
      </c>
      <c r="D69" s="29" t="s">
        <v>7</v>
      </c>
      <c r="E69" s="29" t="s">
        <v>18</v>
      </c>
      <c r="F69" s="15">
        <v>0.01</v>
      </c>
      <c r="G69" s="24">
        <v>0.02</v>
      </c>
      <c r="H69" s="35">
        <v>692</v>
      </c>
      <c r="I69" s="39">
        <v>836</v>
      </c>
      <c r="J69" s="29" t="s">
        <v>218</v>
      </c>
      <c r="K69" s="19"/>
      <c r="L69" s="8"/>
      <c r="M69" s="43">
        <f t="shared" si="2"/>
        <v>2.9222062774390163</v>
      </c>
      <c r="N69" s="43">
        <f t="shared" si="3"/>
        <v>-1.6989700043360187</v>
      </c>
    </row>
    <row r="70" spans="1:14" s="4" customFormat="1" ht="20.100000000000001" customHeight="1">
      <c r="A70" s="29" t="s">
        <v>89</v>
      </c>
      <c r="B70" s="8" t="s">
        <v>40</v>
      </c>
      <c r="C70" s="29" t="s">
        <v>90</v>
      </c>
      <c r="D70" s="29" t="s">
        <v>7</v>
      </c>
      <c r="E70" s="29" t="s">
        <v>31</v>
      </c>
      <c r="F70" s="15">
        <v>0.03</v>
      </c>
      <c r="G70" s="24">
        <v>7.0000000000000007E-2</v>
      </c>
      <c r="H70" s="35">
        <v>439</v>
      </c>
      <c r="I70" s="39">
        <v>530</v>
      </c>
      <c r="J70" s="29" t="s">
        <v>219</v>
      </c>
      <c r="K70" s="19"/>
      <c r="L70" s="8"/>
      <c r="M70" s="43">
        <f t="shared" si="2"/>
        <v>2.7242758696007892</v>
      </c>
      <c r="N70" s="43">
        <f t="shared" si="3"/>
        <v>-1.1549019599857431</v>
      </c>
    </row>
    <row r="71" spans="1:14" s="4" customFormat="1" ht="20.100000000000001" customHeight="1">
      <c r="A71" s="29" t="s">
        <v>91</v>
      </c>
      <c r="B71" s="8" t="s">
        <v>40</v>
      </c>
      <c r="C71" s="29" t="s">
        <v>25</v>
      </c>
      <c r="D71" s="29" t="s">
        <v>7</v>
      </c>
      <c r="E71" s="29" t="s">
        <v>31</v>
      </c>
      <c r="F71" s="15">
        <v>0.01</v>
      </c>
      <c r="G71" s="24">
        <v>0.02</v>
      </c>
      <c r="H71" s="35">
        <v>88</v>
      </c>
      <c r="I71" s="39">
        <v>124</v>
      </c>
      <c r="J71" s="29" t="s">
        <v>220</v>
      </c>
      <c r="K71" s="19">
        <v>3</v>
      </c>
      <c r="L71" s="8"/>
      <c r="M71" s="43">
        <f t="shared" si="2"/>
        <v>2.0934216851622351</v>
      </c>
      <c r="N71" s="43">
        <f t="shared" si="3"/>
        <v>-1.6989700043360187</v>
      </c>
    </row>
    <row r="72" spans="1:14" s="4" customFormat="1" ht="20.100000000000001" customHeight="1">
      <c r="A72" s="29" t="s">
        <v>92</v>
      </c>
      <c r="B72" s="8" t="s">
        <v>10</v>
      </c>
      <c r="C72" s="29" t="s">
        <v>15</v>
      </c>
      <c r="D72" s="29" t="s">
        <v>12</v>
      </c>
      <c r="E72" s="29" t="s">
        <v>61</v>
      </c>
      <c r="F72" s="15">
        <v>-0.02</v>
      </c>
      <c r="G72" s="24">
        <v>0.03</v>
      </c>
      <c r="H72" s="35">
        <v>217</v>
      </c>
      <c r="I72" s="39">
        <v>282</v>
      </c>
      <c r="J72" s="29" t="s">
        <v>221</v>
      </c>
      <c r="K72" s="19"/>
      <c r="L72" s="8"/>
      <c r="M72" s="43">
        <f t="shared" si="2"/>
        <v>2.4502491083193609</v>
      </c>
      <c r="N72" s="43">
        <f t="shared" si="3"/>
        <v>-1.5228787452803376</v>
      </c>
    </row>
    <row r="73" spans="1:14" s="4" customFormat="1" ht="20.100000000000001" customHeight="1">
      <c r="A73" s="29" t="s">
        <v>93</v>
      </c>
      <c r="B73" s="8" t="s">
        <v>10</v>
      </c>
      <c r="C73" s="29" t="s">
        <v>94</v>
      </c>
      <c r="D73" s="29" t="s">
        <v>12</v>
      </c>
      <c r="E73" s="29" t="s">
        <v>61</v>
      </c>
      <c r="F73" s="15">
        <v>-0.02</v>
      </c>
      <c r="G73" s="24">
        <v>0.03</v>
      </c>
      <c r="H73" s="35">
        <v>214</v>
      </c>
      <c r="I73" s="39">
        <v>283</v>
      </c>
      <c r="J73" s="29" t="s">
        <v>222</v>
      </c>
      <c r="K73" s="19"/>
      <c r="L73" s="8"/>
      <c r="M73" s="43">
        <f t="shared" si="2"/>
        <v>2.4517864355242902</v>
      </c>
      <c r="N73" s="43">
        <f t="shared" si="3"/>
        <v>-1.5228787452803376</v>
      </c>
    </row>
    <row r="74" spans="1:14" s="4" customFormat="1" ht="20.100000000000001" customHeight="1">
      <c r="A74" s="29" t="s">
        <v>95</v>
      </c>
      <c r="B74" s="8" t="s">
        <v>10</v>
      </c>
      <c r="C74" s="29" t="s">
        <v>15</v>
      </c>
      <c r="D74" s="29" t="s">
        <v>12</v>
      </c>
      <c r="E74" s="29" t="s">
        <v>61</v>
      </c>
      <c r="F74" s="15">
        <v>-0.01</v>
      </c>
      <c r="G74" s="24">
        <v>0.03</v>
      </c>
      <c r="H74" s="35">
        <v>239</v>
      </c>
      <c r="I74" s="39">
        <v>254</v>
      </c>
      <c r="J74" s="29" t="s">
        <v>223</v>
      </c>
      <c r="K74" s="19">
        <v>3</v>
      </c>
      <c r="L74" s="8"/>
      <c r="M74" s="43">
        <f t="shared" si="2"/>
        <v>2.4048337166199381</v>
      </c>
      <c r="N74" s="43">
        <f t="shared" si="3"/>
        <v>-1.5228787452803376</v>
      </c>
    </row>
    <row r="75" spans="1:14" s="4" customFormat="1" ht="20.100000000000001" customHeight="1">
      <c r="A75" s="29" t="s">
        <v>96</v>
      </c>
      <c r="B75" s="8" t="s">
        <v>10</v>
      </c>
      <c r="C75" s="29" t="s">
        <v>25</v>
      </c>
      <c r="D75" s="29" t="s">
        <v>12</v>
      </c>
      <c r="E75" s="29" t="s">
        <v>31</v>
      </c>
      <c r="F75" s="15">
        <v>-0.03</v>
      </c>
      <c r="G75" s="24">
        <v>0.12</v>
      </c>
      <c r="H75" s="35">
        <v>54</v>
      </c>
      <c r="I75" s="39">
        <v>91</v>
      </c>
      <c r="J75" s="29" t="s">
        <v>224</v>
      </c>
      <c r="K75" s="19">
        <v>6</v>
      </c>
      <c r="L75" s="8"/>
      <c r="M75" s="43">
        <f t="shared" si="2"/>
        <v>1.9590413923210936</v>
      </c>
      <c r="N75" s="43">
        <f t="shared" si="3"/>
        <v>-0.92081875395237522</v>
      </c>
    </row>
    <row r="76" spans="1:14" s="4" customFormat="1" ht="20.100000000000001" customHeight="1">
      <c r="A76" s="29" t="s">
        <v>97</v>
      </c>
      <c r="B76" s="8" t="s">
        <v>10</v>
      </c>
      <c r="C76" s="29" t="s">
        <v>98</v>
      </c>
      <c r="D76" s="29" t="s">
        <v>12</v>
      </c>
      <c r="E76" s="29" t="s">
        <v>31</v>
      </c>
      <c r="F76" s="15">
        <v>0.01</v>
      </c>
      <c r="G76" s="24">
        <v>7.0000000000000007E-2</v>
      </c>
      <c r="H76" s="35">
        <v>97</v>
      </c>
      <c r="I76" s="39">
        <v>122</v>
      </c>
      <c r="J76" s="29" t="s">
        <v>225</v>
      </c>
      <c r="K76" s="19"/>
      <c r="L76" s="8"/>
      <c r="M76" s="43">
        <f t="shared" si="2"/>
        <v>2.0863598306747484</v>
      </c>
      <c r="N76" s="43">
        <f t="shared" si="3"/>
        <v>-1.1549019599857431</v>
      </c>
    </row>
    <row r="77" spans="1:14" s="4" customFormat="1" ht="20.100000000000001" customHeight="1">
      <c r="A77" s="29" t="s">
        <v>99</v>
      </c>
      <c r="B77" s="8" t="s">
        <v>10</v>
      </c>
      <c r="C77" s="29" t="s">
        <v>100</v>
      </c>
      <c r="D77" s="29" t="s">
        <v>12</v>
      </c>
      <c r="E77" s="29" t="s">
        <v>31</v>
      </c>
      <c r="F77" s="15">
        <v>-0.02</v>
      </c>
      <c r="G77" s="24">
        <v>0.08</v>
      </c>
      <c r="H77" s="35">
        <v>99</v>
      </c>
      <c r="I77" s="39">
        <v>121</v>
      </c>
      <c r="J77" s="29" t="s">
        <v>226</v>
      </c>
      <c r="K77" s="19"/>
      <c r="L77" s="8"/>
      <c r="M77" s="43">
        <f t="shared" si="2"/>
        <v>2.0827853703164503</v>
      </c>
      <c r="N77" s="43">
        <f t="shared" si="3"/>
        <v>-1.0969100130080565</v>
      </c>
    </row>
    <row r="78" spans="1:14" s="4" customFormat="1" ht="20.100000000000001" customHeight="1">
      <c r="A78" s="29" t="s">
        <v>101</v>
      </c>
      <c r="B78" s="8" t="s">
        <v>10</v>
      </c>
      <c r="C78" s="29" t="s">
        <v>15</v>
      </c>
      <c r="D78" s="29" t="s">
        <v>12</v>
      </c>
      <c r="E78" s="29" t="s">
        <v>31</v>
      </c>
      <c r="F78" s="15">
        <v>-0.03</v>
      </c>
      <c r="G78" s="24">
        <v>0.08</v>
      </c>
      <c r="H78" s="35">
        <v>92</v>
      </c>
      <c r="I78" s="39">
        <v>124</v>
      </c>
      <c r="J78" s="29" t="s">
        <v>227</v>
      </c>
      <c r="K78" s="19"/>
      <c r="L78" s="8"/>
      <c r="M78" s="43">
        <f t="shared" si="2"/>
        <v>2.0934216851622351</v>
      </c>
      <c r="N78" s="43">
        <f t="shared" si="3"/>
        <v>-1.0969100130080565</v>
      </c>
    </row>
    <row r="79" spans="1:14" s="4" customFormat="1" ht="20.100000000000001" customHeight="1">
      <c r="A79" s="29" t="s">
        <v>102</v>
      </c>
      <c r="B79" s="8" t="s">
        <v>10</v>
      </c>
      <c r="C79" s="29" t="s">
        <v>15</v>
      </c>
      <c r="D79" s="29" t="s">
        <v>12</v>
      </c>
      <c r="E79" s="29" t="s">
        <v>31</v>
      </c>
      <c r="F79" s="15">
        <v>-0.03</v>
      </c>
      <c r="G79" s="24">
        <v>0.08</v>
      </c>
      <c r="H79" s="35">
        <v>92</v>
      </c>
      <c r="I79" s="39">
        <v>124</v>
      </c>
      <c r="J79" s="29" t="s">
        <v>227</v>
      </c>
      <c r="K79" s="19"/>
      <c r="L79" s="8"/>
      <c r="M79" s="43">
        <f t="shared" si="2"/>
        <v>2.0934216851622351</v>
      </c>
      <c r="N79" s="43">
        <f t="shared" si="3"/>
        <v>-1.0969100130080565</v>
      </c>
    </row>
    <row r="80" spans="1:14" s="4" customFormat="1" ht="20.100000000000001" customHeight="1">
      <c r="A80" s="29" t="s">
        <v>103</v>
      </c>
      <c r="B80" s="8" t="s">
        <v>10</v>
      </c>
      <c r="C80" s="29" t="s">
        <v>104</v>
      </c>
      <c r="D80" s="29" t="s">
        <v>12</v>
      </c>
      <c r="E80" s="29" t="s">
        <v>31</v>
      </c>
      <c r="F80" s="15">
        <v>0</v>
      </c>
      <c r="G80" s="24">
        <v>0.09</v>
      </c>
      <c r="H80" s="35">
        <v>106</v>
      </c>
      <c r="I80" s="39">
        <v>115</v>
      </c>
      <c r="J80" s="29" t="s">
        <v>228</v>
      </c>
      <c r="K80" s="19"/>
      <c r="L80" s="8"/>
      <c r="M80" s="43">
        <f t="shared" si="2"/>
        <v>2.0606978403536118</v>
      </c>
      <c r="N80" s="43">
        <f t="shared" si="3"/>
        <v>-1.0457574905606752</v>
      </c>
    </row>
    <row r="81" spans="1:14" s="4" customFormat="1" ht="20.100000000000001" customHeight="1">
      <c r="A81" s="29" t="s">
        <v>105</v>
      </c>
      <c r="B81" s="8" t="s">
        <v>10</v>
      </c>
      <c r="C81" s="29" t="s">
        <v>6</v>
      </c>
      <c r="D81" s="29" t="s">
        <v>12</v>
      </c>
      <c r="E81" s="29" t="s">
        <v>31</v>
      </c>
      <c r="F81" s="15">
        <v>-0.02</v>
      </c>
      <c r="G81" s="24">
        <v>0.08</v>
      </c>
      <c r="H81" s="35">
        <v>94</v>
      </c>
      <c r="I81" s="39">
        <v>125</v>
      </c>
      <c r="J81" s="29" t="s">
        <v>229</v>
      </c>
      <c r="K81" s="19"/>
      <c r="L81" s="8"/>
      <c r="M81" s="43">
        <f t="shared" si="2"/>
        <v>2.0969100130080562</v>
      </c>
      <c r="N81" s="43">
        <f t="shared" si="3"/>
        <v>-1.0969100130080565</v>
      </c>
    </row>
    <row r="82" spans="1:14" s="4" customFormat="1" ht="20.100000000000001" customHeight="1">
      <c r="A82" s="29" t="s">
        <v>106</v>
      </c>
      <c r="B82" s="8" t="s">
        <v>10</v>
      </c>
      <c r="C82" s="29" t="s">
        <v>6</v>
      </c>
      <c r="D82" s="29" t="s">
        <v>12</v>
      </c>
      <c r="E82" s="29" t="s">
        <v>16</v>
      </c>
      <c r="F82" s="15">
        <v>0.01</v>
      </c>
      <c r="G82" s="24">
        <v>0.12</v>
      </c>
      <c r="H82" s="35">
        <v>41</v>
      </c>
      <c r="I82" s="39">
        <v>72</v>
      </c>
      <c r="J82" s="29" t="s">
        <v>230</v>
      </c>
      <c r="K82" s="19"/>
      <c r="L82" s="8"/>
      <c r="M82" s="43">
        <f t="shared" si="2"/>
        <v>1.8573324964312685</v>
      </c>
      <c r="N82" s="43">
        <f t="shared" si="3"/>
        <v>-0.92081875395237522</v>
      </c>
    </row>
    <row r="83" spans="1:14" s="4" customFormat="1" ht="20.100000000000001" customHeight="1">
      <c r="A83" s="29" t="s">
        <v>107</v>
      </c>
      <c r="B83" s="8" t="s">
        <v>10</v>
      </c>
      <c r="C83" s="29" t="s">
        <v>15</v>
      </c>
      <c r="D83" s="29" t="s">
        <v>12</v>
      </c>
      <c r="E83" s="29" t="s">
        <v>31</v>
      </c>
      <c r="F83" s="15">
        <v>-0.03</v>
      </c>
      <c r="G83" s="24">
        <v>7.0000000000000007E-2</v>
      </c>
      <c r="H83" s="35">
        <v>98</v>
      </c>
      <c r="I83" s="39">
        <v>124</v>
      </c>
      <c r="J83" s="29" t="s">
        <v>231</v>
      </c>
      <c r="K83" s="19"/>
      <c r="L83" s="8"/>
      <c r="M83" s="43">
        <f t="shared" si="2"/>
        <v>2.0934216851622351</v>
      </c>
      <c r="N83" s="43">
        <f t="shared" si="3"/>
        <v>-1.1549019599857431</v>
      </c>
    </row>
    <row r="84" spans="1:14" s="4" customFormat="1" ht="20.100000000000001" customHeight="1">
      <c r="A84" s="29" t="s">
        <v>108</v>
      </c>
      <c r="B84" s="8" t="s">
        <v>10</v>
      </c>
      <c r="C84" s="29" t="s">
        <v>15</v>
      </c>
      <c r="D84" s="29" t="s">
        <v>12</v>
      </c>
      <c r="E84" s="29" t="s">
        <v>31</v>
      </c>
      <c r="F84" s="15">
        <v>-0.02</v>
      </c>
      <c r="G84" s="24">
        <v>0.09</v>
      </c>
      <c r="H84" s="35">
        <v>95</v>
      </c>
      <c r="I84" s="39">
        <v>124</v>
      </c>
      <c r="J84" s="29" t="s">
        <v>232</v>
      </c>
      <c r="K84" s="19"/>
      <c r="L84" s="8"/>
      <c r="M84" s="43">
        <f t="shared" si="2"/>
        <v>2.0934216851622351</v>
      </c>
      <c r="N84" s="43">
        <f t="shared" si="3"/>
        <v>-1.0457574905606752</v>
      </c>
    </row>
    <row r="85" spans="1:14" s="4" customFormat="1" ht="20.100000000000001" customHeight="1">
      <c r="A85" s="29" t="s">
        <v>109</v>
      </c>
      <c r="B85" s="8" t="s">
        <v>10</v>
      </c>
      <c r="C85" s="29" t="s">
        <v>6</v>
      </c>
      <c r="D85" s="29" t="s">
        <v>12</v>
      </c>
      <c r="E85" s="29" t="s">
        <v>31</v>
      </c>
      <c r="F85" s="15">
        <v>0.06</v>
      </c>
      <c r="G85" s="24">
        <v>0.1</v>
      </c>
      <c r="H85" s="35">
        <v>100</v>
      </c>
      <c r="I85" s="39">
        <v>116</v>
      </c>
      <c r="J85" s="29" t="s">
        <v>233</v>
      </c>
      <c r="K85" s="19">
        <v>2</v>
      </c>
      <c r="L85" s="8"/>
      <c r="M85" s="43">
        <f t="shared" si="2"/>
        <v>2.0644579892269186</v>
      </c>
      <c r="N85" s="43">
        <f t="shared" si="3"/>
        <v>-1</v>
      </c>
    </row>
    <row r="86" spans="1:14" s="4" customFormat="1" ht="20.100000000000001" customHeight="1">
      <c r="A86" s="29" t="s">
        <v>110</v>
      </c>
      <c r="B86" s="8" t="s">
        <v>10</v>
      </c>
      <c r="C86" s="29" t="s">
        <v>15</v>
      </c>
      <c r="D86" s="29" t="s">
        <v>12</v>
      </c>
      <c r="E86" s="29" t="s">
        <v>7</v>
      </c>
      <c r="F86" s="15">
        <v>0</v>
      </c>
      <c r="G86" s="24">
        <v>0.03</v>
      </c>
      <c r="H86" s="35">
        <v>219</v>
      </c>
      <c r="I86" s="39">
        <v>326</v>
      </c>
      <c r="J86" s="29" t="s">
        <v>234</v>
      </c>
      <c r="K86" s="19"/>
      <c r="L86" s="8"/>
      <c r="M86" s="43">
        <f t="shared" si="2"/>
        <v>2.5132176000679389</v>
      </c>
      <c r="N86" s="43">
        <f t="shared" si="3"/>
        <v>-1.5228787452803376</v>
      </c>
    </row>
    <row r="87" spans="1:14" s="4" customFormat="1" ht="20.100000000000001" customHeight="1">
      <c r="A87" s="29" t="s">
        <v>111</v>
      </c>
      <c r="B87" s="8" t="s">
        <v>10</v>
      </c>
      <c r="C87" s="29" t="s">
        <v>15</v>
      </c>
      <c r="D87" s="29" t="s">
        <v>12</v>
      </c>
      <c r="E87" s="29" t="s">
        <v>31</v>
      </c>
      <c r="F87" s="15">
        <v>-0.02</v>
      </c>
      <c r="G87" s="24">
        <v>0.06</v>
      </c>
      <c r="H87" s="35">
        <v>104</v>
      </c>
      <c r="I87" s="39">
        <v>119</v>
      </c>
      <c r="J87" s="29" t="s">
        <v>235</v>
      </c>
      <c r="K87" s="19"/>
      <c r="L87" s="8"/>
      <c r="M87" s="43">
        <f t="shared" si="2"/>
        <v>2.0755469613925306</v>
      </c>
      <c r="N87" s="43">
        <f t="shared" si="3"/>
        <v>-1.2218487496163564</v>
      </c>
    </row>
    <row r="88" spans="1:14" s="4" customFormat="1" ht="20.100000000000001" customHeight="1">
      <c r="A88" s="29" t="s">
        <v>286</v>
      </c>
      <c r="B88" s="8" t="s">
        <v>10</v>
      </c>
      <c r="C88" s="29" t="s">
        <v>6</v>
      </c>
      <c r="D88" s="29" t="s">
        <v>12</v>
      </c>
      <c r="E88" s="29" t="s">
        <v>31</v>
      </c>
      <c r="F88" s="15">
        <v>0.01</v>
      </c>
      <c r="G88" s="24">
        <v>0.06</v>
      </c>
      <c r="H88" s="35">
        <v>89</v>
      </c>
      <c r="I88" s="39">
        <v>122</v>
      </c>
      <c r="J88" s="29" t="s">
        <v>287</v>
      </c>
      <c r="K88" s="19"/>
      <c r="L88" s="8"/>
      <c r="M88" s="43">
        <f t="shared" si="2"/>
        <v>2.0863598306747484</v>
      </c>
      <c r="N88" s="43">
        <f t="shared" si="3"/>
        <v>-1.2218487496163564</v>
      </c>
    </row>
    <row r="89" spans="1:14" s="4" customFormat="1" ht="20.100000000000001" customHeight="1">
      <c r="A89" s="29" t="s">
        <v>288</v>
      </c>
      <c r="B89" s="8" t="s">
        <v>10</v>
      </c>
      <c r="C89" s="29" t="s">
        <v>6</v>
      </c>
      <c r="D89" s="29" t="s">
        <v>12</v>
      </c>
      <c r="E89" s="29" t="s">
        <v>31</v>
      </c>
      <c r="F89" s="15">
        <v>0</v>
      </c>
      <c r="G89" s="24">
        <v>0.08</v>
      </c>
      <c r="H89" s="35">
        <v>85</v>
      </c>
      <c r="I89" s="39">
        <v>126</v>
      </c>
      <c r="J89" s="29" t="s">
        <v>289</v>
      </c>
      <c r="K89" s="19"/>
      <c r="L89" s="8"/>
      <c r="M89" s="43">
        <f t="shared" si="2"/>
        <v>2.1003705451175629</v>
      </c>
      <c r="N89" s="43">
        <f t="shared" si="3"/>
        <v>-1.0969100130080565</v>
      </c>
    </row>
    <row r="90" spans="1:14" s="4" customFormat="1" ht="20.100000000000001" customHeight="1">
      <c r="A90" s="29" t="s">
        <v>112</v>
      </c>
      <c r="B90" s="8" t="s">
        <v>10</v>
      </c>
      <c r="C90" s="29" t="s">
        <v>6</v>
      </c>
      <c r="D90" s="29" t="s">
        <v>12</v>
      </c>
      <c r="E90" s="29" t="s">
        <v>113</v>
      </c>
      <c r="F90" s="15">
        <v>7.0000000000000007E-2</v>
      </c>
      <c r="G90" s="24">
        <v>0.12</v>
      </c>
      <c r="H90" s="35">
        <v>593</v>
      </c>
      <c r="I90" s="39">
        <v>875</v>
      </c>
      <c r="J90" s="29" t="s">
        <v>236</v>
      </c>
      <c r="K90" s="19">
        <v>2</v>
      </c>
      <c r="L90" s="8"/>
      <c r="M90" s="43">
        <f t="shared" si="2"/>
        <v>2.9420080530223132</v>
      </c>
      <c r="N90" s="43">
        <f t="shared" si="3"/>
        <v>-0.92081875395237522</v>
      </c>
    </row>
    <row r="91" spans="1:14" s="4" customFormat="1" ht="20.100000000000001" customHeight="1">
      <c r="A91" s="29" t="s">
        <v>114</v>
      </c>
      <c r="B91" s="8" t="s">
        <v>10</v>
      </c>
      <c r="C91" s="29" t="s">
        <v>115</v>
      </c>
      <c r="D91" s="29" t="s">
        <v>12</v>
      </c>
      <c r="E91" s="29" t="s">
        <v>116</v>
      </c>
      <c r="F91" s="15">
        <v>-0.02</v>
      </c>
      <c r="G91" s="24">
        <v>0.03</v>
      </c>
      <c r="H91" s="35">
        <v>382</v>
      </c>
      <c r="I91" s="39">
        <v>571</v>
      </c>
      <c r="J91" s="29" t="s">
        <v>237</v>
      </c>
      <c r="K91" s="19"/>
      <c r="L91" s="8"/>
      <c r="M91" s="43">
        <f t="shared" si="2"/>
        <v>2.7566361082458481</v>
      </c>
      <c r="N91" s="43">
        <f t="shared" si="3"/>
        <v>-1.5228787452803376</v>
      </c>
    </row>
    <row r="92" spans="1:14" s="4" customFormat="1" ht="20.100000000000001" customHeight="1">
      <c r="A92" s="29" t="s">
        <v>117</v>
      </c>
      <c r="B92" s="8" t="s">
        <v>10</v>
      </c>
      <c r="C92" s="29" t="s">
        <v>115</v>
      </c>
      <c r="D92" s="29" t="s">
        <v>12</v>
      </c>
      <c r="E92" s="29" t="s">
        <v>118</v>
      </c>
      <c r="F92" s="15">
        <v>0</v>
      </c>
      <c r="G92" s="24">
        <v>0.02</v>
      </c>
      <c r="H92" s="35">
        <v>545</v>
      </c>
      <c r="I92" s="39">
        <v>793</v>
      </c>
      <c r="J92" s="29" t="s">
        <v>238</v>
      </c>
      <c r="K92" s="19"/>
      <c r="L92" s="8"/>
      <c r="M92" s="43">
        <f t="shared" si="2"/>
        <v>2.8992731873176036</v>
      </c>
      <c r="N92" s="43">
        <f t="shared" si="3"/>
        <v>-1.6989700043360187</v>
      </c>
    </row>
    <row r="93" spans="1:14" s="4" customFormat="1" ht="20.100000000000001" customHeight="1">
      <c r="A93" s="29" t="s">
        <v>119</v>
      </c>
      <c r="B93" s="8" t="s">
        <v>10</v>
      </c>
      <c r="C93" s="29" t="s">
        <v>6</v>
      </c>
      <c r="D93" s="29" t="s">
        <v>12</v>
      </c>
      <c r="E93" s="29" t="s">
        <v>118</v>
      </c>
      <c r="F93" s="15">
        <v>-0.01</v>
      </c>
      <c r="G93" s="24">
        <v>0.01</v>
      </c>
      <c r="H93" s="35">
        <v>449</v>
      </c>
      <c r="I93" s="39">
        <v>721</v>
      </c>
      <c r="J93" s="29" t="s">
        <v>239</v>
      </c>
      <c r="K93" s="19"/>
      <c r="L93" s="8"/>
      <c r="M93" s="43">
        <f t="shared" si="2"/>
        <v>2.8579352647194289</v>
      </c>
      <c r="N93" s="43">
        <f t="shared" si="3"/>
        <v>-2</v>
      </c>
    </row>
    <row r="94" spans="1:14" s="4" customFormat="1" ht="20.100000000000001" customHeight="1">
      <c r="A94" s="29" t="s">
        <v>290</v>
      </c>
      <c r="B94" s="8" t="s">
        <v>10</v>
      </c>
      <c r="C94" s="29" t="s">
        <v>6</v>
      </c>
      <c r="D94" s="29" t="s">
        <v>12</v>
      </c>
      <c r="E94" s="29" t="s">
        <v>291</v>
      </c>
      <c r="F94" s="15">
        <v>0</v>
      </c>
      <c r="G94" s="24">
        <v>0.01</v>
      </c>
      <c r="H94" s="35">
        <v>1111</v>
      </c>
      <c r="I94" s="39">
        <v>1359</v>
      </c>
      <c r="J94" s="29" t="s">
        <v>292</v>
      </c>
      <c r="K94" s="19">
        <v>2</v>
      </c>
      <c r="L94" s="8"/>
      <c r="M94" s="43">
        <f t="shared" si="2"/>
        <v>3.1332194567324945</v>
      </c>
      <c r="N94" s="43">
        <f t="shared" si="3"/>
        <v>-2</v>
      </c>
    </row>
    <row r="95" spans="1:14" s="4" customFormat="1" ht="20.100000000000001" customHeight="1">
      <c r="A95" s="29" t="s">
        <v>120</v>
      </c>
      <c r="B95" s="8" t="s">
        <v>36</v>
      </c>
      <c r="C95" s="29" t="s">
        <v>6</v>
      </c>
      <c r="D95" s="29" t="s">
        <v>7</v>
      </c>
      <c r="E95" s="29" t="s">
        <v>121</v>
      </c>
      <c r="F95" s="15">
        <v>0.01</v>
      </c>
      <c r="G95" s="24">
        <v>0.02</v>
      </c>
      <c r="H95" s="35">
        <v>832</v>
      </c>
      <c r="I95" s="39">
        <v>1233</v>
      </c>
      <c r="J95" s="29" t="s">
        <v>240</v>
      </c>
      <c r="K95" s="19"/>
      <c r="L95" s="8"/>
      <c r="M95" s="43">
        <f t="shared" si="2"/>
        <v>3.0909630765957314</v>
      </c>
      <c r="N95" s="43">
        <f t="shared" si="3"/>
        <v>-1.6989700043360187</v>
      </c>
    </row>
    <row r="96" spans="1:14" s="4" customFormat="1" ht="20.100000000000001" customHeight="1">
      <c r="A96" s="29" t="s">
        <v>122</v>
      </c>
      <c r="B96" s="8" t="s">
        <v>40</v>
      </c>
      <c r="C96" s="29" t="s">
        <v>6</v>
      </c>
      <c r="D96" s="29" t="s">
        <v>7</v>
      </c>
      <c r="E96" s="29" t="s">
        <v>123</v>
      </c>
      <c r="F96" s="15">
        <v>0</v>
      </c>
      <c r="G96" s="24">
        <v>0.01</v>
      </c>
      <c r="H96" s="35">
        <v>803</v>
      </c>
      <c r="I96" s="39">
        <v>1373</v>
      </c>
      <c r="J96" s="29" t="s">
        <v>241</v>
      </c>
      <c r="K96" s="19"/>
      <c r="L96" s="8"/>
      <c r="M96" s="43">
        <f t="shared" si="2"/>
        <v>3.137670537236755</v>
      </c>
      <c r="N96" s="43">
        <f t="shared" si="3"/>
        <v>-2</v>
      </c>
    </row>
    <row r="97" spans="1:14" s="4" customFormat="1" ht="20.100000000000001" customHeight="1">
      <c r="A97" s="29" t="s">
        <v>124</v>
      </c>
      <c r="B97" s="8" t="s">
        <v>40</v>
      </c>
      <c r="C97" s="29" t="s">
        <v>25</v>
      </c>
      <c r="D97" s="29" t="s">
        <v>7</v>
      </c>
      <c r="E97" s="29" t="s">
        <v>7</v>
      </c>
      <c r="F97" s="15">
        <v>0.01</v>
      </c>
      <c r="G97" s="24">
        <v>0.02</v>
      </c>
      <c r="H97" s="35">
        <v>292</v>
      </c>
      <c r="I97" s="39">
        <v>437</v>
      </c>
      <c r="J97" s="29" t="s">
        <v>242</v>
      </c>
      <c r="K97" s="19"/>
      <c r="L97" s="8"/>
      <c r="M97" s="43">
        <f t="shared" si="2"/>
        <v>2.6404814369704219</v>
      </c>
      <c r="N97" s="43">
        <f t="shared" si="3"/>
        <v>-1.6989700043360187</v>
      </c>
    </row>
    <row r="98" spans="1:14" s="4" customFormat="1" ht="20.100000000000001" customHeight="1">
      <c r="A98" s="29" t="s">
        <v>125</v>
      </c>
      <c r="B98" s="8" t="s">
        <v>40</v>
      </c>
      <c r="C98" s="29" t="s">
        <v>6</v>
      </c>
      <c r="D98" s="29" t="s">
        <v>7</v>
      </c>
      <c r="E98" s="29" t="s">
        <v>31</v>
      </c>
      <c r="F98" s="15">
        <v>0.01</v>
      </c>
      <c r="G98" s="24">
        <v>0.03</v>
      </c>
      <c r="H98" s="35">
        <v>370</v>
      </c>
      <c r="I98" s="39">
        <v>549</v>
      </c>
      <c r="J98" s="29" t="s">
        <v>243</v>
      </c>
      <c r="K98" s="19"/>
      <c r="L98" s="8"/>
      <c r="M98" s="43">
        <f t="shared" si="2"/>
        <v>2.7395723444500919</v>
      </c>
      <c r="N98" s="43">
        <f t="shared" si="3"/>
        <v>-1.5228787452803376</v>
      </c>
    </row>
    <row r="99" spans="1:14" s="4" customFormat="1" ht="20.100000000000001" customHeight="1">
      <c r="A99" s="29" t="s">
        <v>126</v>
      </c>
      <c r="B99" s="8" t="s">
        <v>10</v>
      </c>
      <c r="C99" s="29" t="s">
        <v>127</v>
      </c>
      <c r="D99" s="29" t="s">
        <v>12</v>
      </c>
      <c r="E99" s="29" t="s">
        <v>128</v>
      </c>
      <c r="F99" s="15">
        <v>0</v>
      </c>
      <c r="G99" s="24">
        <v>0.03</v>
      </c>
      <c r="H99" s="35">
        <v>267</v>
      </c>
      <c r="I99" s="39">
        <v>455</v>
      </c>
      <c r="J99" s="29" t="s">
        <v>244</v>
      </c>
      <c r="K99" s="19"/>
      <c r="L99" s="8"/>
      <c r="M99" s="43">
        <f t="shared" si="2"/>
        <v>2.6580113966571126</v>
      </c>
      <c r="N99" s="43">
        <f t="shared" si="3"/>
        <v>-1.5228787452803376</v>
      </c>
    </row>
    <row r="100" spans="1:14" s="4" customFormat="1" ht="20.100000000000001" customHeight="1">
      <c r="A100" s="29" t="s">
        <v>129</v>
      </c>
      <c r="B100" s="8" t="s">
        <v>10</v>
      </c>
      <c r="C100" s="29" t="s">
        <v>6</v>
      </c>
      <c r="D100" s="29" t="s">
        <v>12</v>
      </c>
      <c r="E100" s="29" t="s">
        <v>130</v>
      </c>
      <c r="F100" s="15">
        <v>0.03</v>
      </c>
      <c r="G100" s="24">
        <v>0.04</v>
      </c>
      <c r="H100" s="35">
        <v>152</v>
      </c>
      <c r="I100" s="39">
        <v>270</v>
      </c>
      <c r="J100" s="29" t="s">
        <v>245</v>
      </c>
      <c r="K100" s="19">
        <v>5</v>
      </c>
      <c r="L100" s="8"/>
      <c r="M100" s="43">
        <f t="shared" si="2"/>
        <v>2.4313637641589874</v>
      </c>
      <c r="N100" s="43">
        <f t="shared" si="3"/>
        <v>-1.3979400086720375</v>
      </c>
    </row>
    <row r="101" spans="1:14" s="4" customFormat="1" ht="20.100000000000001" customHeight="1">
      <c r="A101" s="29" t="s">
        <v>131</v>
      </c>
      <c r="B101" s="8" t="s">
        <v>10</v>
      </c>
      <c r="C101" s="29" t="s">
        <v>25</v>
      </c>
      <c r="D101" s="29" t="s">
        <v>12</v>
      </c>
      <c r="E101" s="29" t="s">
        <v>18</v>
      </c>
      <c r="F101" s="15">
        <v>-0.04</v>
      </c>
      <c r="G101" s="24">
        <v>0.02</v>
      </c>
      <c r="H101" s="35">
        <v>145</v>
      </c>
      <c r="I101" s="39">
        <v>251</v>
      </c>
      <c r="J101" s="29" t="s">
        <v>246</v>
      </c>
      <c r="K101" s="19"/>
      <c r="L101" s="8"/>
      <c r="M101" s="43">
        <f t="shared" si="2"/>
        <v>2.399673721481038</v>
      </c>
      <c r="N101" s="43">
        <f t="shared" si="3"/>
        <v>-1.6989700043360187</v>
      </c>
    </row>
    <row r="102" spans="1:14" s="4" customFormat="1" ht="20.100000000000001" customHeight="1">
      <c r="A102" s="29" t="s">
        <v>132</v>
      </c>
      <c r="B102" s="8" t="s">
        <v>10</v>
      </c>
      <c r="C102" s="29" t="s">
        <v>98</v>
      </c>
      <c r="D102" s="29" t="s">
        <v>12</v>
      </c>
      <c r="E102" s="29" t="s">
        <v>7</v>
      </c>
      <c r="F102" s="15">
        <v>0.05</v>
      </c>
      <c r="G102" s="24">
        <v>0.03</v>
      </c>
      <c r="H102" s="35">
        <v>282</v>
      </c>
      <c r="I102" s="39">
        <v>481</v>
      </c>
      <c r="J102" s="29" t="s">
        <v>247</v>
      </c>
      <c r="K102" s="19"/>
      <c r="L102" s="8"/>
      <c r="M102" s="43">
        <f t="shared" si="2"/>
        <v>2.6821450763738319</v>
      </c>
      <c r="N102" s="43">
        <f t="shared" si="3"/>
        <v>-1.5228787452803376</v>
      </c>
    </row>
    <row r="103" spans="1:14" s="4" customFormat="1" ht="20.100000000000001" customHeight="1">
      <c r="A103" s="29" t="s">
        <v>133</v>
      </c>
      <c r="B103" s="8" t="s">
        <v>10</v>
      </c>
      <c r="C103" s="29" t="s">
        <v>15</v>
      </c>
      <c r="D103" s="29" t="s">
        <v>12</v>
      </c>
      <c r="E103" s="29" t="s">
        <v>7</v>
      </c>
      <c r="F103" s="15">
        <v>-0.01</v>
      </c>
      <c r="G103" s="24">
        <v>0.02</v>
      </c>
      <c r="H103" s="35">
        <v>397</v>
      </c>
      <c r="I103" s="39">
        <v>577</v>
      </c>
      <c r="J103" s="29" t="s">
        <v>248</v>
      </c>
      <c r="K103" s="19"/>
      <c r="L103" s="8"/>
      <c r="M103" s="43">
        <f t="shared" si="2"/>
        <v>2.7611758131557314</v>
      </c>
      <c r="N103" s="43">
        <f t="shared" si="3"/>
        <v>-1.6989700043360187</v>
      </c>
    </row>
    <row r="104" spans="1:14" s="4" customFormat="1" ht="20.100000000000001" customHeight="1">
      <c r="A104" s="29" t="s">
        <v>134</v>
      </c>
      <c r="B104" s="8" t="s">
        <v>10</v>
      </c>
      <c r="C104" s="29" t="s">
        <v>98</v>
      </c>
      <c r="D104" s="29" t="s">
        <v>12</v>
      </c>
      <c r="E104" s="29" t="s">
        <v>123</v>
      </c>
      <c r="F104" s="15">
        <v>0</v>
      </c>
      <c r="G104" s="24">
        <v>0.03</v>
      </c>
      <c r="H104" s="35">
        <v>153</v>
      </c>
      <c r="I104" s="39">
        <v>266</v>
      </c>
      <c r="J104" s="29" t="s">
        <v>249</v>
      </c>
      <c r="K104" s="19"/>
      <c r="L104" s="8"/>
      <c r="M104" s="43">
        <f t="shared" si="2"/>
        <v>2.424881636631067</v>
      </c>
      <c r="N104" s="43">
        <f t="shared" si="3"/>
        <v>-1.5228787452803376</v>
      </c>
    </row>
    <row r="105" spans="1:14" s="4" customFormat="1" ht="20.100000000000001" customHeight="1">
      <c r="A105" s="29" t="s">
        <v>135</v>
      </c>
      <c r="B105" s="8" t="s">
        <v>10</v>
      </c>
      <c r="C105" s="29" t="s">
        <v>66</v>
      </c>
      <c r="D105" s="29" t="s">
        <v>12</v>
      </c>
      <c r="E105" s="29" t="s">
        <v>123</v>
      </c>
      <c r="F105" s="15">
        <v>0</v>
      </c>
      <c r="G105" s="24">
        <v>0.02</v>
      </c>
      <c r="H105" s="35">
        <v>302</v>
      </c>
      <c r="I105" s="39">
        <v>471</v>
      </c>
      <c r="J105" s="29" t="s">
        <v>250</v>
      </c>
      <c r="K105" s="19"/>
      <c r="L105" s="8"/>
      <c r="M105" s="43">
        <f t="shared" si="2"/>
        <v>2.6730209071288962</v>
      </c>
      <c r="N105" s="43">
        <f t="shared" si="3"/>
        <v>-1.6989700043360187</v>
      </c>
    </row>
    <row r="106" spans="1:14" s="4" customFormat="1" ht="20.100000000000001" customHeight="1">
      <c r="A106" s="29" t="s">
        <v>136</v>
      </c>
      <c r="B106" s="8" t="s">
        <v>10</v>
      </c>
      <c r="C106" s="29" t="s">
        <v>15</v>
      </c>
      <c r="D106" s="29" t="s">
        <v>12</v>
      </c>
      <c r="E106" s="29" t="s">
        <v>7</v>
      </c>
      <c r="F106" s="15">
        <v>-0.01</v>
      </c>
      <c r="G106" s="24">
        <v>0.01</v>
      </c>
      <c r="H106" s="35">
        <v>382</v>
      </c>
      <c r="I106" s="39">
        <v>583</v>
      </c>
      <c r="J106" s="29" t="s">
        <v>251</v>
      </c>
      <c r="K106" s="19"/>
      <c r="L106" s="8"/>
      <c r="M106" s="43">
        <f t="shared" si="2"/>
        <v>2.7656685547590141</v>
      </c>
      <c r="N106" s="43">
        <f t="shared" si="3"/>
        <v>-2</v>
      </c>
    </row>
    <row r="107" spans="1:14" s="4" customFormat="1" ht="20.100000000000001" customHeight="1">
      <c r="A107" s="29" t="s">
        <v>293</v>
      </c>
      <c r="B107" s="8" t="s">
        <v>10</v>
      </c>
      <c r="C107" s="29" t="s">
        <v>6</v>
      </c>
      <c r="D107" s="29" t="s">
        <v>12</v>
      </c>
      <c r="E107" s="29" t="s">
        <v>31</v>
      </c>
      <c r="F107" s="15">
        <v>0.03</v>
      </c>
      <c r="G107" s="24">
        <v>0.19</v>
      </c>
      <c r="H107" s="35">
        <v>80</v>
      </c>
      <c r="I107" s="39">
        <v>122</v>
      </c>
      <c r="J107" s="29" t="s">
        <v>294</v>
      </c>
      <c r="K107" s="19"/>
      <c r="L107" s="8"/>
      <c r="M107" s="43">
        <f t="shared" si="2"/>
        <v>2.0863598306747484</v>
      </c>
      <c r="N107" s="43">
        <f t="shared" si="3"/>
        <v>-0.72124639904717103</v>
      </c>
    </row>
    <row r="108" spans="1:14" s="4" customFormat="1" ht="20.100000000000001" customHeight="1">
      <c r="A108" s="29" t="s">
        <v>295</v>
      </c>
      <c r="B108" s="8" t="s">
        <v>10</v>
      </c>
      <c r="C108" s="29" t="s">
        <v>98</v>
      </c>
      <c r="D108" s="29" t="s">
        <v>12</v>
      </c>
      <c r="E108" s="29" t="s">
        <v>31</v>
      </c>
      <c r="F108" s="15">
        <v>-0.02</v>
      </c>
      <c r="G108" s="24">
        <v>0.1</v>
      </c>
      <c r="H108" s="35">
        <v>80</v>
      </c>
      <c r="I108" s="39">
        <v>122</v>
      </c>
      <c r="J108" s="29" t="s">
        <v>296</v>
      </c>
      <c r="K108" s="19"/>
      <c r="L108" s="8"/>
      <c r="M108" s="43">
        <f t="shared" si="2"/>
        <v>2.0863598306747484</v>
      </c>
      <c r="N108" s="43">
        <f t="shared" si="3"/>
        <v>-1</v>
      </c>
    </row>
    <row r="109" spans="1:14" s="4" customFormat="1" ht="20.100000000000001" customHeight="1">
      <c r="A109" s="29" t="s">
        <v>137</v>
      </c>
      <c r="B109" s="8" t="s">
        <v>36</v>
      </c>
      <c r="C109" s="29" t="s">
        <v>25</v>
      </c>
      <c r="D109" s="29" t="s">
        <v>7</v>
      </c>
      <c r="E109" s="29" t="s">
        <v>138</v>
      </c>
      <c r="F109" s="15">
        <v>0.04</v>
      </c>
      <c r="G109" s="24">
        <v>0.02</v>
      </c>
      <c r="H109" s="35">
        <v>1419</v>
      </c>
      <c r="I109" s="39">
        <v>1501</v>
      </c>
      <c r="J109" s="29" t="s">
        <v>252</v>
      </c>
      <c r="K109" s="19"/>
      <c r="L109" s="8"/>
      <c r="M109" s="43">
        <f t="shared" si="2"/>
        <v>3.1763806922432702</v>
      </c>
      <c r="N109" s="43">
        <f t="shared" si="3"/>
        <v>-1.6989700043360187</v>
      </c>
    </row>
    <row r="110" spans="1:14" s="4" customFormat="1" ht="20.100000000000001" customHeight="1">
      <c r="A110" s="29" t="s">
        <v>139</v>
      </c>
      <c r="B110" s="8" t="s">
        <v>36</v>
      </c>
      <c r="C110" s="29" t="s">
        <v>15</v>
      </c>
      <c r="D110" s="29" t="s">
        <v>7</v>
      </c>
      <c r="E110" s="29" t="s">
        <v>138</v>
      </c>
      <c r="F110" s="15">
        <v>-0.05</v>
      </c>
      <c r="G110" s="24">
        <v>0.05</v>
      </c>
      <c r="H110" s="35">
        <v>399</v>
      </c>
      <c r="I110" s="39">
        <v>476</v>
      </c>
      <c r="J110" s="29" t="s">
        <v>253</v>
      </c>
      <c r="K110" s="19"/>
      <c r="L110" s="8"/>
      <c r="M110" s="43">
        <f t="shared" si="2"/>
        <v>2.6776069527204931</v>
      </c>
      <c r="N110" s="43">
        <f t="shared" si="3"/>
        <v>-1.3010299956639813</v>
      </c>
    </row>
    <row r="111" spans="1:14" s="4" customFormat="1" ht="20.100000000000001" customHeight="1">
      <c r="A111" s="29" t="s">
        <v>140</v>
      </c>
      <c r="B111" s="8" t="s">
        <v>36</v>
      </c>
      <c r="C111" s="29" t="s">
        <v>15</v>
      </c>
      <c r="D111" s="29" t="s">
        <v>7</v>
      </c>
      <c r="E111" s="29" t="s">
        <v>8</v>
      </c>
      <c r="F111" s="15">
        <v>-0.05</v>
      </c>
      <c r="G111" s="24">
        <v>0.03</v>
      </c>
      <c r="H111" s="35">
        <v>230</v>
      </c>
      <c r="I111" s="39">
        <v>361</v>
      </c>
      <c r="J111" s="29" t="s">
        <v>254</v>
      </c>
      <c r="K111" s="19"/>
      <c r="L111" s="8"/>
      <c r="M111" s="43">
        <f t="shared" si="2"/>
        <v>2.5575072019056577</v>
      </c>
      <c r="N111" s="43">
        <f t="shared" si="3"/>
        <v>-1.5228787452803376</v>
      </c>
    </row>
    <row r="112" spans="1:14" s="4" customFormat="1" ht="20.100000000000001" customHeight="1">
      <c r="A112" s="29" t="s">
        <v>141</v>
      </c>
      <c r="B112" s="8" t="s">
        <v>40</v>
      </c>
      <c r="C112" s="29" t="s">
        <v>142</v>
      </c>
      <c r="D112" s="29" t="s">
        <v>7</v>
      </c>
      <c r="E112" s="29" t="s">
        <v>47</v>
      </c>
      <c r="F112" s="15">
        <v>0.03</v>
      </c>
      <c r="G112" s="24">
        <v>0.02</v>
      </c>
      <c r="H112" s="35">
        <v>776</v>
      </c>
      <c r="I112" s="39">
        <v>1010</v>
      </c>
      <c r="J112" s="29" t="s">
        <v>255</v>
      </c>
      <c r="K112" s="19"/>
      <c r="L112" s="8"/>
      <c r="M112" s="43">
        <f t="shared" si="2"/>
        <v>3.0043213737826426</v>
      </c>
      <c r="N112" s="43">
        <f t="shared" si="3"/>
        <v>-1.6989700043360187</v>
      </c>
    </row>
    <row r="113" spans="1:14" s="4" customFormat="1" ht="20.100000000000001" customHeight="1">
      <c r="A113" s="29" t="s">
        <v>143</v>
      </c>
      <c r="B113" s="8" t="s">
        <v>40</v>
      </c>
      <c r="C113" s="29" t="s">
        <v>15</v>
      </c>
      <c r="D113" s="29" t="s">
        <v>7</v>
      </c>
      <c r="E113" s="29" t="s">
        <v>8</v>
      </c>
      <c r="F113" s="15">
        <v>0.02</v>
      </c>
      <c r="G113" s="24">
        <v>0.05</v>
      </c>
      <c r="H113" s="35">
        <v>237</v>
      </c>
      <c r="I113" s="39">
        <v>358</v>
      </c>
      <c r="J113" s="29" t="s">
        <v>256</v>
      </c>
      <c r="K113" s="19">
        <v>2</v>
      </c>
      <c r="L113" s="8"/>
      <c r="M113" s="43">
        <f t="shared" si="2"/>
        <v>2.5538830266438746</v>
      </c>
      <c r="N113" s="43">
        <f t="shared" si="3"/>
        <v>-1.3010299956639813</v>
      </c>
    </row>
    <row r="114" spans="1:14" s="4" customFormat="1" ht="20.100000000000001" customHeight="1">
      <c r="A114" s="29" t="s">
        <v>144</v>
      </c>
      <c r="B114" s="8" t="s">
        <v>40</v>
      </c>
      <c r="C114" s="29" t="s">
        <v>15</v>
      </c>
      <c r="D114" s="29" t="s">
        <v>7</v>
      </c>
      <c r="E114" s="29" t="s">
        <v>16</v>
      </c>
      <c r="F114" s="15">
        <v>0.04</v>
      </c>
      <c r="G114" s="24">
        <v>7.0000000000000007E-2</v>
      </c>
      <c r="H114" s="35">
        <v>282</v>
      </c>
      <c r="I114" s="39">
        <v>427</v>
      </c>
      <c r="J114" s="29" t="s">
        <v>257</v>
      </c>
      <c r="K114" s="19"/>
      <c r="L114" s="8"/>
      <c r="M114" s="43">
        <f t="shared" si="2"/>
        <v>2.6304278750250241</v>
      </c>
      <c r="N114" s="43">
        <f t="shared" si="3"/>
        <v>-1.1549019599857431</v>
      </c>
    </row>
    <row r="115" spans="1:14" s="4" customFormat="1" ht="20.100000000000001" customHeight="1">
      <c r="A115" s="29" t="s">
        <v>145</v>
      </c>
      <c r="B115" s="8" t="s">
        <v>10</v>
      </c>
      <c r="C115" s="29" t="s">
        <v>6</v>
      </c>
      <c r="D115" s="29" t="s">
        <v>12</v>
      </c>
      <c r="E115" s="29" t="s">
        <v>16</v>
      </c>
      <c r="F115" s="15">
        <v>-0.05</v>
      </c>
      <c r="G115" s="24">
        <v>7.0000000000000007E-2</v>
      </c>
      <c r="H115" s="35">
        <v>45</v>
      </c>
      <c r="I115" s="39">
        <v>78</v>
      </c>
      <c r="J115" s="29" t="s">
        <v>258</v>
      </c>
      <c r="K115" s="19"/>
      <c r="L115" s="8"/>
      <c r="M115" s="43">
        <f t="shared" si="2"/>
        <v>1.8920946026904804</v>
      </c>
      <c r="N115" s="43">
        <f t="shared" si="3"/>
        <v>-1.1549019599857431</v>
      </c>
    </row>
    <row r="116" spans="1:14" s="4" customFormat="1" ht="20.100000000000001" customHeight="1">
      <c r="A116" s="29" t="s">
        <v>297</v>
      </c>
      <c r="B116" s="8" t="s">
        <v>10</v>
      </c>
      <c r="C116" s="29" t="s">
        <v>15</v>
      </c>
      <c r="D116" s="29" t="s">
        <v>12</v>
      </c>
      <c r="E116" s="29" t="s">
        <v>31</v>
      </c>
      <c r="F116" s="15">
        <v>-0.02</v>
      </c>
      <c r="G116" s="24">
        <v>0.18</v>
      </c>
      <c r="H116" s="35">
        <v>59</v>
      </c>
      <c r="I116" s="39">
        <v>101</v>
      </c>
      <c r="J116" s="29" t="s">
        <v>298</v>
      </c>
      <c r="K116" s="19"/>
      <c r="L116" s="8"/>
      <c r="M116" s="43">
        <f t="shared" si="2"/>
        <v>2.0043213737826426</v>
      </c>
      <c r="N116" s="43">
        <f t="shared" si="3"/>
        <v>-0.74472749489669399</v>
      </c>
    </row>
    <row r="117" spans="1:14" s="4" customFormat="1" ht="20.100000000000001" customHeight="1">
      <c r="A117" s="29" t="s">
        <v>299</v>
      </c>
      <c r="B117" s="8" t="s">
        <v>10</v>
      </c>
      <c r="C117" s="29" t="s">
        <v>15</v>
      </c>
      <c r="D117" s="29" t="s">
        <v>12</v>
      </c>
      <c r="E117" s="29" t="s">
        <v>31</v>
      </c>
      <c r="F117" s="15">
        <v>0</v>
      </c>
      <c r="G117" s="24">
        <v>0.08</v>
      </c>
      <c r="H117" s="35">
        <v>58</v>
      </c>
      <c r="I117" s="39">
        <v>99</v>
      </c>
      <c r="J117" s="29" t="s">
        <v>300</v>
      </c>
      <c r="K117" s="19"/>
      <c r="L117" s="8"/>
      <c r="M117" s="43">
        <f t="shared" si="2"/>
        <v>1.9956351945975499</v>
      </c>
      <c r="N117" s="43">
        <f t="shared" si="3"/>
        <v>-1.0969100130080565</v>
      </c>
    </row>
    <row r="118" spans="1:14" s="4" customFormat="1" ht="20.100000000000001" customHeight="1">
      <c r="A118" s="29" t="s">
        <v>301</v>
      </c>
      <c r="B118" s="8" t="s">
        <v>10</v>
      </c>
      <c r="C118" s="29" t="s">
        <v>15</v>
      </c>
      <c r="D118" s="29" t="s">
        <v>12</v>
      </c>
      <c r="E118" s="29" t="s">
        <v>31</v>
      </c>
      <c r="F118" s="15">
        <v>-0.01</v>
      </c>
      <c r="G118" s="24">
        <v>0.06</v>
      </c>
      <c r="H118" s="35">
        <v>76</v>
      </c>
      <c r="I118" s="39">
        <v>118</v>
      </c>
      <c r="J118" s="29" t="s">
        <v>302</v>
      </c>
      <c r="K118" s="19"/>
      <c r="L118" s="8"/>
      <c r="M118" s="43">
        <f t="shared" si="2"/>
        <v>2.0718820073061255</v>
      </c>
      <c r="N118" s="43">
        <f t="shared" si="3"/>
        <v>-1.2218487496163564</v>
      </c>
    </row>
    <row r="119" spans="1:14" s="4" customFormat="1" ht="20.100000000000001" customHeight="1">
      <c r="A119" s="29" t="s">
        <v>146</v>
      </c>
      <c r="B119" s="8" t="s">
        <v>40</v>
      </c>
      <c r="C119" s="29" t="s">
        <v>147</v>
      </c>
      <c r="D119" s="29" t="s">
        <v>7</v>
      </c>
      <c r="E119" s="29" t="s">
        <v>121</v>
      </c>
      <c r="F119" s="15">
        <v>0</v>
      </c>
      <c r="G119" s="24">
        <v>0.01</v>
      </c>
      <c r="H119" s="35">
        <v>867</v>
      </c>
      <c r="I119" s="39">
        <v>1225</v>
      </c>
      <c r="J119" s="29" t="s">
        <v>259</v>
      </c>
      <c r="K119" s="19"/>
      <c r="L119" s="8"/>
      <c r="M119" s="43">
        <f t="shared" si="2"/>
        <v>3.0881360887005513</v>
      </c>
      <c r="N119" s="43">
        <f t="shared" si="3"/>
        <v>-2</v>
      </c>
    </row>
    <row r="120" spans="1:14" s="4" customFormat="1" ht="20.100000000000001" customHeight="1">
      <c r="A120" s="29" t="s">
        <v>148</v>
      </c>
      <c r="B120" s="8" t="s">
        <v>36</v>
      </c>
      <c r="C120" s="29" t="s">
        <v>15</v>
      </c>
      <c r="D120" s="29" t="s">
        <v>7</v>
      </c>
      <c r="E120" s="29" t="s">
        <v>149</v>
      </c>
      <c r="F120" s="15">
        <v>0.02</v>
      </c>
      <c r="G120" s="24">
        <v>0.05</v>
      </c>
      <c r="H120" s="35">
        <v>233</v>
      </c>
      <c r="I120" s="39">
        <v>362</v>
      </c>
      <c r="J120" s="29" t="s">
        <v>260</v>
      </c>
      <c r="K120" s="19"/>
      <c r="L120" s="8"/>
      <c r="M120" s="43">
        <f t="shared" si="2"/>
        <v>2.5587085705331658</v>
      </c>
      <c r="N120" s="43">
        <f t="shared" si="3"/>
        <v>-1.3010299956639813</v>
      </c>
    </row>
    <row r="121" spans="1:14" s="4" customFormat="1" ht="20.100000000000001" customHeight="1">
      <c r="A121" s="29" t="s">
        <v>150</v>
      </c>
      <c r="B121" s="8" t="s">
        <v>40</v>
      </c>
      <c r="C121" s="29" t="s">
        <v>15</v>
      </c>
      <c r="D121" s="29" t="s">
        <v>7</v>
      </c>
      <c r="E121" s="29" t="s">
        <v>31</v>
      </c>
      <c r="F121" s="15">
        <v>0.01</v>
      </c>
      <c r="G121" s="24">
        <v>0.03</v>
      </c>
      <c r="H121" s="35">
        <v>420</v>
      </c>
      <c r="I121" s="39">
        <v>544</v>
      </c>
      <c r="J121" s="29" t="s">
        <v>261</v>
      </c>
      <c r="K121" s="19"/>
      <c r="L121" s="8"/>
      <c r="M121" s="43">
        <f t="shared" si="2"/>
        <v>2.7355988996981799</v>
      </c>
      <c r="N121" s="43">
        <f t="shared" si="3"/>
        <v>-1.5228787452803376</v>
      </c>
    </row>
    <row r="122" spans="1:14" s="4" customFormat="1" ht="20.100000000000001" customHeight="1">
      <c r="A122" s="29" t="s">
        <v>151</v>
      </c>
      <c r="B122" s="8" t="s">
        <v>36</v>
      </c>
      <c r="C122" s="29" t="s">
        <v>152</v>
      </c>
      <c r="D122" s="29" t="s">
        <v>7</v>
      </c>
      <c r="E122" s="29" t="s">
        <v>16</v>
      </c>
      <c r="F122" s="15">
        <v>-0.03</v>
      </c>
      <c r="G122" s="24">
        <v>0.02</v>
      </c>
      <c r="H122" s="35">
        <v>230</v>
      </c>
      <c r="I122" s="39">
        <v>378</v>
      </c>
      <c r="J122" s="29" t="s">
        <v>262</v>
      </c>
      <c r="K122" s="19"/>
      <c r="L122" s="8"/>
      <c r="M122" s="43">
        <f t="shared" si="2"/>
        <v>2.5774917998372255</v>
      </c>
      <c r="N122" s="43">
        <f t="shared" si="3"/>
        <v>-1.6989700043360187</v>
      </c>
    </row>
    <row r="123" spans="1:14" s="4" customFormat="1" ht="20.100000000000001" customHeight="1">
      <c r="A123" s="29" t="s">
        <v>153</v>
      </c>
      <c r="B123" s="8" t="s">
        <v>40</v>
      </c>
      <c r="C123" s="29" t="s">
        <v>15</v>
      </c>
      <c r="D123" s="29" t="s">
        <v>7</v>
      </c>
      <c r="E123" s="29" t="s">
        <v>8</v>
      </c>
      <c r="F123" s="15">
        <v>-0.05</v>
      </c>
      <c r="G123" s="24">
        <v>0.05</v>
      </c>
      <c r="H123" s="35">
        <v>165</v>
      </c>
      <c r="I123" s="39">
        <v>279</v>
      </c>
      <c r="J123" s="29" t="s">
        <v>263</v>
      </c>
      <c r="K123" s="19"/>
      <c r="L123" s="8"/>
      <c r="M123" s="43">
        <f t="shared" si="2"/>
        <v>2.4456042032735974</v>
      </c>
      <c r="N123" s="43">
        <f t="shared" si="3"/>
        <v>-1.3010299956639813</v>
      </c>
    </row>
    <row r="124" spans="1:14" s="4" customFormat="1" ht="20.100000000000001" customHeight="1">
      <c r="A124" s="29" t="s">
        <v>154</v>
      </c>
      <c r="B124" s="8" t="s">
        <v>40</v>
      </c>
      <c r="C124" s="29" t="s">
        <v>15</v>
      </c>
      <c r="D124" s="29" t="s">
        <v>7</v>
      </c>
      <c r="E124" s="29" t="s">
        <v>8</v>
      </c>
      <c r="F124" s="15">
        <v>0.01</v>
      </c>
      <c r="G124" s="24">
        <v>0.04</v>
      </c>
      <c r="H124" s="35">
        <v>178</v>
      </c>
      <c r="I124" s="39">
        <v>298</v>
      </c>
      <c r="J124" s="29" t="s">
        <v>264</v>
      </c>
      <c r="K124" s="19"/>
      <c r="L124" s="8"/>
      <c r="M124" s="43">
        <f t="shared" si="2"/>
        <v>2.4742162640762553</v>
      </c>
      <c r="N124" s="43">
        <f t="shared" si="3"/>
        <v>-1.3979400086720375</v>
      </c>
    </row>
    <row r="125" spans="1:14" s="4" customFormat="1" ht="20.100000000000001" customHeight="1">
      <c r="A125" s="29" t="s">
        <v>155</v>
      </c>
      <c r="B125" s="8" t="s">
        <v>10</v>
      </c>
      <c r="C125" s="29" t="s">
        <v>6</v>
      </c>
      <c r="D125" s="29" t="s">
        <v>12</v>
      </c>
      <c r="E125" s="29" t="s">
        <v>16</v>
      </c>
      <c r="F125" s="15">
        <v>-0.03</v>
      </c>
      <c r="G125" s="24">
        <v>0.12</v>
      </c>
      <c r="H125" s="35">
        <v>57</v>
      </c>
      <c r="I125" s="39">
        <v>92</v>
      </c>
      <c r="J125" s="29" t="s">
        <v>265</v>
      </c>
      <c r="K125" s="19"/>
      <c r="L125" s="8"/>
      <c r="M125" s="43">
        <f t="shared" si="2"/>
        <v>1.9637878273455553</v>
      </c>
      <c r="N125" s="43">
        <f t="shared" si="3"/>
        <v>-0.92081875395237522</v>
      </c>
    </row>
    <row r="126" spans="1:14" s="4" customFormat="1" ht="20.100000000000001" customHeight="1">
      <c r="A126" s="29" t="s">
        <v>156</v>
      </c>
      <c r="B126" s="8" t="s">
        <v>10</v>
      </c>
      <c r="C126" s="29" t="s">
        <v>6</v>
      </c>
      <c r="D126" s="29" t="s">
        <v>12</v>
      </c>
      <c r="E126" s="29" t="s">
        <v>16</v>
      </c>
      <c r="F126" s="15">
        <v>-0.02</v>
      </c>
      <c r="G126" s="24">
        <v>0.12</v>
      </c>
      <c r="H126" s="35">
        <v>65</v>
      </c>
      <c r="I126" s="39">
        <v>98</v>
      </c>
      <c r="J126" s="29" t="s">
        <v>266</v>
      </c>
      <c r="K126" s="19"/>
      <c r="L126" s="8"/>
      <c r="M126" s="43">
        <f t="shared" si="2"/>
        <v>1.9912260756924949</v>
      </c>
      <c r="N126" s="43">
        <f t="shared" si="3"/>
        <v>-0.92081875395237522</v>
      </c>
    </row>
    <row r="127" spans="1:14" s="4" customFormat="1" ht="20.100000000000001" customHeight="1">
      <c r="A127" s="29" t="s">
        <v>157</v>
      </c>
      <c r="B127" s="8" t="s">
        <v>40</v>
      </c>
      <c r="C127" s="29" t="s">
        <v>15</v>
      </c>
      <c r="D127" s="29" t="s">
        <v>7</v>
      </c>
      <c r="E127" s="29" t="s">
        <v>138</v>
      </c>
      <c r="F127" s="15">
        <v>0.02</v>
      </c>
      <c r="G127" s="24">
        <v>0.03</v>
      </c>
      <c r="H127" s="35">
        <v>401</v>
      </c>
      <c r="I127" s="39">
        <v>484</v>
      </c>
      <c r="J127" s="29" t="s">
        <v>267</v>
      </c>
      <c r="K127" s="19"/>
      <c r="L127" s="48"/>
      <c r="M127" s="43">
        <f t="shared" si="2"/>
        <v>2.6848453616444123</v>
      </c>
      <c r="N127" s="43">
        <f t="shared" si="3"/>
        <v>-1.5228787452803376</v>
      </c>
    </row>
    <row r="128" spans="1:14" s="4" customFormat="1" ht="20.100000000000001" customHeight="1">
      <c r="A128" s="29" t="s">
        <v>313</v>
      </c>
      <c r="B128" s="8" t="s">
        <v>36</v>
      </c>
      <c r="C128" s="29" t="s">
        <v>15</v>
      </c>
      <c r="D128" s="29" t="s">
        <v>7</v>
      </c>
      <c r="E128" s="29" t="s">
        <v>31</v>
      </c>
      <c r="F128" s="15">
        <v>-0.01</v>
      </c>
      <c r="G128" s="24">
        <v>0.03</v>
      </c>
      <c r="H128" s="35">
        <v>345</v>
      </c>
      <c r="I128" s="39">
        <v>532</v>
      </c>
      <c r="J128" s="29" t="s">
        <v>314</v>
      </c>
      <c r="K128" s="19"/>
      <c r="L128" s="11"/>
      <c r="M128" s="43">
        <f t="shared" si="2"/>
        <v>2.7259116322950483</v>
      </c>
      <c r="N128" s="43">
        <f t="shared" si="3"/>
        <v>-1.5228787452803376</v>
      </c>
    </row>
    <row r="129" spans="1:14" s="4" customFormat="1" ht="20.100000000000001" customHeight="1">
      <c r="A129" s="29" t="s">
        <v>315</v>
      </c>
      <c r="B129" s="8" t="s">
        <v>36</v>
      </c>
      <c r="C129" s="29" t="s">
        <v>6</v>
      </c>
      <c r="D129" s="29" t="s">
        <v>7</v>
      </c>
      <c r="E129" s="29" t="s">
        <v>138</v>
      </c>
      <c r="F129" s="15">
        <v>-0.02</v>
      </c>
      <c r="G129" s="24">
        <v>0.03</v>
      </c>
      <c r="H129" s="35">
        <v>402</v>
      </c>
      <c r="I129" s="39">
        <v>485</v>
      </c>
      <c r="J129" s="29" t="s">
        <v>316</v>
      </c>
      <c r="K129" s="19"/>
      <c r="L129" s="11"/>
      <c r="M129" s="43">
        <f t="shared" si="2"/>
        <v>2.6857417386022635</v>
      </c>
      <c r="N129" s="43">
        <f t="shared" si="3"/>
        <v>-1.5228787452803376</v>
      </c>
    </row>
    <row r="130" spans="1:14" s="4" customFormat="1" ht="20.100000000000001" customHeight="1">
      <c r="A130" s="29" t="s">
        <v>319</v>
      </c>
      <c r="B130" s="8" t="s">
        <v>40</v>
      </c>
      <c r="C130" s="29" t="s">
        <v>6</v>
      </c>
      <c r="D130" s="29" t="s">
        <v>7</v>
      </c>
      <c r="E130" s="29" t="s">
        <v>317</v>
      </c>
      <c r="F130" s="15">
        <v>0.26</v>
      </c>
      <c r="G130" s="24">
        <v>0.35</v>
      </c>
      <c r="H130" s="35">
        <v>42</v>
      </c>
      <c r="I130" s="39">
        <v>36</v>
      </c>
      <c r="J130" s="29" t="s">
        <v>318</v>
      </c>
      <c r="K130" s="19"/>
      <c r="L130" s="11"/>
      <c r="M130" s="43">
        <f t="shared" si="2"/>
        <v>1.5563025007672873</v>
      </c>
      <c r="N130" s="43">
        <f t="shared" si="3"/>
        <v>-0.45593195564972439</v>
      </c>
    </row>
    <row r="131" spans="1:14" s="4" customFormat="1" ht="20.100000000000001" customHeight="1">
      <c r="A131" s="29" t="s">
        <v>320</v>
      </c>
      <c r="B131" s="8" t="s">
        <v>10</v>
      </c>
      <c r="C131" s="29" t="s">
        <v>6</v>
      </c>
      <c r="D131" s="29" t="s">
        <v>12</v>
      </c>
      <c r="E131" s="29" t="s">
        <v>321</v>
      </c>
      <c r="F131" s="15">
        <v>-0.24</v>
      </c>
      <c r="G131" s="24">
        <v>2</v>
      </c>
      <c r="H131" s="35">
        <v>7</v>
      </c>
      <c r="I131" s="39">
        <v>6</v>
      </c>
      <c r="J131" s="29" t="s">
        <v>322</v>
      </c>
      <c r="K131" s="19"/>
      <c r="L131" s="11"/>
      <c r="M131" s="43">
        <f t="shared" si="2"/>
        <v>0.77815125038364363</v>
      </c>
      <c r="N131" s="43">
        <f t="shared" si="3"/>
        <v>0.3010299956639812</v>
      </c>
    </row>
    <row r="132" spans="1:14" s="4" customFormat="1" ht="20.100000000000001" customHeight="1">
      <c r="A132" s="29" t="s">
        <v>157</v>
      </c>
      <c r="B132" s="8" t="s">
        <v>40</v>
      </c>
      <c r="C132" s="29" t="s">
        <v>15</v>
      </c>
      <c r="D132" s="29" t="s">
        <v>7</v>
      </c>
      <c r="E132" s="29" t="s">
        <v>138</v>
      </c>
      <c r="F132" s="15">
        <v>0.02</v>
      </c>
      <c r="G132" s="24">
        <v>0.03</v>
      </c>
      <c r="H132" s="35">
        <v>401</v>
      </c>
      <c r="I132" s="39">
        <v>484</v>
      </c>
      <c r="J132" s="29" t="s">
        <v>323</v>
      </c>
      <c r="K132" s="19"/>
      <c r="L132" s="11"/>
      <c r="M132" s="43">
        <f t="shared" si="2"/>
        <v>2.6848453616444123</v>
      </c>
      <c r="N132" s="43">
        <f t="shared" si="3"/>
        <v>-1.5228787452803376</v>
      </c>
    </row>
    <row r="133" spans="1:14" s="4" customFormat="1" ht="20.100000000000001" customHeight="1">
      <c r="A133" s="29" t="s">
        <v>324</v>
      </c>
      <c r="B133" s="8" t="s">
        <v>358</v>
      </c>
      <c r="C133" s="29" t="s">
        <v>15</v>
      </c>
      <c r="D133" s="29" t="s">
        <v>12</v>
      </c>
      <c r="E133" s="29" t="s">
        <v>16</v>
      </c>
      <c r="F133" s="15">
        <v>0.18</v>
      </c>
      <c r="G133" s="24">
        <v>0.19</v>
      </c>
      <c r="H133" s="35">
        <v>195</v>
      </c>
      <c r="I133" s="39">
        <v>336</v>
      </c>
      <c r="J133" s="29" t="s">
        <v>325</v>
      </c>
      <c r="K133" s="19"/>
      <c r="L133" s="11"/>
      <c r="M133" s="43">
        <f t="shared" si="2"/>
        <v>2.5263392773898441</v>
      </c>
      <c r="N133" s="43">
        <f t="shared" si="3"/>
        <v>-0.72124639904717103</v>
      </c>
    </row>
    <row r="134" spans="1:14" s="4" customFormat="1" ht="20.100000000000001" customHeight="1">
      <c r="A134" s="29" t="s">
        <v>326</v>
      </c>
      <c r="B134" s="8" t="s">
        <v>36</v>
      </c>
      <c r="C134" s="29" t="s">
        <v>15</v>
      </c>
      <c r="D134" s="29" t="s">
        <v>12</v>
      </c>
      <c r="E134" s="29" t="s">
        <v>16</v>
      </c>
      <c r="F134" s="15">
        <v>0.06</v>
      </c>
      <c r="G134" s="24">
        <v>0.15</v>
      </c>
      <c r="H134" s="35">
        <v>55</v>
      </c>
      <c r="I134" s="39">
        <v>86</v>
      </c>
      <c r="J134" s="29" t="s">
        <v>327</v>
      </c>
      <c r="K134" s="19"/>
      <c r="L134" s="11"/>
      <c r="M134" s="43">
        <f t="shared" si="2"/>
        <v>1.9344984512435677</v>
      </c>
      <c r="N134" s="43">
        <f t="shared" si="3"/>
        <v>-0.82390874094431876</v>
      </c>
    </row>
    <row r="135" spans="1:14" s="4" customFormat="1" ht="20.100000000000001" customHeight="1">
      <c r="A135" s="29" t="s">
        <v>328</v>
      </c>
      <c r="B135" s="8" t="s">
        <v>40</v>
      </c>
      <c r="C135" s="29" t="s">
        <v>15</v>
      </c>
      <c r="D135" s="29" t="s">
        <v>12</v>
      </c>
      <c r="E135" s="29" t="s">
        <v>16</v>
      </c>
      <c r="F135" s="15">
        <v>0.17</v>
      </c>
      <c r="G135" s="24">
        <v>0.24</v>
      </c>
      <c r="H135" s="35">
        <v>52</v>
      </c>
      <c r="I135" s="39">
        <v>87</v>
      </c>
      <c r="J135" s="29" t="s">
        <v>329</v>
      </c>
      <c r="K135" s="19"/>
      <c r="L135" s="11"/>
      <c r="M135" s="43">
        <f t="shared" si="2"/>
        <v>1.9395192526186185</v>
      </c>
      <c r="N135" s="43">
        <f t="shared" si="3"/>
        <v>-0.61978875828839397</v>
      </c>
    </row>
    <row r="136" spans="1:14" s="4" customFormat="1" ht="20.100000000000001" customHeight="1">
      <c r="A136" s="29" t="s">
        <v>359</v>
      </c>
      <c r="B136" s="8" t="s">
        <v>40</v>
      </c>
      <c r="C136" s="29" t="s">
        <v>15</v>
      </c>
      <c r="D136" s="29" t="s">
        <v>12</v>
      </c>
      <c r="E136" s="29" t="s">
        <v>16</v>
      </c>
      <c r="F136" s="15">
        <v>-0.08</v>
      </c>
      <c r="G136" s="24">
        <v>0.31</v>
      </c>
      <c r="H136" s="35">
        <v>52</v>
      </c>
      <c r="I136" s="39">
        <v>87</v>
      </c>
      <c r="J136" s="29" t="s">
        <v>329</v>
      </c>
      <c r="K136" s="19"/>
      <c r="L136" s="11"/>
      <c r="M136" s="43">
        <f t="shared" si="2"/>
        <v>1.9395192526186185</v>
      </c>
      <c r="N136" s="43">
        <f t="shared" si="3"/>
        <v>-0.50863830616572736</v>
      </c>
    </row>
    <row r="137" spans="1:14" s="4" customFormat="1" ht="20.100000000000001" customHeight="1">
      <c r="A137" s="29" t="s">
        <v>330</v>
      </c>
      <c r="B137" s="8" t="s">
        <v>36</v>
      </c>
      <c r="C137" s="29" t="s">
        <v>331</v>
      </c>
      <c r="D137" s="29" t="s">
        <v>7</v>
      </c>
      <c r="E137" s="29" t="s">
        <v>16</v>
      </c>
      <c r="F137" s="15">
        <v>0.02</v>
      </c>
      <c r="G137" s="24">
        <v>0.05</v>
      </c>
      <c r="H137" s="35">
        <v>219</v>
      </c>
      <c r="I137" s="39">
        <v>365</v>
      </c>
      <c r="J137" s="29" t="s">
        <v>334</v>
      </c>
      <c r="K137" s="19"/>
      <c r="L137" s="11"/>
      <c r="M137" s="43">
        <f t="shared" si="2"/>
        <v>2.5622928644564746</v>
      </c>
      <c r="N137" s="43">
        <f t="shared" si="3"/>
        <v>-1.3010299956639813</v>
      </c>
    </row>
    <row r="138" spans="1:14" s="4" customFormat="1" ht="20.100000000000001" customHeight="1">
      <c r="A138" s="29" t="s">
        <v>332</v>
      </c>
      <c r="B138" s="8" t="s">
        <v>40</v>
      </c>
      <c r="C138" s="29" t="s">
        <v>15</v>
      </c>
      <c r="D138" s="29" t="s">
        <v>12</v>
      </c>
      <c r="E138" s="29" t="s">
        <v>16</v>
      </c>
      <c r="F138" s="15">
        <v>0</v>
      </c>
      <c r="G138" s="24">
        <v>0.16</v>
      </c>
      <c r="H138" s="35">
        <v>66</v>
      </c>
      <c r="I138" s="39">
        <v>100</v>
      </c>
      <c r="J138" s="29" t="s">
        <v>333</v>
      </c>
      <c r="K138" s="19"/>
      <c r="L138" s="11"/>
      <c r="M138" s="43">
        <f t="shared" si="2"/>
        <v>2</v>
      </c>
      <c r="N138" s="43">
        <f t="shared" si="3"/>
        <v>-0.79588001734407521</v>
      </c>
    </row>
    <row r="139" spans="1:14" s="4" customFormat="1" ht="20.100000000000001" customHeight="1">
      <c r="A139" s="29" t="s">
        <v>335</v>
      </c>
      <c r="B139" s="8" t="s">
        <v>40</v>
      </c>
      <c r="C139" s="29" t="s">
        <v>15</v>
      </c>
      <c r="D139" s="29" t="s">
        <v>12</v>
      </c>
      <c r="E139" s="29" t="s">
        <v>16</v>
      </c>
      <c r="F139" s="15">
        <v>0.03</v>
      </c>
      <c r="G139" s="24">
        <v>0.16</v>
      </c>
      <c r="H139" s="35">
        <v>53</v>
      </c>
      <c r="I139" s="39">
        <v>88</v>
      </c>
      <c r="J139" s="29" t="s">
        <v>336</v>
      </c>
      <c r="K139" s="19"/>
      <c r="L139" s="11"/>
      <c r="M139" s="43">
        <f t="shared" si="2"/>
        <v>1.9444826721501687</v>
      </c>
      <c r="N139" s="43">
        <f t="shared" si="3"/>
        <v>-0.79588001734407521</v>
      </c>
    </row>
    <row r="140" spans="1:14" s="4" customFormat="1" ht="20.100000000000001" customHeight="1">
      <c r="A140" s="29" t="s">
        <v>337</v>
      </c>
      <c r="B140" s="8" t="s">
        <v>36</v>
      </c>
      <c r="C140" s="29" t="s">
        <v>6</v>
      </c>
      <c r="D140" s="29" t="s">
        <v>7</v>
      </c>
      <c r="E140" s="29" t="s">
        <v>31</v>
      </c>
      <c r="F140" s="15">
        <v>-0.04</v>
      </c>
      <c r="G140" s="24">
        <v>0.05</v>
      </c>
      <c r="H140" s="35">
        <v>391</v>
      </c>
      <c r="I140" s="39">
        <v>552</v>
      </c>
      <c r="J140" s="29" t="s">
        <v>338</v>
      </c>
      <c r="K140" s="19"/>
      <c r="L140" s="11"/>
      <c r="M140" s="43">
        <f t="shared" si="2"/>
        <v>2.741939077729199</v>
      </c>
      <c r="N140" s="43">
        <f t="shared" si="3"/>
        <v>-1.3010299956639813</v>
      </c>
    </row>
    <row r="141" spans="1:14" s="4" customFormat="1" ht="20.100000000000001" customHeight="1">
      <c r="A141" s="29" t="s">
        <v>339</v>
      </c>
      <c r="B141" s="8" t="s">
        <v>36</v>
      </c>
      <c r="C141" s="29" t="s">
        <v>6</v>
      </c>
      <c r="D141" s="29" t="s">
        <v>7</v>
      </c>
      <c r="E141" s="29" t="s">
        <v>16</v>
      </c>
      <c r="F141" s="15">
        <v>0</v>
      </c>
      <c r="G141" s="24">
        <v>0.02</v>
      </c>
      <c r="H141" s="35">
        <v>238</v>
      </c>
      <c r="I141" s="39">
        <v>388</v>
      </c>
      <c r="J141" s="29" t="s">
        <v>340</v>
      </c>
      <c r="K141" s="19"/>
      <c r="L141" s="11"/>
      <c r="M141" s="43">
        <f t="shared" si="2"/>
        <v>2.5888317255942073</v>
      </c>
      <c r="N141" s="43">
        <f t="shared" si="3"/>
        <v>-1.6989700043360187</v>
      </c>
    </row>
    <row r="142" spans="1:14" s="4" customFormat="1" ht="20.100000000000001" customHeight="1">
      <c r="A142" s="29" t="s">
        <v>341</v>
      </c>
      <c r="B142" s="8" t="s">
        <v>40</v>
      </c>
      <c r="C142" s="29" t="s">
        <v>98</v>
      </c>
      <c r="D142" s="29" t="s">
        <v>7</v>
      </c>
      <c r="E142" s="29" t="s">
        <v>16</v>
      </c>
      <c r="F142" s="15">
        <v>0</v>
      </c>
      <c r="G142" s="24">
        <v>0.02</v>
      </c>
      <c r="H142" s="35">
        <v>218</v>
      </c>
      <c r="I142" s="39">
        <v>363</v>
      </c>
      <c r="J142" s="29" t="s">
        <v>342</v>
      </c>
      <c r="K142" s="19"/>
      <c r="L142" s="11"/>
      <c r="M142" s="43">
        <f t="shared" si="2"/>
        <v>2.5599066250361124</v>
      </c>
      <c r="N142" s="43">
        <f t="shared" si="3"/>
        <v>-1.6989700043360187</v>
      </c>
    </row>
    <row r="143" spans="1:14" s="4" customFormat="1" ht="20.100000000000001" customHeight="1">
      <c r="A143" s="29" t="s">
        <v>343</v>
      </c>
      <c r="B143" s="8" t="s">
        <v>40</v>
      </c>
      <c r="C143" s="29" t="s">
        <v>98</v>
      </c>
      <c r="D143" s="29" t="s">
        <v>7</v>
      </c>
      <c r="E143" s="29" t="s">
        <v>16</v>
      </c>
      <c r="F143" s="15">
        <v>0</v>
      </c>
      <c r="G143" s="24">
        <v>0.02</v>
      </c>
      <c r="H143" s="35">
        <v>218</v>
      </c>
      <c r="I143" s="39">
        <v>363</v>
      </c>
      <c r="J143" s="29" t="s">
        <v>342</v>
      </c>
      <c r="K143" s="19"/>
      <c r="L143" s="11"/>
      <c r="M143" s="43">
        <f t="shared" si="2"/>
        <v>2.5599066250361124</v>
      </c>
      <c r="N143" s="43">
        <f t="shared" si="3"/>
        <v>-1.6989700043360187</v>
      </c>
    </row>
    <row r="144" spans="1:14" s="4" customFormat="1" ht="20.100000000000001" customHeight="1">
      <c r="A144" s="29" t="s">
        <v>344</v>
      </c>
      <c r="B144" s="8" t="s">
        <v>40</v>
      </c>
      <c r="C144" s="29" t="s">
        <v>6</v>
      </c>
      <c r="D144" s="29" t="s">
        <v>7</v>
      </c>
      <c r="E144" s="29" t="s">
        <v>321</v>
      </c>
      <c r="F144" s="15">
        <v>0.05</v>
      </c>
      <c r="G144" s="24">
        <v>0.34</v>
      </c>
      <c r="H144" s="35">
        <v>33</v>
      </c>
      <c r="I144" s="39">
        <v>31</v>
      </c>
      <c r="J144" s="29" t="s">
        <v>345</v>
      </c>
      <c r="K144" s="19"/>
      <c r="L144" s="11"/>
      <c r="M144" s="43">
        <f t="shared" si="2"/>
        <v>1.4913616938342726</v>
      </c>
      <c r="N144" s="43">
        <f t="shared" si="3"/>
        <v>-0.46852108295774486</v>
      </c>
    </row>
    <row r="145" spans="1:14" s="4" customFormat="1" ht="20.100000000000001" customHeight="1">
      <c r="A145" s="29" t="s">
        <v>346</v>
      </c>
      <c r="B145" s="8" t="s">
        <v>40</v>
      </c>
      <c r="C145" s="29" t="s">
        <v>6</v>
      </c>
      <c r="D145" s="29" t="s">
        <v>7</v>
      </c>
      <c r="E145" s="29" t="s">
        <v>321</v>
      </c>
      <c r="F145" s="15">
        <v>0.06</v>
      </c>
      <c r="G145" s="24">
        <v>0.39</v>
      </c>
      <c r="H145" s="35">
        <v>40</v>
      </c>
      <c r="I145" s="39">
        <v>36</v>
      </c>
      <c r="J145" s="29" t="s">
        <v>347</v>
      </c>
      <c r="K145" s="19"/>
      <c r="L145" s="11"/>
      <c r="M145" s="43">
        <f t="shared" si="2"/>
        <v>1.5563025007672873</v>
      </c>
      <c r="N145" s="43">
        <f t="shared" si="3"/>
        <v>-0.40893539297350079</v>
      </c>
    </row>
    <row r="146" spans="1:14" s="4" customFormat="1" ht="20.100000000000001" customHeight="1">
      <c r="A146" s="29" t="s">
        <v>348</v>
      </c>
      <c r="B146" s="8" t="s">
        <v>358</v>
      </c>
      <c r="C146" s="29" t="s">
        <v>15</v>
      </c>
      <c r="D146" s="29" t="s">
        <v>12</v>
      </c>
      <c r="E146" s="29" t="s">
        <v>138</v>
      </c>
      <c r="F146" s="15">
        <v>0.08</v>
      </c>
      <c r="G146" s="24">
        <v>7.0000000000000007E-2</v>
      </c>
      <c r="H146" s="35">
        <v>656</v>
      </c>
      <c r="I146" s="39">
        <v>978</v>
      </c>
      <c r="J146" s="29" t="s">
        <v>349</v>
      </c>
      <c r="K146" s="19"/>
      <c r="L146" s="11"/>
      <c r="M146" s="43">
        <f t="shared" si="2"/>
        <v>2.9903388547876015</v>
      </c>
      <c r="N146" s="43">
        <f t="shared" si="3"/>
        <v>-1.1549019599857431</v>
      </c>
    </row>
    <row r="147" spans="1:14" s="4" customFormat="1" ht="20.100000000000001" customHeight="1">
      <c r="A147" s="29" t="s">
        <v>350</v>
      </c>
      <c r="B147" s="8" t="s">
        <v>358</v>
      </c>
      <c r="C147" s="29" t="s">
        <v>15</v>
      </c>
      <c r="D147" s="29" t="s">
        <v>12</v>
      </c>
      <c r="E147" s="29" t="s">
        <v>31</v>
      </c>
      <c r="F147" s="15">
        <v>0.01</v>
      </c>
      <c r="G147" s="24">
        <v>0.14000000000000001</v>
      </c>
      <c r="H147" s="35">
        <v>52</v>
      </c>
      <c r="I147" s="39">
        <v>92</v>
      </c>
      <c r="J147" s="29" t="s">
        <v>351</v>
      </c>
      <c r="K147" s="19"/>
      <c r="L147" s="11"/>
      <c r="M147" s="43">
        <f t="shared" si="2"/>
        <v>1.9637878273455553</v>
      </c>
      <c r="N147" s="43">
        <f t="shared" si="3"/>
        <v>-0.85387196432176193</v>
      </c>
    </row>
    <row r="148" spans="1:14" s="4" customFormat="1" ht="20.100000000000001" customHeight="1">
      <c r="A148" s="29" t="s">
        <v>352</v>
      </c>
      <c r="B148" s="8" t="s">
        <v>358</v>
      </c>
      <c r="C148" s="29" t="s">
        <v>15</v>
      </c>
      <c r="D148" s="29" t="s">
        <v>7</v>
      </c>
      <c r="E148" s="29" t="s">
        <v>138</v>
      </c>
      <c r="F148" s="15">
        <v>0.06</v>
      </c>
      <c r="G148" s="24">
        <v>0.1</v>
      </c>
      <c r="H148" s="35">
        <v>343</v>
      </c>
      <c r="I148" s="39">
        <v>483</v>
      </c>
      <c r="J148" s="29" t="s">
        <v>353</v>
      </c>
      <c r="K148" s="19"/>
      <c r="L148" s="11"/>
      <c r="M148" s="43">
        <f t="shared" si="2"/>
        <v>2.6839471307515121</v>
      </c>
      <c r="N148" s="43">
        <f t="shared" si="3"/>
        <v>-1</v>
      </c>
    </row>
    <row r="149" spans="1:14" s="4" customFormat="1" ht="20.100000000000001" customHeight="1">
      <c r="A149" s="29" t="s">
        <v>354</v>
      </c>
      <c r="B149" s="8" t="s">
        <v>40</v>
      </c>
      <c r="C149" s="29" t="s">
        <v>15</v>
      </c>
      <c r="D149" s="29" t="s">
        <v>12</v>
      </c>
      <c r="E149" s="29" t="s">
        <v>16</v>
      </c>
      <c r="F149" s="15">
        <v>7.0000000000000007E-2</v>
      </c>
      <c r="G149" s="24">
        <v>0.23</v>
      </c>
      <c r="H149" s="35">
        <v>42</v>
      </c>
      <c r="I149" s="39">
        <v>74</v>
      </c>
      <c r="J149" s="29" t="s">
        <v>355</v>
      </c>
      <c r="K149" s="19"/>
      <c r="L149" s="11"/>
      <c r="M149" s="43">
        <f t="shared" si="2"/>
        <v>1.8692317197309762</v>
      </c>
      <c r="N149" s="43">
        <f t="shared" si="3"/>
        <v>-0.63827216398240705</v>
      </c>
    </row>
    <row r="150" spans="1:14" s="47" customFormat="1" ht="20.100000000000001" customHeight="1">
      <c r="A150" s="29" t="s">
        <v>356</v>
      </c>
      <c r="B150" s="8" t="s">
        <v>40</v>
      </c>
      <c r="C150" s="29" t="s">
        <v>15</v>
      </c>
      <c r="D150" s="29" t="s">
        <v>7</v>
      </c>
      <c r="E150" s="29" t="s">
        <v>321</v>
      </c>
      <c r="F150" s="15">
        <v>0.15</v>
      </c>
      <c r="G150" s="24">
        <v>0.43</v>
      </c>
      <c r="H150" s="35">
        <v>35</v>
      </c>
      <c r="I150" s="39">
        <v>33</v>
      </c>
      <c r="J150" s="29" t="s">
        <v>357</v>
      </c>
      <c r="K150" s="19"/>
      <c r="L150" s="10"/>
      <c r="M150" s="46">
        <f t="shared" si="2"/>
        <v>1.5185139398778875</v>
      </c>
      <c r="N150" s="46">
        <f t="shared" si="3"/>
        <v>-0.36653154442041347</v>
      </c>
    </row>
    <row r="151" spans="1:14">
      <c r="B151" s="45"/>
    </row>
    <row r="152" spans="1:14">
      <c r="B152" s="45"/>
    </row>
    <row r="156" spans="1:14">
      <c r="E156" s="31" t="s">
        <v>162</v>
      </c>
      <c r="F156" s="16">
        <f>SUM(F3:F152)</f>
        <v>6.9999999999999812E-2</v>
      </c>
    </row>
  </sheetData>
  <phoneticPr fontId="2" type="noConversion"/>
  <pageMargins left="0.59055118110236227" right="0.59055118110236227" top="0.74803149606299213" bottom="0.48" header="0.51181102362204722" footer="0.48"/>
  <pageSetup paperSize="9" firstPageNumber="2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C18"/>
  <sheetViews>
    <sheetView topLeftCell="A3" workbookViewId="0">
      <selection activeCell="N45" sqref="N42:T45"/>
    </sheetView>
  </sheetViews>
  <sheetFormatPr defaultColWidth="11.42578125" defaultRowHeight="12.75"/>
  <cols>
    <col min="2" max="2" width="11.42578125" style="2"/>
    <col min="3" max="3" width="20.140625" style="5" customWidth="1"/>
    <col min="4" max="4" width="20.140625" customWidth="1"/>
  </cols>
  <sheetData>
    <row r="3" spans="2:3">
      <c r="B3" s="1" t="s">
        <v>160</v>
      </c>
      <c r="C3" s="1" t="s">
        <v>161</v>
      </c>
    </row>
    <row r="4" spans="2:3">
      <c r="B4" s="6">
        <v>-6</v>
      </c>
      <c r="C4" s="7">
        <v>1</v>
      </c>
    </row>
    <row r="5" spans="2:3">
      <c r="B5" s="6">
        <v>-5</v>
      </c>
      <c r="C5" s="7">
        <v>4</v>
      </c>
    </row>
    <row r="6" spans="2:3">
      <c r="B6" s="6">
        <v>-4</v>
      </c>
      <c r="C6" s="7">
        <v>4</v>
      </c>
    </row>
    <row r="7" spans="2:3">
      <c r="B7" s="6">
        <v>-3</v>
      </c>
      <c r="C7" s="7">
        <v>8</v>
      </c>
    </row>
    <row r="8" spans="2:3">
      <c r="B8" s="6">
        <v>-2</v>
      </c>
      <c r="C8" s="7">
        <v>17</v>
      </c>
    </row>
    <row r="9" spans="2:3">
      <c r="B9" s="6">
        <v>-1</v>
      </c>
      <c r="C9" s="7">
        <v>22</v>
      </c>
    </row>
    <row r="10" spans="2:3">
      <c r="B10" s="6">
        <v>0</v>
      </c>
      <c r="C10" s="7">
        <v>22</v>
      </c>
    </row>
    <row r="11" spans="2:3">
      <c r="B11" s="6">
        <v>1</v>
      </c>
      <c r="C11" s="7">
        <v>16</v>
      </c>
    </row>
    <row r="12" spans="2:3">
      <c r="B12" s="6">
        <v>2</v>
      </c>
      <c r="C12" s="7">
        <v>4</v>
      </c>
    </row>
    <row r="13" spans="2:3">
      <c r="B13" s="6">
        <v>3</v>
      </c>
      <c r="C13" s="7">
        <v>6</v>
      </c>
    </row>
    <row r="14" spans="2:3">
      <c r="B14" s="6">
        <v>4</v>
      </c>
      <c r="C14" s="7">
        <v>2</v>
      </c>
    </row>
    <row r="15" spans="2:3">
      <c r="B15" s="6">
        <v>5</v>
      </c>
      <c r="C15" s="7">
        <v>1</v>
      </c>
    </row>
    <row r="16" spans="2:3">
      <c r="B16" s="6">
        <v>6</v>
      </c>
      <c r="C16" s="7">
        <v>1</v>
      </c>
    </row>
    <row r="17" spans="2:3">
      <c r="B17" s="6">
        <v>7</v>
      </c>
      <c r="C17" s="7">
        <v>1</v>
      </c>
    </row>
    <row r="18" spans="2:3">
      <c r="C18" s="5">
        <f>SUM(C4:C17)</f>
        <v>109</v>
      </c>
    </row>
  </sheetData>
  <phoneticPr fontId="2" type="noConversion"/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ColWidth="11.42578125" defaultRowHeight="12.75"/>
  <sheetData/>
  <phoneticPr fontId="2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Chart1</vt:lpstr>
    </vt:vector>
  </TitlesOfParts>
  <Company>University of Geneva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</dc:creator>
  <cp:lastModifiedBy>Flack</cp:lastModifiedBy>
  <cp:lastPrinted>2007-08-24T07:50:37Z</cp:lastPrinted>
  <dcterms:created xsi:type="dcterms:W3CDTF">2006-01-17T13:05:58Z</dcterms:created>
  <dcterms:modified xsi:type="dcterms:W3CDTF">2008-04-18T15:33:45Z</dcterms:modified>
</cp:coreProperties>
</file>